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210" windowWidth="20115" windowHeight="7935" tabRatio="833"/>
  </bookViews>
  <sheets>
    <sheet name="Paramètres" sheetId="1" r:id="rId1"/>
    <sheet name="Taux composite - calculs" sheetId="14" r:id="rId2"/>
    <sheet name="Coûts unitaires" sheetId="2" r:id="rId3"/>
    <sheet name="CU - calculs" sheetId="12" r:id="rId4"/>
    <sheet name="Unités d'oeuvre" sheetId="3" r:id="rId5"/>
    <sheet name="UO transposées" sheetId="4" r:id="rId6"/>
    <sheet name="CAPEX" sheetId="5" r:id="rId7"/>
    <sheet name="CAPEX agrégés" sheetId="6" r:id="rId8"/>
    <sheet name="CAPEX annualisés" sheetId="7" r:id="rId9"/>
    <sheet name="CAPEX par segment" sheetId="11" r:id="rId10"/>
    <sheet name="OPEX" sheetId="8" r:id="rId11"/>
    <sheet name="Coût unitaire total" sheetId="10" r:id="rId12"/>
  </sheets>
  <calcPr calcId="145621"/>
</workbook>
</file>

<file path=xl/calcChain.xml><?xml version="1.0" encoding="utf-8"?>
<calcChain xmlns="http://schemas.openxmlformats.org/spreadsheetml/2006/main">
  <c r="AH1" i="10" l="1"/>
  <c r="AH8" i="10"/>
  <c r="AH17" i="10"/>
  <c r="AH1" i="8"/>
  <c r="B14" i="14"/>
  <c r="C43" i="1" l="1"/>
  <c r="B80" i="12"/>
  <c r="B81" i="12"/>
  <c r="B72" i="12"/>
  <c r="B73" i="12"/>
  <c r="B34" i="12"/>
  <c r="B35" i="12"/>
  <c r="B26" i="12"/>
  <c r="B27" i="12"/>
  <c r="B16" i="12"/>
  <c r="C13" i="2"/>
  <c r="B9" i="12" s="1"/>
  <c r="C12" i="2"/>
  <c r="B8" i="12" s="1"/>
  <c r="F13" i="2"/>
  <c r="B55" i="12" s="1"/>
  <c r="F12" i="2"/>
  <c r="B54" i="12" s="1"/>
  <c r="F3" i="2"/>
  <c r="B63" i="12" s="1"/>
  <c r="C3" i="2"/>
  <c r="B17" i="12" s="1"/>
  <c r="F2" i="2"/>
  <c r="B62" i="12" s="1"/>
  <c r="C2" i="2"/>
  <c r="F17" i="2" l="1"/>
  <c r="F18" i="2"/>
  <c r="F19" i="2"/>
  <c r="F16" i="2"/>
  <c r="F7" i="2"/>
  <c r="F8" i="2"/>
  <c r="F9" i="2"/>
  <c r="F10" i="2"/>
  <c r="F11" i="2"/>
  <c r="F6" i="2"/>
  <c r="C5" i="2"/>
  <c r="C6" i="2"/>
  <c r="C7" i="2"/>
  <c r="C8" i="2"/>
  <c r="C9" i="2"/>
  <c r="C10" i="2"/>
  <c r="C11" i="2"/>
  <c r="C14" i="2"/>
  <c r="C15" i="2"/>
  <c r="C16" i="2"/>
  <c r="C17" i="2"/>
  <c r="C18" i="2"/>
  <c r="C19" i="2"/>
  <c r="C4" i="2"/>
  <c r="B65" i="12" l="1"/>
  <c r="B64" i="12"/>
  <c r="B57" i="12"/>
  <c r="B56" i="12"/>
  <c r="F5" i="2"/>
  <c r="F4" i="2"/>
  <c r="F15" i="2"/>
  <c r="F14" i="2"/>
  <c r="C8" i="3" l="1"/>
  <c r="D8" i="3"/>
  <c r="E8" i="3"/>
  <c r="A1" i="4" s="1" a="1"/>
  <c r="F8" i="3"/>
  <c r="G8" i="3"/>
  <c r="H8" i="3"/>
  <c r="I8" i="3"/>
  <c r="J8" i="3"/>
  <c r="K8" i="3"/>
  <c r="L8" i="3"/>
  <c r="M8" i="3"/>
  <c r="P8" i="3"/>
  <c r="Q8" i="3"/>
  <c r="R8" i="3"/>
  <c r="S8" i="3"/>
  <c r="T8" i="3"/>
  <c r="U8" i="3"/>
  <c r="X8" i="3"/>
  <c r="Y8" i="3"/>
  <c r="Z8" i="3"/>
  <c r="AA8" i="3"/>
  <c r="AB8" i="3"/>
  <c r="AC8" i="3"/>
  <c r="AD8" i="3"/>
  <c r="AE8" i="3"/>
  <c r="AH8" i="3"/>
  <c r="AI8" i="3"/>
  <c r="AJ8" i="3"/>
  <c r="AK8" i="3"/>
  <c r="AL8" i="3"/>
  <c r="AM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J8" i="3"/>
  <c r="BK8" i="3"/>
  <c r="BL8" i="3"/>
  <c r="BM8" i="3"/>
  <c r="BN8" i="3"/>
  <c r="BO8" i="3"/>
  <c r="BR8" i="3"/>
  <c r="BS8" i="3"/>
  <c r="BT8" i="3"/>
  <c r="BU8" i="3"/>
  <c r="BV8" i="3"/>
  <c r="BW8" i="3"/>
  <c r="BX8" i="3"/>
  <c r="BY8" i="3"/>
  <c r="CB8" i="3"/>
  <c r="CC8" i="3"/>
  <c r="CD8" i="3"/>
  <c r="CE8" i="3"/>
  <c r="CF8" i="3"/>
  <c r="CG8" i="3"/>
  <c r="CJ8" i="3"/>
  <c r="CK8" i="3"/>
  <c r="CL8" i="3"/>
  <c r="CM8" i="3"/>
  <c r="CN8" i="3"/>
  <c r="CO8" i="3"/>
  <c r="CP8" i="3"/>
  <c r="CQ8" i="3"/>
  <c r="CR8" i="3"/>
  <c r="CS8" i="3"/>
  <c r="CT8" i="3"/>
  <c r="CU8" i="3"/>
  <c r="CV8" i="3"/>
  <c r="CW8" i="3"/>
  <c r="CX8" i="3"/>
  <c r="B8" i="3"/>
  <c r="A12" i="4" l="1"/>
  <c r="C25" i="4"/>
  <c r="D37" i="4"/>
  <c r="E49" i="4"/>
  <c r="A62" i="4"/>
  <c r="B74" i="4"/>
  <c r="C86" i="4"/>
  <c r="D98" i="4"/>
  <c r="A10" i="4"/>
  <c r="A24" i="4"/>
  <c r="B36" i="4"/>
  <c r="E21" i="4"/>
  <c r="A38" i="4"/>
  <c r="F51" i="4"/>
  <c r="E65" i="4"/>
  <c r="E79" i="4"/>
  <c r="D93" i="4"/>
  <c r="A3" i="4"/>
  <c r="B24" i="4"/>
  <c r="F39" i="4"/>
  <c r="E53" i="4"/>
  <c r="D99" i="4"/>
  <c r="E83" i="4"/>
  <c r="E67" i="4"/>
  <c r="A50" i="4"/>
  <c r="E30" i="4"/>
  <c r="C5" i="4"/>
  <c r="C91" i="4"/>
  <c r="C75" i="4"/>
  <c r="C59" i="4"/>
  <c r="C40" i="4"/>
  <c r="A19" i="4"/>
  <c r="A99" i="4"/>
  <c r="F82" i="4"/>
  <c r="A67" i="4"/>
  <c r="C49" i="4"/>
  <c r="D29" i="4"/>
  <c r="A4" i="4"/>
  <c r="F64" i="4"/>
  <c r="B102" i="4"/>
  <c r="B86" i="4"/>
  <c r="C70" i="4"/>
  <c r="B53" i="4"/>
  <c r="C34" i="4"/>
  <c r="A11" i="4"/>
  <c r="F74" i="4"/>
  <c r="E26" i="4"/>
  <c r="D90" i="4"/>
  <c r="A56" i="4"/>
  <c r="D18" i="4"/>
  <c r="B94" i="4"/>
  <c r="B78" i="4"/>
  <c r="B62" i="4"/>
  <c r="F43" i="4"/>
  <c r="A23" i="4"/>
  <c r="E90" i="4"/>
  <c r="C42" i="4"/>
  <c r="E88" i="4"/>
  <c r="C53" i="4"/>
  <c r="A8" i="4"/>
  <c r="E91" i="4"/>
  <c r="F75" i="4"/>
  <c r="E59" i="4"/>
  <c r="A41" i="4"/>
  <c r="B20" i="4"/>
  <c r="A6" i="4"/>
  <c r="D100" i="4"/>
  <c r="F89" i="4"/>
  <c r="B79" i="4"/>
  <c r="D68" i="4"/>
  <c r="F57" i="4"/>
  <c r="B47" i="4"/>
  <c r="D36" i="4"/>
  <c r="F25" i="4"/>
  <c r="B15" i="4"/>
  <c r="D4" i="4"/>
  <c r="D6" i="4"/>
  <c r="C14" i="4"/>
  <c r="E3" i="4"/>
  <c r="A14" i="4"/>
  <c r="F26" i="4"/>
  <c r="A39" i="4"/>
  <c r="C51" i="4"/>
  <c r="D63" i="4"/>
  <c r="E75" i="4"/>
  <c r="A1" i="4"/>
  <c r="F20" i="4"/>
  <c r="A36" i="4"/>
  <c r="C54" i="4"/>
  <c r="D69" i="4"/>
  <c r="F84" i="4"/>
  <c r="A100" i="4"/>
  <c r="B14" i="4"/>
  <c r="E28" i="4"/>
  <c r="E12" i="4"/>
  <c r="A32" i="4"/>
  <c r="C48" i="4"/>
  <c r="A64" i="4"/>
  <c r="C81" i="4"/>
  <c r="B97" i="4"/>
  <c r="F12" i="4"/>
  <c r="B32" i="4"/>
  <c r="E48" i="4"/>
  <c r="D103" i="4"/>
  <c r="D85" i="4"/>
  <c r="D65" i="4"/>
  <c r="D45" i="4"/>
  <c r="E22" i="4"/>
  <c r="C99" i="4"/>
  <c r="F15" i="4"/>
  <c r="D31" i="4"/>
  <c r="E46" i="4"/>
  <c r="A65" i="4"/>
  <c r="B80" i="4"/>
  <c r="A94" i="4"/>
  <c r="F4" i="4"/>
  <c r="D22" i="4"/>
  <c r="F2" i="4"/>
  <c r="A26" i="4"/>
  <c r="A43" i="4"/>
  <c r="E58" i="4"/>
  <c r="D74" i="4"/>
  <c r="B90" i="4"/>
  <c r="E105" i="4"/>
  <c r="B26" i="4"/>
  <c r="C43" i="4"/>
  <c r="A59" i="4"/>
  <c r="D91" i="4"/>
  <c r="D73" i="4"/>
  <c r="E54" i="4"/>
  <c r="C33" i="4"/>
  <c r="B105" i="4"/>
  <c r="C87" i="4"/>
  <c r="C69" i="4"/>
  <c r="D49" i="4"/>
  <c r="D27" i="4"/>
  <c r="F102" i="4"/>
  <c r="B85" i="4"/>
  <c r="B65" i="4"/>
  <c r="E44" i="4"/>
  <c r="D21" i="4"/>
  <c r="F88" i="4"/>
  <c r="D94" i="4"/>
  <c r="C90" i="4"/>
  <c r="B72" i="4"/>
  <c r="F50" i="4"/>
  <c r="A29" i="4"/>
  <c r="E102" i="4"/>
  <c r="D51" i="4"/>
  <c r="C104" i="4"/>
  <c r="E64" i="4"/>
  <c r="B21" i="4"/>
  <c r="A92" i="4"/>
  <c r="A74" i="4"/>
  <c r="A55" i="4"/>
  <c r="E33" i="4"/>
  <c r="E5" i="4"/>
  <c r="A54" i="4"/>
  <c r="E92" i="4"/>
  <c r="A49" i="4"/>
  <c r="E103" i="4"/>
  <c r="E85" i="4"/>
  <c r="F67" i="4"/>
  <c r="F47" i="4"/>
  <c r="B25" i="4"/>
  <c r="C7" i="4"/>
  <c r="B99" i="4"/>
  <c r="B87" i="4"/>
  <c r="B75" i="4"/>
  <c r="B63" i="4"/>
  <c r="B51" i="4"/>
  <c r="B39" i="4"/>
  <c r="B27" i="4"/>
  <c r="F13" i="4"/>
  <c r="F1" i="4"/>
  <c r="D2" i="4"/>
  <c r="A9" i="4"/>
  <c r="D17" i="4"/>
  <c r="A33" i="4"/>
  <c r="B48" i="4"/>
  <c r="D66" i="4"/>
  <c r="E81" i="4"/>
  <c r="D95" i="4"/>
  <c r="D7" i="4"/>
  <c r="D25" i="4"/>
  <c r="B6" i="4"/>
  <c r="F27" i="4"/>
  <c r="F44" i="4"/>
  <c r="E60" i="4"/>
  <c r="B76" i="4"/>
  <c r="F91" i="4"/>
  <c r="E6" i="4"/>
  <c r="A28" i="4"/>
  <c r="A45" i="4"/>
  <c r="F60" i="4"/>
  <c r="D89" i="4"/>
  <c r="E71" i="4"/>
  <c r="C52" i="4"/>
  <c r="E27" i="4"/>
  <c r="C103" i="4"/>
  <c r="C85" i="4"/>
  <c r="C67" i="4"/>
  <c r="D47" i="4"/>
  <c r="F24" i="4"/>
  <c r="A101" i="4"/>
  <c r="A81" i="4"/>
  <c r="A63" i="4"/>
  <c r="D42" i="4"/>
  <c r="F18" i="4"/>
  <c r="E82" i="4"/>
  <c r="D70" i="4"/>
  <c r="B88" i="4"/>
  <c r="C68" i="4"/>
  <c r="F48" i="4"/>
  <c r="C26" i="4"/>
  <c r="E96" i="4"/>
  <c r="C44" i="4"/>
  <c r="C100" i="4"/>
  <c r="B60" i="4"/>
  <c r="C11" i="4"/>
  <c r="A90" i="4"/>
  <c r="A72" i="4"/>
  <c r="A53" i="4"/>
  <c r="A31" i="4"/>
  <c r="C1" i="4"/>
  <c r="A47" i="4"/>
  <c r="C84" i="4"/>
  <c r="B44" i="4"/>
  <c r="E101" i="4"/>
  <c r="F83" i="4"/>
  <c r="A66" i="4"/>
  <c r="E45" i="4"/>
  <c r="F22" i="4"/>
  <c r="E4" i="4"/>
  <c r="F97" i="4"/>
  <c r="F85" i="4"/>
  <c r="F73" i="4"/>
  <c r="F61" i="4"/>
  <c r="F49" i="4"/>
  <c r="F37" i="4"/>
  <c r="D24" i="4"/>
  <c r="D12" i="4"/>
  <c r="B13" i="4"/>
  <c r="B1" i="4"/>
  <c r="E7" i="4"/>
  <c r="C19" i="4"/>
  <c r="D34" i="4"/>
  <c r="F52" i="4"/>
  <c r="A68" i="4"/>
  <c r="C83" i="4"/>
  <c r="A97" i="4"/>
  <c r="B12" i="4"/>
  <c r="A27" i="4"/>
  <c r="D9" i="4"/>
  <c r="E29" i="4"/>
  <c r="D46" i="4"/>
  <c r="C62" i="4"/>
  <c r="A78" i="4"/>
  <c r="C95" i="4"/>
  <c r="B10" i="4"/>
  <c r="C30" i="4"/>
  <c r="F46" i="4"/>
  <c r="C105" i="4"/>
  <c r="D87" i="4"/>
  <c r="E69" i="4"/>
  <c r="E47" i="4"/>
  <c r="A25" i="4"/>
  <c r="B101" i="4"/>
  <c r="D83" i="4"/>
  <c r="C65" i="4"/>
  <c r="C45" i="4"/>
  <c r="B22" i="4"/>
  <c r="F96" i="4"/>
  <c r="A79" i="4"/>
  <c r="B61" i="4"/>
  <c r="B40" i="4"/>
  <c r="B16" i="4"/>
  <c r="F76" i="4"/>
  <c r="B104" i="4"/>
  <c r="A35" i="4"/>
  <c r="A16" i="4"/>
  <c r="C35" i="4"/>
  <c r="B56" i="4"/>
  <c r="B41" i="4"/>
  <c r="D105" i="4"/>
  <c r="A2" i="4"/>
  <c r="D28" i="4"/>
  <c r="A102" i="4"/>
  <c r="A46" i="4"/>
  <c r="D57" i="4"/>
  <c r="F77" i="4"/>
  <c r="F29" i="4"/>
  <c r="E11" i="4"/>
  <c r="F87" i="4"/>
  <c r="D35" i="4"/>
  <c r="C74" i="4"/>
  <c r="D86" i="4"/>
  <c r="B68" i="4"/>
  <c r="E66" i="4"/>
  <c r="B28" i="4"/>
  <c r="B59" i="4"/>
  <c r="F7" i="4"/>
  <c r="A7" i="4"/>
  <c r="E43" i="4"/>
  <c r="B77" i="4"/>
  <c r="E104" i="4"/>
  <c r="B33" i="4"/>
  <c r="E39" i="4"/>
  <c r="F70" i="4"/>
  <c r="C102" i="4"/>
  <c r="B38" i="4"/>
  <c r="E95" i="4"/>
  <c r="D59" i="4"/>
  <c r="D13" i="4"/>
  <c r="C77" i="4"/>
  <c r="E42" i="4"/>
  <c r="B4" i="4"/>
  <c r="C47" i="4"/>
  <c r="F104" i="4"/>
  <c r="C78" i="4"/>
  <c r="F99" i="4"/>
  <c r="D16" i="4"/>
  <c r="A98" i="4"/>
  <c r="F14" i="4"/>
  <c r="C3" i="4"/>
  <c r="D60" i="4"/>
  <c r="B11" i="4"/>
  <c r="C22" i="4"/>
  <c r="C97" i="4"/>
  <c r="C71" i="4"/>
  <c r="B96" i="4"/>
  <c r="E14" i="4"/>
  <c r="A96" i="4"/>
  <c r="C29" i="4"/>
  <c r="F54" i="4"/>
  <c r="D76" i="4"/>
  <c r="F9" i="4"/>
  <c r="F23" i="4"/>
  <c r="C57" i="4"/>
  <c r="C89" i="4"/>
  <c r="E17" i="4"/>
  <c r="C17" i="4"/>
  <c r="D53" i="4"/>
  <c r="A85" i="4"/>
  <c r="A18" i="4"/>
  <c r="A52" i="4"/>
  <c r="D79" i="4"/>
  <c r="F40" i="4"/>
  <c r="A95" i="4"/>
  <c r="C63" i="4"/>
  <c r="F32" i="4"/>
  <c r="A93" i="4"/>
  <c r="A69" i="4"/>
  <c r="E32" i="4"/>
  <c r="E70" i="4"/>
  <c r="C94" i="4"/>
  <c r="C66" i="4"/>
  <c r="E41" i="4"/>
  <c r="F6" i="4"/>
  <c r="A40" i="4"/>
  <c r="D82" i="4"/>
  <c r="F31" i="4"/>
  <c r="A88" i="4"/>
  <c r="B66" i="4"/>
  <c r="F38" i="4"/>
  <c r="E98" i="4"/>
  <c r="C24" i="4"/>
  <c r="E62" i="4"/>
  <c r="E99" i="4"/>
  <c r="E77" i="4"/>
  <c r="E52" i="4"/>
  <c r="F16" i="4"/>
  <c r="F105" i="4"/>
  <c r="B91" i="4"/>
  <c r="D72" i="4"/>
  <c r="D56" i="4"/>
  <c r="F41" i="4"/>
  <c r="B23" i="4"/>
  <c r="D8" i="4"/>
  <c r="B5" i="4"/>
  <c r="C6" i="4"/>
  <c r="C28" i="4"/>
  <c r="F58" i="4"/>
  <c r="F90" i="4"/>
  <c r="D19" i="4"/>
  <c r="F19" i="4"/>
  <c r="C55" i="4"/>
  <c r="E86" i="4"/>
  <c r="A20" i="4"/>
  <c r="D55" i="4"/>
  <c r="D77" i="4"/>
  <c r="D38" i="4"/>
  <c r="B93" i="4"/>
  <c r="C61" i="4"/>
  <c r="D30" i="4"/>
  <c r="A91" i="4"/>
  <c r="D58" i="4"/>
  <c r="C27" i="4"/>
  <c r="C58" i="4"/>
  <c r="B92" i="4"/>
  <c r="C64" i="4"/>
  <c r="C39" i="4"/>
  <c r="D1" i="4"/>
  <c r="C32" i="4"/>
  <c r="D78" i="4"/>
  <c r="D26" i="4"/>
  <c r="A86" i="4"/>
  <c r="B64" i="4"/>
  <c r="F36" i="4"/>
  <c r="E84" i="4"/>
  <c r="D15" i="4"/>
  <c r="B58" i="4"/>
  <c r="E97" i="4"/>
  <c r="E73" i="4"/>
  <c r="D50" i="4"/>
  <c r="E13" i="4"/>
  <c r="D104" i="4"/>
  <c r="D88" i="4"/>
  <c r="B71" i="4"/>
  <c r="B55" i="4"/>
  <c r="D40" i="4"/>
  <c r="F21" i="4"/>
  <c r="B7" i="4"/>
  <c r="F3" i="4"/>
  <c r="A5" i="4"/>
  <c r="A30" i="4"/>
  <c r="C60" i="4"/>
  <c r="C92" i="4"/>
  <c r="A21" i="4"/>
  <c r="E23" i="4"/>
  <c r="A57" i="4"/>
  <c r="C88" i="4"/>
  <c r="A22" i="4"/>
  <c r="B57" i="4"/>
  <c r="D75" i="4"/>
  <c r="E35" i="4"/>
  <c r="B89" i="4"/>
  <c r="E56" i="4"/>
  <c r="C16" i="4"/>
  <c r="A89" i="4"/>
  <c r="C56" i="4"/>
  <c r="E24" i="4"/>
  <c r="B49" i="4"/>
  <c r="B84" i="4"/>
  <c r="D62" i="4"/>
  <c r="A37" i="4"/>
  <c r="F92" i="4"/>
  <c r="C21" i="4"/>
  <c r="E74" i="4"/>
  <c r="E2" i="4"/>
  <c r="A84" i="4"/>
  <c r="F59" i="4"/>
  <c r="F28" i="4"/>
  <c r="F78" i="4"/>
  <c r="D102" i="4"/>
  <c r="D39" i="4"/>
  <c r="F95" i="4"/>
  <c r="F71" i="4"/>
  <c r="D43" i="4"/>
  <c r="E10" i="4"/>
  <c r="B103" i="4"/>
  <c r="D84" i="4"/>
  <c r="F69" i="4"/>
  <c r="F53" i="4"/>
  <c r="B35" i="4"/>
  <c r="D20" i="4"/>
  <c r="F5" i="4"/>
  <c r="C18" i="4"/>
  <c r="C2" i="4"/>
  <c r="E1" i="4"/>
  <c r="E40" i="4"/>
  <c r="A71" i="4"/>
  <c r="D101" i="4"/>
  <c r="B30" i="4"/>
  <c r="A34" i="4"/>
  <c r="D67" i="4"/>
  <c r="F98" i="4"/>
  <c r="B34" i="4"/>
  <c r="C101" i="4"/>
  <c r="E63" i="4"/>
  <c r="E19" i="4"/>
  <c r="B81" i="4"/>
  <c r="D54" i="4"/>
  <c r="C13" i="4"/>
  <c r="A87" i="4"/>
  <c r="B54" i="4"/>
  <c r="C12" i="4"/>
  <c r="C37" i="4"/>
  <c r="C82" i="4"/>
  <c r="A60" i="4"/>
  <c r="C31" i="4"/>
  <c r="F86" i="4"/>
  <c r="E18" i="4"/>
  <c r="E68" i="4"/>
  <c r="F103" i="4"/>
  <c r="B82" i="4"/>
  <c r="E57" i="4"/>
  <c r="E25" i="4"/>
  <c r="A73" i="4"/>
  <c r="C98" i="4"/>
  <c r="F34" i="4"/>
  <c r="E93" i="4"/>
  <c r="A70" i="4"/>
  <c r="E38" i="4"/>
  <c r="D5" i="4"/>
  <c r="F101" i="4"/>
  <c r="B83" i="4"/>
  <c r="B67" i="4"/>
  <c r="D52" i="4"/>
  <c r="F33" i="4"/>
  <c r="B19" i="4"/>
  <c r="B3" i="4"/>
  <c r="A17" i="4"/>
  <c r="C4" i="4"/>
  <c r="B42" i="4"/>
  <c r="E72" i="4"/>
  <c r="A103" i="4"/>
  <c r="E31" i="4"/>
  <c r="F35" i="4"/>
  <c r="B69" i="4"/>
  <c r="E100" i="4"/>
  <c r="C36" i="4"/>
  <c r="D97" i="4"/>
  <c r="D61" i="4"/>
  <c r="E16" i="4"/>
  <c r="C79" i="4"/>
  <c r="B52" i="4"/>
  <c r="F8" i="4"/>
  <c r="A77" i="4"/>
  <c r="E51" i="4"/>
  <c r="C8" i="4"/>
  <c r="B8" i="4"/>
  <c r="C80" i="4"/>
  <c r="A58" i="4"/>
  <c r="C23" i="4"/>
  <c r="F80" i="4"/>
  <c r="D11" i="4"/>
  <c r="A51" i="4"/>
  <c r="A80" i="4"/>
  <c r="E50" i="4"/>
  <c r="C20" i="4"/>
  <c r="F66" i="4"/>
  <c r="E80" i="4"/>
  <c r="B29" i="4"/>
  <c r="E89" i="4"/>
  <c r="F63" i="4"/>
  <c r="E36" i="4"/>
  <c r="D96" i="4"/>
  <c r="F81" i="4"/>
  <c r="F65" i="4"/>
  <c r="D48" i="4"/>
  <c r="D32" i="4"/>
  <c r="F17" i="4"/>
  <c r="F11" i="4"/>
  <c r="E15" i="4"/>
  <c r="A75" i="4"/>
  <c r="B100" i="4"/>
  <c r="E55" i="4"/>
  <c r="E20" i="4"/>
  <c r="F68" i="4"/>
  <c r="D3" i="4"/>
  <c r="C46" i="4"/>
  <c r="A76" i="4"/>
  <c r="A48" i="4"/>
  <c r="B17" i="4"/>
  <c r="A61" i="4"/>
  <c r="E76" i="4"/>
  <c r="D23" i="4"/>
  <c r="E87" i="4"/>
  <c r="E61" i="4"/>
  <c r="D33" i="4"/>
  <c r="E8" i="4"/>
  <c r="B95" i="4"/>
  <c r="D80" i="4"/>
  <c r="D64" i="4"/>
  <c r="F45" i="4"/>
  <c r="B31" i="4"/>
  <c r="D10" i="4"/>
  <c r="A13" i="4"/>
  <c r="E9" i="4"/>
  <c r="B45" i="4"/>
  <c r="E78" i="4"/>
  <c r="B2" i="4"/>
  <c r="E34" i="4"/>
  <c r="C41" i="4"/>
  <c r="F72" i="4"/>
  <c r="A104" i="4"/>
  <c r="D41" i="4"/>
  <c r="C93" i="4"/>
  <c r="F56" i="4"/>
  <c r="C9" i="4"/>
  <c r="C73" i="4"/>
  <c r="C38" i="4"/>
  <c r="A105" i="4"/>
  <c r="B73" i="4"/>
  <c r="E37" i="4"/>
  <c r="F100" i="4"/>
  <c r="B98" i="4"/>
  <c r="C76" i="4"/>
  <c r="B46" i="4"/>
  <c r="B18" i="4"/>
  <c r="F62" i="4"/>
  <c r="C96" i="4"/>
  <c r="A42" i="4"/>
  <c r="B70" i="4"/>
  <c r="D14" i="4"/>
  <c r="C72" i="4"/>
  <c r="A82" i="4"/>
  <c r="F30" i="4"/>
  <c r="F93" i="4"/>
  <c r="D44" i="4"/>
  <c r="B9" i="4"/>
  <c r="F55" i="4"/>
  <c r="A15" i="4"/>
  <c r="B50" i="4"/>
  <c r="A83" i="4"/>
  <c r="C15" i="4"/>
  <c r="C50" i="4"/>
  <c r="D81" i="4"/>
  <c r="F42" i="4"/>
  <c r="D71" i="4"/>
  <c r="F94" i="4"/>
  <c r="E94" i="4"/>
  <c r="A44" i="4"/>
  <c r="B37" i="4"/>
  <c r="F10" i="4"/>
  <c r="F79" i="4"/>
  <c r="D92" i="4"/>
  <c r="B43" i="4"/>
  <c r="C10" i="4"/>
  <c r="C1" i="5"/>
  <c r="D1" i="5" s="1"/>
  <c r="C17" i="10"/>
  <c r="D17" i="10" s="1"/>
  <c r="E17" i="10" s="1"/>
  <c r="F17" i="10" s="1"/>
  <c r="G17" i="10" s="1"/>
  <c r="H17" i="10" s="1"/>
  <c r="I17" i="10" s="1"/>
  <c r="J17" i="10" s="1"/>
  <c r="K17" i="10" s="1"/>
  <c r="L17" i="10" s="1"/>
  <c r="M17" i="10" s="1"/>
  <c r="N17" i="10" s="1"/>
  <c r="O17" i="10" s="1"/>
  <c r="P17" i="10" s="1"/>
  <c r="Q17" i="10" s="1"/>
  <c r="R17" i="10" s="1"/>
  <c r="S17" i="10" s="1"/>
  <c r="T17" i="10" s="1"/>
  <c r="U17" i="10" s="1"/>
  <c r="V17" i="10" s="1"/>
  <c r="W17" i="10" s="1"/>
  <c r="X17" i="10" s="1"/>
  <c r="Y17" i="10" s="1"/>
  <c r="Z17" i="10" s="1"/>
  <c r="AA17" i="10" s="1"/>
  <c r="AB17" i="10" s="1"/>
  <c r="AC17" i="10" s="1"/>
  <c r="AD17" i="10" s="1"/>
  <c r="AE17" i="10" s="1"/>
  <c r="AF17" i="10" s="1"/>
  <c r="AG17" i="10" s="1"/>
  <c r="C1" i="8"/>
  <c r="D1" i="8" s="1"/>
  <c r="E1" i="8" s="1"/>
  <c r="F1" i="8" s="1"/>
  <c r="G1" i="8" s="1"/>
  <c r="H1" i="8" s="1"/>
  <c r="I1" i="8" s="1"/>
  <c r="J1" i="8" s="1"/>
  <c r="K1" i="8" s="1"/>
  <c r="L1" i="8" s="1"/>
  <c r="M1" i="8" s="1"/>
  <c r="N1" i="8" s="1"/>
  <c r="O1" i="8" s="1"/>
  <c r="P1" i="8" s="1"/>
  <c r="Q1" i="8" s="1"/>
  <c r="R1" i="8" s="1"/>
  <c r="S1" i="8" s="1"/>
  <c r="T1" i="8" s="1"/>
  <c r="U1" i="8" s="1"/>
  <c r="V1" i="8" s="1"/>
  <c r="W1" i="8" s="1"/>
  <c r="X1" i="8" s="1"/>
  <c r="Y1" i="8" s="1"/>
  <c r="Z1" i="8" s="1"/>
  <c r="AA1" i="8" s="1"/>
  <c r="AB1" i="8" s="1"/>
  <c r="AC1" i="8" s="1"/>
  <c r="AD1" i="8" s="1"/>
  <c r="AE1" i="8" s="1"/>
  <c r="AF1" i="8" s="1"/>
  <c r="AG1" i="8" s="1"/>
  <c r="B24" i="14" l="1"/>
  <c r="D52" i="11" l="1"/>
  <c r="E52" i="11" s="1"/>
  <c r="F52" i="11" s="1"/>
  <c r="G52" i="11" s="1"/>
  <c r="H52" i="11" s="1"/>
  <c r="I52" i="11" s="1"/>
  <c r="J52" i="11" s="1"/>
  <c r="K52" i="11" s="1"/>
  <c r="L52" i="11" s="1"/>
  <c r="M52" i="11" s="1"/>
  <c r="N52" i="11" s="1"/>
  <c r="O52" i="11" s="1"/>
  <c r="P52" i="11" s="1"/>
  <c r="Q52" i="11" s="1"/>
  <c r="R52" i="11" s="1"/>
  <c r="S52" i="11" s="1"/>
  <c r="T52" i="11" s="1"/>
  <c r="U52" i="11" s="1"/>
  <c r="V52" i="11" s="1"/>
  <c r="W52" i="11" s="1"/>
  <c r="X52" i="11" s="1"/>
  <c r="Y52" i="11" s="1"/>
  <c r="Z52" i="11" s="1"/>
  <c r="AA52" i="11" s="1"/>
  <c r="AB52" i="11" s="1"/>
  <c r="AC52" i="11" s="1"/>
  <c r="AD52" i="11" s="1"/>
  <c r="AE52" i="11" s="1"/>
  <c r="AF52" i="11" s="1"/>
  <c r="AG52" i="11" s="1"/>
  <c r="AH52" i="11" s="1"/>
  <c r="AI52" i="11" s="1"/>
  <c r="D36" i="11"/>
  <c r="E36" i="11" s="1"/>
  <c r="F36" i="11" s="1"/>
  <c r="G36" i="11" s="1"/>
  <c r="H36" i="11" s="1"/>
  <c r="I36" i="11" s="1"/>
  <c r="J36" i="11" s="1"/>
  <c r="K36" i="11" s="1"/>
  <c r="L36" i="11" s="1"/>
  <c r="M36" i="11" s="1"/>
  <c r="N36" i="11" s="1"/>
  <c r="O36" i="11" s="1"/>
  <c r="P36" i="11" s="1"/>
  <c r="Q36" i="11" s="1"/>
  <c r="R36" i="11" s="1"/>
  <c r="S36" i="11" s="1"/>
  <c r="T36" i="11" s="1"/>
  <c r="U36" i="11" s="1"/>
  <c r="V36" i="11" s="1"/>
  <c r="W36" i="11" s="1"/>
  <c r="X36" i="11" s="1"/>
  <c r="Y36" i="11" s="1"/>
  <c r="Z36" i="11" s="1"/>
  <c r="AA36" i="11" s="1"/>
  <c r="AB36" i="11" s="1"/>
  <c r="AC36" i="11" s="1"/>
  <c r="AD36" i="11" s="1"/>
  <c r="AE36" i="11" s="1"/>
  <c r="AF36" i="11" s="1"/>
  <c r="AG36" i="11" s="1"/>
  <c r="AH36" i="11" s="1"/>
  <c r="AI36" i="11" s="1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73" i="7"/>
  <c r="E72" i="7"/>
  <c r="F72" i="7" s="1"/>
  <c r="G72" i="7" s="1"/>
  <c r="H72" i="7" s="1"/>
  <c r="I72" i="7" s="1"/>
  <c r="J72" i="7" s="1"/>
  <c r="K72" i="7" s="1"/>
  <c r="L72" i="7" s="1"/>
  <c r="M72" i="7" s="1"/>
  <c r="N72" i="7" s="1"/>
  <c r="O72" i="7" s="1"/>
  <c r="P72" i="7" s="1"/>
  <c r="Q72" i="7" s="1"/>
  <c r="R72" i="7" s="1"/>
  <c r="S72" i="7" s="1"/>
  <c r="T72" i="7" s="1"/>
  <c r="U72" i="7" s="1"/>
  <c r="V72" i="7" s="1"/>
  <c r="W72" i="7" s="1"/>
  <c r="X72" i="7" s="1"/>
  <c r="Y72" i="7" s="1"/>
  <c r="Z72" i="7" s="1"/>
  <c r="AA72" i="7" s="1"/>
  <c r="AB72" i="7" s="1"/>
  <c r="AC72" i="7" s="1"/>
  <c r="AD72" i="7" s="1"/>
  <c r="AE72" i="7" s="1"/>
  <c r="AF72" i="7" s="1"/>
  <c r="AG72" i="7" s="1"/>
  <c r="AH72" i="7" s="1"/>
  <c r="AI72" i="7" s="1"/>
  <c r="AJ72" i="7" s="1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39" i="7"/>
  <c r="E38" i="7"/>
  <c r="F38" i="7" s="1"/>
  <c r="G38" i="7" s="1"/>
  <c r="H38" i="7" s="1"/>
  <c r="I38" i="7" s="1"/>
  <c r="J38" i="7" s="1"/>
  <c r="K38" i="7" s="1"/>
  <c r="L38" i="7" s="1"/>
  <c r="M38" i="7" s="1"/>
  <c r="N38" i="7" s="1"/>
  <c r="O38" i="7" s="1"/>
  <c r="P38" i="7" s="1"/>
  <c r="Q38" i="7" s="1"/>
  <c r="R38" i="7" s="1"/>
  <c r="S38" i="7" s="1"/>
  <c r="T38" i="7" s="1"/>
  <c r="U38" i="7" s="1"/>
  <c r="V38" i="7" s="1"/>
  <c r="W38" i="7" s="1"/>
  <c r="X38" i="7" s="1"/>
  <c r="Y38" i="7" s="1"/>
  <c r="Z38" i="7" s="1"/>
  <c r="AA38" i="7" s="1"/>
  <c r="AB38" i="7" s="1"/>
  <c r="AC38" i="7" s="1"/>
  <c r="AD38" i="7" s="1"/>
  <c r="AE38" i="7" s="1"/>
  <c r="AF38" i="7" s="1"/>
  <c r="AG38" i="7" s="1"/>
  <c r="AH38" i="7" s="1"/>
  <c r="AI38" i="7" s="1"/>
  <c r="AJ38" i="7" s="1"/>
  <c r="B23" i="7" l="1"/>
  <c r="B22" i="7"/>
  <c r="C5" i="14"/>
  <c r="C7" i="14"/>
  <c r="C8" i="14"/>
  <c r="C9" i="14"/>
  <c r="C11" i="14"/>
  <c r="C13" i="14"/>
  <c r="C15" i="14"/>
  <c r="C17" i="14"/>
  <c r="C18" i="14"/>
  <c r="C19" i="14"/>
  <c r="C21" i="14"/>
  <c r="C23" i="14"/>
  <c r="C27" i="14"/>
  <c r="C29" i="14"/>
  <c r="C30" i="14"/>
  <c r="C31" i="14"/>
  <c r="C28" i="14" l="1"/>
  <c r="C26" i="14" l="1"/>
  <c r="C10" i="14"/>
  <c r="C20" i="14"/>
  <c r="C16" i="14"/>
  <c r="C6" i="14"/>
  <c r="C25" i="14"/>
  <c r="B31" i="14"/>
  <c r="B30" i="14"/>
  <c r="B29" i="14"/>
  <c r="B28" i="14"/>
  <c r="B27" i="14"/>
  <c r="B26" i="14"/>
  <c r="B25" i="14"/>
  <c r="B23" i="14"/>
  <c r="B22" i="14"/>
  <c r="B21" i="14"/>
  <c r="B16" i="14"/>
  <c r="B17" i="14"/>
  <c r="B18" i="14"/>
  <c r="B15" i="14"/>
  <c r="B13" i="14"/>
  <c r="B12" i="14"/>
  <c r="B11" i="14"/>
  <c r="B8" i="14"/>
  <c r="B7" i="14"/>
  <c r="B6" i="14"/>
  <c r="B5" i="14"/>
  <c r="B5" i="7"/>
  <c r="B12" i="7" l="1"/>
  <c r="B13" i="7"/>
  <c r="B51" i="12" l="1"/>
  <c r="B5" i="12"/>
  <c r="E3" i="1" l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J3" i="1" s="1"/>
  <c r="B50" i="12" l="1"/>
  <c r="B4" i="12"/>
  <c r="B7" i="12"/>
  <c r="B53" i="12"/>
  <c r="B6" i="12"/>
  <c r="B52" i="12"/>
  <c r="B49" i="12" l="1"/>
  <c r="B3" i="12"/>
  <c r="B12" i="8"/>
  <c r="B15" i="8"/>
  <c r="C34" i="1" l="1"/>
  <c r="B5" i="8" l="1"/>
  <c r="B8" i="8"/>
  <c r="B7" i="8" s="1"/>
  <c r="B13" i="8"/>
  <c r="B11" i="8" s="1"/>
  <c r="D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Y20" i="11" s="1"/>
  <c r="Z20" i="11" s="1"/>
  <c r="AA20" i="11" s="1"/>
  <c r="AB20" i="11" s="1"/>
  <c r="AC20" i="11" s="1"/>
  <c r="AD20" i="11" s="1"/>
  <c r="AE20" i="11" s="1"/>
  <c r="AF20" i="11" s="1"/>
  <c r="AG20" i="11" s="1"/>
  <c r="AH20" i="11" s="1"/>
  <c r="AI20" i="11" s="1"/>
  <c r="B6" i="7"/>
  <c r="B7" i="7"/>
  <c r="B8" i="7"/>
  <c r="B9" i="7"/>
  <c r="B10" i="7"/>
  <c r="B11" i="7"/>
  <c r="B14" i="7"/>
  <c r="B15" i="7"/>
  <c r="B16" i="7"/>
  <c r="B17" i="7"/>
  <c r="B18" i="7"/>
  <c r="B19" i="7"/>
  <c r="B20" i="7"/>
  <c r="B21" i="7"/>
  <c r="B24" i="7"/>
  <c r="B25" i="7"/>
  <c r="B26" i="7"/>
  <c r="B27" i="7"/>
  <c r="B28" i="7"/>
  <c r="B29" i="7"/>
  <c r="B30" i="7"/>
  <c r="B95" i="12"/>
  <c r="B94" i="12"/>
  <c r="B93" i="12"/>
  <c r="B92" i="12"/>
  <c r="B91" i="12"/>
  <c r="B90" i="12"/>
  <c r="B82" i="12"/>
  <c r="B83" i="12"/>
  <c r="B84" i="12"/>
  <c r="B85" i="12"/>
  <c r="B86" i="12"/>
  <c r="B87" i="12"/>
  <c r="B88" i="12"/>
  <c r="B89" i="12"/>
  <c r="B74" i="12"/>
  <c r="B75" i="12"/>
  <c r="B76" i="12"/>
  <c r="B77" i="12"/>
  <c r="B78" i="12"/>
  <c r="B79" i="12"/>
  <c r="B66" i="12"/>
  <c r="B67" i="12"/>
  <c r="B68" i="12"/>
  <c r="B69" i="12"/>
  <c r="B70" i="12"/>
  <c r="B71" i="12"/>
  <c r="B58" i="12"/>
  <c r="B59" i="12"/>
  <c r="B60" i="12"/>
  <c r="B61" i="12"/>
  <c r="B48" i="12"/>
  <c r="B47" i="12"/>
  <c r="B46" i="12"/>
  <c r="B45" i="12"/>
  <c r="B44" i="12"/>
  <c r="B36" i="12"/>
  <c r="B37" i="12"/>
  <c r="B38" i="12"/>
  <c r="B39" i="12"/>
  <c r="B40" i="12"/>
  <c r="B41" i="12"/>
  <c r="B42" i="12"/>
  <c r="B43" i="12"/>
  <c r="B28" i="12"/>
  <c r="B29" i="12"/>
  <c r="B30" i="12"/>
  <c r="B31" i="12"/>
  <c r="B32" i="12"/>
  <c r="B33" i="12"/>
  <c r="B18" i="12"/>
  <c r="B19" i="12"/>
  <c r="B20" i="12"/>
  <c r="B21" i="12"/>
  <c r="B22" i="12"/>
  <c r="B23" i="12"/>
  <c r="B24" i="12"/>
  <c r="B25" i="12"/>
  <c r="B15" i="12"/>
  <c r="B10" i="12"/>
  <c r="B11" i="12"/>
  <c r="B12" i="12"/>
  <c r="B13" i="12"/>
  <c r="B14" i="12"/>
  <c r="B2" i="12"/>
  <c r="B1" i="12"/>
  <c r="E4" i="1" l="1"/>
  <c r="C2" i="10" s="1"/>
  <c r="B2" i="10"/>
  <c r="C3" i="10" s="1"/>
  <c r="C18" i="10" s="1"/>
  <c r="D4" i="11"/>
  <c r="E4" i="11" s="1"/>
  <c r="F4" i="11" s="1"/>
  <c r="G4" i="11" s="1"/>
  <c r="H4" i="11" s="1"/>
  <c r="I4" i="11" s="1"/>
  <c r="J4" i="11" s="1"/>
  <c r="K4" i="11" s="1"/>
  <c r="L4" i="11" s="1"/>
  <c r="M4" i="11" s="1"/>
  <c r="N4" i="11" s="1"/>
  <c r="O4" i="11" s="1"/>
  <c r="P4" i="11" s="1"/>
  <c r="Q4" i="11" s="1"/>
  <c r="R4" i="11" s="1"/>
  <c r="S4" i="11" s="1"/>
  <c r="T4" i="11" s="1"/>
  <c r="U4" i="11" s="1"/>
  <c r="V4" i="11" s="1"/>
  <c r="W4" i="11" s="1"/>
  <c r="X4" i="11" s="1"/>
  <c r="Y4" i="11" s="1"/>
  <c r="Z4" i="11" s="1"/>
  <c r="AA4" i="11" s="1"/>
  <c r="AB4" i="11" s="1"/>
  <c r="AC4" i="11" s="1"/>
  <c r="AD4" i="11" s="1"/>
  <c r="AE4" i="11" s="1"/>
  <c r="AF4" i="11" s="1"/>
  <c r="AG4" i="11" s="1"/>
  <c r="AH4" i="11" s="1"/>
  <c r="AI4" i="11" s="1"/>
  <c r="D3" i="10" l="1"/>
  <c r="D18" i="10" s="1"/>
  <c r="F4" i="1"/>
  <c r="G4" i="1" s="1"/>
  <c r="E2" i="10" s="1"/>
  <c r="H4" i="1" l="1"/>
  <c r="F2" i="10" s="1"/>
  <c r="D2" i="10"/>
  <c r="E3" i="10" s="1"/>
  <c r="I4" i="1" l="1"/>
  <c r="J4" i="1" s="1"/>
  <c r="F3" i="10"/>
  <c r="F18" i="10" s="1"/>
  <c r="E18" i="10"/>
  <c r="G2" i="10" l="1"/>
  <c r="G3" i="10"/>
  <c r="G18" i="10" s="1"/>
  <c r="K4" i="1"/>
  <c r="H2" i="10"/>
  <c r="H3" i="10" l="1"/>
  <c r="H18" i="10" s="1"/>
  <c r="L4" i="1"/>
  <c r="I2" i="10"/>
  <c r="I3" i="10" l="1"/>
  <c r="I18" i="10" s="1"/>
  <c r="J2" i="10"/>
  <c r="M4" i="1"/>
  <c r="J3" i="10" l="1"/>
  <c r="J18" i="10" s="1"/>
  <c r="N4" i="1"/>
  <c r="K2" i="10"/>
  <c r="K3" i="10" l="1"/>
  <c r="K18" i="10" s="1"/>
  <c r="O4" i="1"/>
  <c r="L2" i="10"/>
  <c r="L3" i="10" l="1"/>
  <c r="L18" i="10" s="1"/>
  <c r="M2" i="10"/>
  <c r="P4" i="1"/>
  <c r="M3" i="10" l="1"/>
  <c r="M18" i="10" s="1"/>
  <c r="Q4" i="1"/>
  <c r="N2" i="10"/>
  <c r="N3" i="10" l="1"/>
  <c r="N18" i="10" s="1"/>
  <c r="R4" i="1"/>
  <c r="O2" i="10"/>
  <c r="O3" i="10" l="1"/>
  <c r="O18" i="10" s="1"/>
  <c r="S4" i="1"/>
  <c r="P2" i="10"/>
  <c r="P3" i="10" l="1"/>
  <c r="P18" i="10" s="1"/>
  <c r="T4" i="1"/>
  <c r="Q2" i="10"/>
  <c r="Q3" i="10" l="1"/>
  <c r="Q18" i="10" s="1"/>
  <c r="R2" i="10"/>
  <c r="U4" i="1"/>
  <c r="R3" i="10" l="1"/>
  <c r="R18" i="10" s="1"/>
  <c r="V4" i="1"/>
  <c r="S2" i="10"/>
  <c r="S3" i="10" l="1"/>
  <c r="S18" i="10" s="1"/>
  <c r="W4" i="1"/>
  <c r="T2" i="10"/>
  <c r="T3" i="10" l="1"/>
  <c r="T18" i="10" s="1"/>
  <c r="U2" i="10"/>
  <c r="X4" i="1"/>
  <c r="U3" i="10" l="1"/>
  <c r="U18" i="10" s="1"/>
  <c r="Y4" i="1"/>
  <c r="V2" i="10"/>
  <c r="V3" i="10" l="1"/>
  <c r="V18" i="10" s="1"/>
  <c r="Z4" i="1"/>
  <c r="W2" i="10"/>
  <c r="W3" i="10" l="1"/>
  <c r="W18" i="10" s="1"/>
  <c r="AA4" i="1"/>
  <c r="X2" i="10"/>
  <c r="X3" i="10" l="1"/>
  <c r="X18" i="10" s="1"/>
  <c r="Y2" i="10"/>
  <c r="AB4" i="1"/>
  <c r="Y3" i="10" l="1"/>
  <c r="Y18" i="10" s="1"/>
  <c r="Z2" i="10"/>
  <c r="AC4" i="1"/>
  <c r="Z3" i="10" l="1"/>
  <c r="Z18" i="10" s="1"/>
  <c r="AD4" i="1"/>
  <c r="AA2" i="10"/>
  <c r="AA3" i="10" l="1"/>
  <c r="AA18" i="10" s="1"/>
  <c r="AE4" i="1"/>
  <c r="AB2" i="10"/>
  <c r="AB3" i="10" l="1"/>
  <c r="AB18" i="10" s="1"/>
  <c r="AC2" i="10"/>
  <c r="AF4" i="1"/>
  <c r="AC3" i="10" l="1"/>
  <c r="AC18" i="10" s="1"/>
  <c r="AG4" i="1"/>
  <c r="AD2" i="10"/>
  <c r="AD3" i="10" l="1"/>
  <c r="AD18" i="10" s="1"/>
  <c r="AH4" i="1"/>
  <c r="AE2" i="10"/>
  <c r="AE3" i="10" l="1"/>
  <c r="AE18" i="10" s="1"/>
  <c r="AI4" i="1"/>
  <c r="AF2" i="10"/>
  <c r="AF3" i="10" l="1"/>
  <c r="AF18" i="10" s="1"/>
  <c r="AG2" i="10"/>
  <c r="AJ4" i="1"/>
  <c r="AH2" i="10" s="1"/>
  <c r="AG3" i="10" l="1"/>
  <c r="C1" i="10"/>
  <c r="D1" i="10" s="1"/>
  <c r="E1" i="10" s="1"/>
  <c r="F1" i="10" s="1"/>
  <c r="G1" i="10" s="1"/>
  <c r="H1" i="10" s="1"/>
  <c r="I1" i="10" s="1"/>
  <c r="J1" i="10" s="1"/>
  <c r="K1" i="10" s="1"/>
  <c r="L1" i="10" s="1"/>
  <c r="M1" i="10" s="1"/>
  <c r="N1" i="10" s="1"/>
  <c r="O1" i="10" s="1"/>
  <c r="P1" i="10" s="1"/>
  <c r="Q1" i="10" s="1"/>
  <c r="R1" i="10" s="1"/>
  <c r="S1" i="10" s="1"/>
  <c r="T1" i="10" s="1"/>
  <c r="U1" i="10" s="1"/>
  <c r="V1" i="10" s="1"/>
  <c r="W1" i="10" s="1"/>
  <c r="X1" i="10" s="1"/>
  <c r="Y1" i="10" s="1"/>
  <c r="Z1" i="10" s="1"/>
  <c r="AA1" i="10" s="1"/>
  <c r="AB1" i="10" s="1"/>
  <c r="AC1" i="10" s="1"/>
  <c r="AD1" i="10" s="1"/>
  <c r="AE1" i="10" s="1"/>
  <c r="AF1" i="10" s="1"/>
  <c r="AG1" i="10" s="1"/>
  <c r="E4" i="7"/>
  <c r="B17" i="1"/>
  <c r="B16" i="1"/>
  <c r="E5" i="1"/>
  <c r="E21" i="1" s="1"/>
  <c r="F5" i="1"/>
  <c r="F22" i="1" s="1"/>
  <c r="F26" i="14" s="1"/>
  <c r="G5" i="1"/>
  <c r="G26" i="1" s="1"/>
  <c r="G31" i="14" s="1"/>
  <c r="H5" i="1"/>
  <c r="H12" i="1" s="1"/>
  <c r="I5" i="1"/>
  <c r="I12" i="1" s="1"/>
  <c r="J5" i="1"/>
  <c r="J14" i="1" s="1"/>
  <c r="K5" i="1"/>
  <c r="K25" i="1" s="1"/>
  <c r="K30" i="14" s="1"/>
  <c r="L5" i="1"/>
  <c r="L25" i="1" s="1"/>
  <c r="L30" i="14" s="1"/>
  <c r="M5" i="1"/>
  <c r="M13" i="1" s="1"/>
  <c r="N5" i="1"/>
  <c r="N26" i="1" s="1"/>
  <c r="N31" i="14" s="1"/>
  <c r="O5" i="1"/>
  <c r="O26" i="1" s="1"/>
  <c r="O31" i="14" s="1"/>
  <c r="P5" i="1"/>
  <c r="P15" i="1" s="1"/>
  <c r="Q5" i="1"/>
  <c r="Q24" i="1" s="1"/>
  <c r="Q29" i="14" s="1"/>
  <c r="R5" i="1"/>
  <c r="R21" i="1" s="1"/>
  <c r="S5" i="1"/>
  <c r="S15" i="1" s="1"/>
  <c r="T5" i="1"/>
  <c r="T13" i="1" s="1"/>
  <c r="U5" i="1"/>
  <c r="U22" i="1" s="1"/>
  <c r="U26" i="14" s="1"/>
  <c r="V5" i="1"/>
  <c r="V12" i="1" s="1"/>
  <c r="W5" i="1"/>
  <c r="W26" i="1" s="1"/>
  <c r="W31" i="14" s="1"/>
  <c r="X5" i="1"/>
  <c r="X23" i="1" s="1"/>
  <c r="X25" i="14" s="1"/>
  <c r="Y5" i="1"/>
  <c r="Y22" i="1" s="1"/>
  <c r="Y26" i="14" s="1"/>
  <c r="Z5" i="1"/>
  <c r="Z20" i="1" s="1"/>
  <c r="AA5" i="1"/>
  <c r="AA19" i="1" s="1"/>
  <c r="AA28" i="14" s="1"/>
  <c r="AB5" i="1"/>
  <c r="AB12" i="1" s="1"/>
  <c r="AC5" i="1"/>
  <c r="AC15" i="1" s="1"/>
  <c r="AD5" i="1"/>
  <c r="AD13" i="1" s="1"/>
  <c r="AE5" i="1"/>
  <c r="AE20" i="1" s="1"/>
  <c r="AF5" i="1"/>
  <c r="AF22" i="1" s="1"/>
  <c r="AF26" i="14" s="1"/>
  <c r="AG5" i="1"/>
  <c r="AG22" i="1" s="1"/>
  <c r="AG26" i="14" s="1"/>
  <c r="AH5" i="1"/>
  <c r="AH15" i="1" s="1"/>
  <c r="AI5" i="1"/>
  <c r="AI21" i="1" s="1"/>
  <c r="AJ5" i="1"/>
  <c r="AJ21" i="1" s="1"/>
  <c r="D5" i="1"/>
  <c r="J12" i="1"/>
  <c r="K24" i="1"/>
  <c r="K29" i="14" s="1"/>
  <c r="A75" i="5"/>
  <c r="A9" i="5"/>
  <c r="A21" i="5"/>
  <c r="A22" i="5"/>
  <c r="A24" i="5"/>
  <c r="A27" i="5"/>
  <c r="A32" i="5"/>
  <c r="A33" i="5"/>
  <c r="A34" i="5"/>
  <c r="A35" i="5"/>
  <c r="A41" i="5"/>
  <c r="A43" i="5"/>
  <c r="A44" i="5"/>
  <c r="A45" i="5"/>
  <c r="A46" i="5"/>
  <c r="A50" i="5"/>
  <c r="A52" i="5"/>
  <c r="A53" i="5"/>
  <c r="A54" i="5"/>
  <c r="A56" i="5"/>
  <c r="A59" i="5"/>
  <c r="A61" i="5"/>
  <c r="A62" i="5"/>
  <c r="A63" i="5"/>
  <c r="A67" i="5"/>
  <c r="A71" i="5"/>
  <c r="A8" i="5"/>
  <c r="A12" i="5"/>
  <c r="A16" i="5"/>
  <c r="A64" i="5"/>
  <c r="A68" i="5"/>
  <c r="A69" i="5"/>
  <c r="A4" i="5"/>
  <c r="A2" i="5"/>
  <c r="A3" i="5"/>
  <c r="AG18" i="10" l="1"/>
  <c r="AH3" i="10"/>
  <c r="C67" i="5"/>
  <c r="A57" i="5"/>
  <c r="A48" i="5"/>
  <c r="A38" i="5"/>
  <c r="D38" i="5" s="1"/>
  <c r="A25" i="5"/>
  <c r="D25" i="5" s="1"/>
  <c r="A60" i="5"/>
  <c r="D60" i="5" s="1"/>
  <c r="A51" i="5"/>
  <c r="C51" i="5" s="1"/>
  <c r="A42" i="5"/>
  <c r="A30" i="5"/>
  <c r="A58" i="5"/>
  <c r="A49" i="5"/>
  <c r="A40" i="5"/>
  <c r="A26" i="5"/>
  <c r="A36" i="5"/>
  <c r="C36" i="5" s="1"/>
  <c r="A28" i="5"/>
  <c r="C28" i="5" s="1"/>
  <c r="A19" i="5"/>
  <c r="B19" i="5" s="1"/>
  <c r="D5" i="5"/>
  <c r="A55" i="5"/>
  <c r="A47" i="5"/>
  <c r="A39" i="5"/>
  <c r="C39" i="5" s="1"/>
  <c r="A31" i="5"/>
  <c r="B31" i="5" s="1"/>
  <c r="A23" i="5"/>
  <c r="B23" i="5" s="1"/>
  <c r="A15" i="5"/>
  <c r="B15" i="5" s="1"/>
  <c r="A37" i="5"/>
  <c r="B37" i="5" s="1"/>
  <c r="A29" i="5"/>
  <c r="A5" i="5"/>
  <c r="A18" i="5"/>
  <c r="D18" i="5" s="1"/>
  <c r="A20" i="5"/>
  <c r="D20" i="5" s="1"/>
  <c r="A13" i="5"/>
  <c r="C13" i="5" s="1"/>
  <c r="B21" i="5"/>
  <c r="A6" i="5"/>
  <c r="B6" i="5" s="1"/>
  <c r="A11" i="5"/>
  <c r="B16" i="5"/>
  <c r="C16" i="5"/>
  <c r="C75" i="5"/>
  <c r="B75" i="5"/>
  <c r="C12" i="5"/>
  <c r="C9" i="5"/>
  <c r="C5" i="5"/>
  <c r="D16" i="5"/>
  <c r="D67" i="5"/>
  <c r="B68" i="5"/>
  <c r="C68" i="5"/>
  <c r="D21" i="5"/>
  <c r="C21" i="5"/>
  <c r="B67" i="5"/>
  <c r="B5" i="5"/>
  <c r="A81" i="5"/>
  <c r="B9" i="5"/>
  <c r="A70" i="5"/>
  <c r="B70" i="5" s="1"/>
  <c r="A14" i="5"/>
  <c r="B12" i="5"/>
  <c r="D68" i="5"/>
  <c r="A89" i="5"/>
  <c r="A7" i="5"/>
  <c r="A97" i="5"/>
  <c r="A73" i="5"/>
  <c r="B73" i="5" s="1"/>
  <c r="A85" i="5"/>
  <c r="A91" i="5"/>
  <c r="A87" i="5"/>
  <c r="A93" i="5"/>
  <c r="B93" i="5" s="1"/>
  <c r="A101" i="5"/>
  <c r="A79" i="5"/>
  <c r="A95" i="5"/>
  <c r="B95" i="5" s="1"/>
  <c r="A77" i="5"/>
  <c r="C77" i="5" s="1"/>
  <c r="A83" i="5"/>
  <c r="A99" i="5"/>
  <c r="D75" i="5"/>
  <c r="A65" i="5"/>
  <c r="B65" i="5" s="1"/>
  <c r="D12" i="5"/>
  <c r="A17" i="5"/>
  <c r="D17" i="5" s="1"/>
  <c r="A10" i="5"/>
  <c r="B3" i="5"/>
  <c r="A82" i="5"/>
  <c r="A72" i="5"/>
  <c r="C72" i="5" s="1"/>
  <c r="A76" i="5"/>
  <c r="B76" i="5" s="1"/>
  <c r="A88" i="5"/>
  <c r="A90" i="5"/>
  <c r="A98" i="5"/>
  <c r="A74" i="5"/>
  <c r="B74" i="5" s="1"/>
  <c r="A66" i="5"/>
  <c r="D66" i="5" s="1"/>
  <c r="A78" i="5"/>
  <c r="A94" i="5"/>
  <c r="A86" i="5"/>
  <c r="A84" i="5"/>
  <c r="A80" i="5"/>
  <c r="A92" i="5"/>
  <c r="A100" i="5"/>
  <c r="A96" i="5"/>
  <c r="B2" i="5"/>
  <c r="C2" i="6" s="1"/>
  <c r="D2" i="5"/>
  <c r="C61" i="5"/>
  <c r="C2" i="5"/>
  <c r="D61" i="5"/>
  <c r="B61" i="5"/>
  <c r="B8" i="5"/>
  <c r="B62" i="5"/>
  <c r="D8" i="5"/>
  <c r="D64" i="5"/>
  <c r="C8" i="5"/>
  <c r="D63" i="5"/>
  <c r="B10" i="8"/>
  <c r="B9" i="8" s="1"/>
  <c r="C62" i="5"/>
  <c r="C64" i="5"/>
  <c r="C63" i="5"/>
  <c r="D62" i="5"/>
  <c r="B63" i="5"/>
  <c r="B64" i="5"/>
  <c r="D71" i="5"/>
  <c r="B71" i="5"/>
  <c r="D69" i="5"/>
  <c r="C59" i="5"/>
  <c r="C69" i="5"/>
  <c r="B69" i="5"/>
  <c r="B59" i="5"/>
  <c r="D58" i="5"/>
  <c r="K14" i="1"/>
  <c r="K7" i="14" s="1"/>
  <c r="S23" i="1"/>
  <c r="S25" i="14" s="1"/>
  <c r="S24" i="1"/>
  <c r="S29" i="14" s="1"/>
  <c r="S14" i="1"/>
  <c r="S17" i="14" s="1"/>
  <c r="K15" i="1"/>
  <c r="K8" i="14" s="1"/>
  <c r="B19" i="14"/>
  <c r="B9" i="14"/>
  <c r="AI14" i="1"/>
  <c r="AI7" i="14" s="1"/>
  <c r="B20" i="14"/>
  <c r="B10" i="14"/>
  <c r="K23" i="1"/>
  <c r="K25" i="14" s="1"/>
  <c r="B58" i="5"/>
  <c r="D9" i="5"/>
  <c r="C54" i="5"/>
  <c r="B54" i="5"/>
  <c r="D52" i="5"/>
  <c r="C48" i="5"/>
  <c r="B50" i="5"/>
  <c r="D50" i="5"/>
  <c r="C50" i="5"/>
  <c r="C56" i="5"/>
  <c r="B53" i="5"/>
  <c r="D56" i="5"/>
  <c r="D49" i="5"/>
  <c r="D54" i="5"/>
  <c r="B49" i="5"/>
  <c r="B56" i="5"/>
  <c r="B48" i="5"/>
  <c r="D53" i="5"/>
  <c r="D48" i="5"/>
  <c r="C52" i="5"/>
  <c r="B52" i="5"/>
  <c r="D45" i="5"/>
  <c r="D96" i="5"/>
  <c r="C45" i="5"/>
  <c r="B45" i="5"/>
  <c r="D44" i="5"/>
  <c r="C46" i="5"/>
  <c r="C41" i="5"/>
  <c r="B44" i="5"/>
  <c r="D46" i="5"/>
  <c r="D41" i="5"/>
  <c r="C44" i="5"/>
  <c r="B46" i="5"/>
  <c r="B41" i="5"/>
  <c r="J7" i="14"/>
  <c r="J17" i="14"/>
  <c r="S7" i="14"/>
  <c r="R12" i="14"/>
  <c r="R13" i="14"/>
  <c r="R14" i="14"/>
  <c r="R22" i="14"/>
  <c r="R23" i="14"/>
  <c r="R24" i="14"/>
  <c r="E14" i="14"/>
  <c r="E22" i="14"/>
  <c r="E12" i="14"/>
  <c r="E13" i="14"/>
  <c r="E24" i="14"/>
  <c r="E23" i="14"/>
  <c r="AJ12" i="14"/>
  <c r="AJ13" i="14"/>
  <c r="AJ14" i="14"/>
  <c r="AJ22" i="14"/>
  <c r="AJ23" i="14"/>
  <c r="AJ24" i="14"/>
  <c r="AI23" i="14"/>
  <c r="AI12" i="14"/>
  <c r="AI13" i="14"/>
  <c r="AI22" i="14"/>
  <c r="AI14" i="14"/>
  <c r="AI24" i="14"/>
  <c r="Z11" i="14"/>
  <c r="Z21" i="14"/>
  <c r="AE11" i="14"/>
  <c r="AE21" i="14"/>
  <c r="P8" i="14"/>
  <c r="P18" i="14"/>
  <c r="AH18" i="14"/>
  <c r="AH8" i="14"/>
  <c r="AC8" i="14"/>
  <c r="AC18" i="14"/>
  <c r="S8" i="14"/>
  <c r="S18" i="14"/>
  <c r="I5" i="14"/>
  <c r="I15" i="14"/>
  <c r="H5" i="14"/>
  <c r="H15" i="14"/>
  <c r="J5" i="14"/>
  <c r="J15" i="14"/>
  <c r="AD16" i="14"/>
  <c r="AD6" i="14"/>
  <c r="V15" i="14"/>
  <c r="V5" i="14"/>
  <c r="M6" i="14"/>
  <c r="M16" i="14"/>
  <c r="AB5" i="14"/>
  <c r="AB15" i="14"/>
  <c r="T16" i="14"/>
  <c r="T6" i="14"/>
  <c r="B33" i="5"/>
  <c r="AI23" i="1"/>
  <c r="AI25" i="14" s="1"/>
  <c r="L13" i="1"/>
  <c r="D33" i="5"/>
  <c r="C94" i="5"/>
  <c r="C35" i="5"/>
  <c r="C33" i="5"/>
  <c r="C30" i="5"/>
  <c r="B35" i="5"/>
  <c r="D35" i="5"/>
  <c r="D32" i="5"/>
  <c r="C4" i="5"/>
  <c r="B4" i="5"/>
  <c r="B22" i="5"/>
  <c r="AD15" i="1"/>
  <c r="Y12" i="1"/>
  <c r="G19" i="1"/>
  <c r="G28" i="14" s="1"/>
  <c r="W21" i="1"/>
  <c r="AE18" i="1"/>
  <c r="AE27" i="14" s="1"/>
  <c r="AE24" i="1"/>
  <c r="AE29" i="14" s="1"/>
  <c r="AE25" i="1"/>
  <c r="AE30" i="14" s="1"/>
  <c r="Y23" i="1"/>
  <c r="Y25" i="14" s="1"/>
  <c r="S22" i="1"/>
  <c r="S26" i="14" s="1"/>
  <c r="AI12" i="1"/>
  <c r="I26" i="1"/>
  <c r="I31" i="14" s="1"/>
  <c r="P19" i="1"/>
  <c r="P28" i="14" s="1"/>
  <c r="AE19" i="1"/>
  <c r="AE28" i="14" s="1"/>
  <c r="Y13" i="1"/>
  <c r="Y26" i="1"/>
  <c r="Y31" i="14" s="1"/>
  <c r="AI25" i="1"/>
  <c r="AI30" i="14" s="1"/>
  <c r="AI20" i="1"/>
  <c r="S21" i="1"/>
  <c r="W19" i="1"/>
  <c r="W28" i="14" s="1"/>
  <c r="AE22" i="1"/>
  <c r="AE26" i="14" s="1"/>
  <c r="AE23" i="1"/>
  <c r="AE25" i="14" s="1"/>
  <c r="AE15" i="1"/>
  <c r="AE21" i="1"/>
  <c r="D19" i="1"/>
  <c r="F19" i="1"/>
  <c r="F28" i="14" s="1"/>
  <c r="AC13" i="1"/>
  <c r="D23" i="1"/>
  <c r="T24" i="1"/>
  <c r="T29" i="14" s="1"/>
  <c r="D25" i="1"/>
  <c r="V19" i="1"/>
  <c r="V28" i="14" s="1"/>
  <c r="F21" i="1"/>
  <c r="T15" i="1"/>
  <c r="AD22" i="1"/>
  <c r="AD26" i="14" s="1"/>
  <c r="F13" i="1"/>
  <c r="M27" i="1"/>
  <c r="N24" i="1"/>
  <c r="N29" i="14" s="1"/>
  <c r="D20" i="1"/>
  <c r="D11" i="14" s="1"/>
  <c r="AD26" i="1"/>
  <c r="AD31" i="14" s="1"/>
  <c r="E22" i="1"/>
  <c r="E26" i="14" s="1"/>
  <c r="AD27" i="1"/>
  <c r="L20" i="1"/>
  <c r="D59" i="5"/>
  <c r="C58" i="5"/>
  <c r="C53" i="5"/>
  <c r="C49" i="5"/>
  <c r="B55" i="5"/>
  <c r="D43" i="5"/>
  <c r="C43" i="5"/>
  <c r="B47" i="5"/>
  <c r="B43" i="5"/>
  <c r="B94" i="5"/>
  <c r="B32" i="5"/>
  <c r="C22" i="5"/>
  <c r="C71" i="5"/>
  <c r="C34" i="5"/>
  <c r="C27" i="5"/>
  <c r="D27" i="5"/>
  <c r="B27" i="5"/>
  <c r="D3" i="5"/>
  <c r="D22" i="5"/>
  <c r="C3" i="5"/>
  <c r="D34" i="5"/>
  <c r="D30" i="5"/>
  <c r="C32" i="5"/>
  <c r="B34" i="5"/>
  <c r="B30" i="5"/>
  <c r="D4" i="5"/>
  <c r="D24" i="5"/>
  <c r="C24" i="5"/>
  <c r="B24" i="5"/>
  <c r="Q16" i="1"/>
  <c r="J17" i="1"/>
  <c r="AD17" i="1"/>
  <c r="Y27" i="1"/>
  <c r="J24" i="1"/>
  <c r="J29" i="14" s="1"/>
  <c r="Z16" i="1"/>
  <c r="Y14" i="1"/>
  <c r="Q21" i="1"/>
  <c r="Z22" i="1"/>
  <c r="Z26" i="14" s="1"/>
  <c r="Y24" i="1"/>
  <c r="Y29" i="14" s="1"/>
  <c r="AG27" i="1"/>
  <c r="Y21" i="1"/>
  <c r="J23" i="1"/>
  <c r="J25" i="14" s="1"/>
  <c r="N16" i="1"/>
  <c r="Y20" i="1"/>
  <c r="Q14" i="1"/>
  <c r="Z14" i="1"/>
  <c r="J21" i="1"/>
  <c r="Y17" i="1"/>
  <c r="Z13" i="1"/>
  <c r="Y25" i="1"/>
  <c r="Y30" i="14" s="1"/>
  <c r="J20" i="1"/>
  <c r="AE17" i="1"/>
  <c r="Y15" i="1"/>
  <c r="Z15" i="1"/>
  <c r="J26" i="1"/>
  <c r="J31" i="14" s="1"/>
  <c r="J13" i="1"/>
  <c r="J27" i="1"/>
  <c r="Z27" i="1"/>
  <c r="J15" i="1"/>
  <c r="Y19" i="1"/>
  <c r="Y28" i="14" s="1"/>
  <c r="J25" i="1"/>
  <c r="J30" i="14" s="1"/>
  <c r="Z26" i="1"/>
  <c r="Z31" i="14" s="1"/>
  <c r="AD24" i="1"/>
  <c r="AD29" i="14" s="1"/>
  <c r="AB17" i="1"/>
  <c r="AD20" i="1"/>
  <c r="V18" i="1"/>
  <c r="V27" i="14" s="1"/>
  <c r="Z18" i="1"/>
  <c r="Z27" i="14" s="1"/>
  <c r="G13" i="1"/>
  <c r="AJ22" i="1"/>
  <c r="AJ26" i="14" s="1"/>
  <c r="V13" i="1"/>
  <c r="V17" i="1"/>
  <c r="AJ18" i="1"/>
  <c r="AJ27" i="14" s="1"/>
  <c r="J18" i="1"/>
  <c r="J27" i="14" s="1"/>
  <c r="S20" i="1"/>
  <c r="M25" i="1"/>
  <c r="M30" i="14" s="1"/>
  <c r="I17" i="1"/>
  <c r="AG15" i="1"/>
  <c r="Z25" i="1"/>
  <c r="Z30" i="14" s="1"/>
  <c r="AJ17" i="1"/>
  <c r="U23" i="1"/>
  <c r="U25" i="14" s="1"/>
  <c r="V23" i="1"/>
  <c r="V25" i="14" s="1"/>
  <c r="V15" i="1"/>
  <c r="AD14" i="1"/>
  <c r="V25" i="1"/>
  <c r="V30" i="14" s="1"/>
  <c r="Z17" i="1"/>
  <c r="T18" i="1"/>
  <c r="T27" i="14" s="1"/>
  <c r="Y18" i="1"/>
  <c r="Y27" i="14" s="1"/>
  <c r="S25" i="1"/>
  <c r="S30" i="14" s="1"/>
  <c r="Q22" i="1"/>
  <c r="Q26" i="14" s="1"/>
  <c r="F25" i="1"/>
  <c r="F30" i="14" s="1"/>
  <c r="Z23" i="1"/>
  <c r="Z25" i="14" s="1"/>
  <c r="E12" i="1"/>
  <c r="T20" i="1"/>
  <c r="AJ25" i="1"/>
  <c r="AJ30" i="14" s="1"/>
  <c r="L21" i="1"/>
  <c r="S13" i="1"/>
  <c r="V22" i="1"/>
  <c r="V26" i="14" s="1"/>
  <c r="AD25" i="1"/>
  <c r="AD30" i="14" s="1"/>
  <c r="AD12" i="1"/>
  <c r="X15" i="1"/>
  <c r="Q26" i="1"/>
  <c r="Q31" i="14" s="1"/>
  <c r="L18" i="1"/>
  <c r="L27" i="14" s="1"/>
  <c r="Q18" i="1"/>
  <c r="Q27" i="14" s="1"/>
  <c r="T12" i="1"/>
  <c r="AJ23" i="1"/>
  <c r="AJ25" i="14" s="1"/>
  <c r="V21" i="1"/>
  <c r="D17" i="1"/>
  <c r="D10" i="14" s="1"/>
  <c r="D18" i="1"/>
  <c r="M23" i="1"/>
  <c r="M25" i="14" s="1"/>
  <c r="Q20" i="1"/>
  <c r="F20" i="1"/>
  <c r="Z19" i="1"/>
  <c r="Z28" i="14" s="1"/>
  <c r="AA12" i="1"/>
  <c r="I24" i="1"/>
  <c r="I29" i="14" s="1"/>
  <c r="L19" i="1"/>
  <c r="L28" i="14" s="1"/>
  <c r="S19" i="1"/>
  <c r="S28" i="14" s="1"/>
  <c r="V26" i="1"/>
  <c r="V31" i="14" s="1"/>
  <c r="V20" i="1"/>
  <c r="AD23" i="1"/>
  <c r="AD25" i="14" s="1"/>
  <c r="AD18" i="1"/>
  <c r="AD27" i="14" s="1"/>
  <c r="G14" i="1"/>
  <c r="V27" i="1"/>
  <c r="Q15" i="1"/>
  <c r="T14" i="1"/>
  <c r="Q27" i="1"/>
  <c r="T17" i="1"/>
  <c r="V14" i="1"/>
  <c r="AD21" i="1"/>
  <c r="N17" i="1"/>
  <c r="I16" i="1"/>
  <c r="AI24" i="1"/>
  <c r="AI29" i="14" s="1"/>
  <c r="G17" i="1"/>
  <c r="N12" i="1"/>
  <c r="AH21" i="1"/>
  <c r="T23" i="1"/>
  <c r="T25" i="14" s="1"/>
  <c r="V24" i="1"/>
  <c r="V29" i="14" s="1"/>
  <c r="AD19" i="1"/>
  <c r="AD28" i="14" s="1"/>
  <c r="T16" i="1"/>
  <c r="AJ27" i="1"/>
  <c r="AI17" i="1"/>
  <c r="S26" i="1"/>
  <c r="S31" i="14" s="1"/>
  <c r="X20" i="1"/>
  <c r="S18" i="1"/>
  <c r="S27" i="14" s="1"/>
  <c r="AE14" i="1"/>
  <c r="S16" i="1"/>
  <c r="AJ13" i="1"/>
  <c r="O16" i="1"/>
  <c r="F16" i="1"/>
  <c r="AJ16" i="1"/>
  <c r="O18" i="1"/>
  <c r="O27" i="14" s="1"/>
  <c r="O19" i="1"/>
  <c r="O28" i="14" s="1"/>
  <c r="AG20" i="1"/>
  <c r="K16" i="1"/>
  <c r="U20" i="1"/>
  <c r="AH27" i="1"/>
  <c r="AE13" i="1"/>
  <c r="S27" i="1"/>
  <c r="AF25" i="1"/>
  <c r="AF30" i="14" s="1"/>
  <c r="Q23" i="1"/>
  <c r="Q25" i="14" s="1"/>
  <c r="I20" i="1"/>
  <c r="H13" i="1"/>
  <c r="AI18" i="1"/>
  <c r="AI27" i="14" s="1"/>
  <c r="W16" i="1"/>
  <c r="D16" i="1"/>
  <c r="X16" i="1"/>
  <c r="I18" i="1"/>
  <c r="I27" i="14" s="1"/>
  <c r="AG19" i="1"/>
  <c r="AG28" i="14" s="1"/>
  <c r="AA16" i="1"/>
  <c r="AA14" i="1"/>
  <c r="I21" i="1"/>
  <c r="I25" i="1"/>
  <c r="I30" i="14" s="1"/>
  <c r="I27" i="1"/>
  <c r="O12" i="1"/>
  <c r="AA24" i="1"/>
  <c r="AA29" i="14" s="1"/>
  <c r="U17" i="1"/>
  <c r="L27" i="1"/>
  <c r="H25" i="1"/>
  <c r="H30" i="14" s="1"/>
  <c r="AB22" i="1"/>
  <c r="AB26" i="14" s="1"/>
  <c r="AJ19" i="1"/>
  <c r="AJ28" i="14" s="1"/>
  <c r="AJ12" i="1"/>
  <c r="AF18" i="1"/>
  <c r="AF27" i="14" s="1"/>
  <c r="AE16" i="1"/>
  <c r="AG16" i="1"/>
  <c r="H17" i="1"/>
  <c r="O17" i="1"/>
  <c r="AG14" i="1"/>
  <c r="AA17" i="1"/>
  <c r="P21" i="1"/>
  <c r="O25" i="1"/>
  <c r="O30" i="14" s="1"/>
  <c r="U25" i="1"/>
  <c r="U30" i="14" s="1"/>
  <c r="D22" i="1"/>
  <c r="AJ26" i="1"/>
  <c r="AJ31" i="14" s="1"/>
  <c r="G25" i="1"/>
  <c r="G30" i="14" s="1"/>
  <c r="I22" i="1"/>
  <c r="I26" i="14" s="1"/>
  <c r="AI19" i="1"/>
  <c r="AI28" i="14" s="1"/>
  <c r="AD16" i="1"/>
  <c r="Y16" i="1"/>
  <c r="O13" i="1"/>
  <c r="O21" i="1"/>
  <c r="O15" i="1"/>
  <c r="AG13" i="1"/>
  <c r="AA18" i="1"/>
  <c r="AA27" i="14" s="1"/>
  <c r="I19" i="1"/>
  <c r="I28" i="14" s="1"/>
  <c r="O22" i="1"/>
  <c r="O26" i="14" s="1"/>
  <c r="AA25" i="1"/>
  <c r="AA30" i="14" s="1"/>
  <c r="AH26" i="1"/>
  <c r="AH31" i="14" s="1"/>
  <c r="D15" i="1"/>
  <c r="D8" i="14" s="1"/>
  <c r="AI26" i="1"/>
  <c r="AI31" i="14" s="1"/>
  <c r="AG24" i="1"/>
  <c r="AG29" i="14" s="1"/>
  <c r="AF21" i="1"/>
  <c r="T19" i="1"/>
  <c r="T28" i="14" s="1"/>
  <c r="AG12" i="1"/>
  <c r="U27" i="1"/>
  <c r="O14" i="1"/>
  <c r="AA22" i="1"/>
  <c r="AA26" i="14" s="1"/>
  <c r="AA26" i="1"/>
  <c r="AA31" i="14" s="1"/>
  <c r="P24" i="1"/>
  <c r="P29" i="14" s="1"/>
  <c r="AA21" i="1"/>
  <c r="AI16" i="1"/>
  <c r="V16" i="1"/>
  <c r="M16" i="1"/>
  <c r="AG18" i="1"/>
  <c r="AG27" i="14" s="1"/>
  <c r="W20" i="1"/>
  <c r="AG17" i="1"/>
  <c r="AH22" i="1"/>
  <c r="AH26" i="14" s="1"/>
  <c r="O24" i="1"/>
  <c r="O29" i="14" s="1"/>
  <c r="AG26" i="1"/>
  <c r="AG31" i="14" s="1"/>
  <c r="AA15" i="1"/>
  <c r="O23" i="1"/>
  <c r="O25" i="14" s="1"/>
  <c r="H15" i="1"/>
  <c r="AI27" i="1"/>
  <c r="T26" i="1"/>
  <c r="T31" i="14" s="1"/>
  <c r="L24" i="1"/>
  <c r="L29" i="14" s="1"/>
  <c r="T21" i="1"/>
  <c r="I14" i="1"/>
  <c r="AF16" i="1"/>
  <c r="AA27" i="1"/>
  <c r="AG23" i="1"/>
  <c r="AG25" i="14" s="1"/>
  <c r="J16" i="1"/>
  <c r="U18" i="1"/>
  <c r="U27" i="14" s="1"/>
  <c r="W13" i="1"/>
  <c r="I15" i="1"/>
  <c r="AG21" i="1"/>
  <c r="AA20" i="1"/>
  <c r="I23" i="1"/>
  <c r="I25" i="14" s="1"/>
  <c r="U26" i="1"/>
  <c r="U31" i="14" s="1"/>
  <c r="AB15" i="1"/>
  <c r="O20" i="1"/>
  <c r="AA23" i="1"/>
  <c r="AA25" i="14" s="1"/>
  <c r="T27" i="1"/>
  <c r="AG25" i="1"/>
  <c r="AG30" i="14" s="1"/>
  <c r="W23" i="1"/>
  <c r="W25" i="14" s="1"/>
  <c r="P20" i="1"/>
  <c r="AA13" i="1"/>
  <c r="AI15" i="1"/>
  <c r="X17" i="1"/>
  <c r="R18" i="1"/>
  <c r="R27" i="14" s="1"/>
  <c r="AC23" i="1"/>
  <c r="AC25" i="14" s="1"/>
  <c r="AC25" i="1"/>
  <c r="AC30" i="14" s="1"/>
  <c r="N22" i="1"/>
  <c r="N26" i="14" s="1"/>
  <c r="AH20" i="1"/>
  <c r="X19" i="1"/>
  <c r="X28" i="14" s="1"/>
  <c r="X21" i="1"/>
  <c r="AB21" i="1"/>
  <c r="AC20" i="1"/>
  <c r="M17" i="1"/>
  <c r="R14" i="1"/>
  <c r="AF27" i="1"/>
  <c r="P27" i="1"/>
  <c r="AF26" i="1"/>
  <c r="AF31" i="14" s="1"/>
  <c r="P26" i="1"/>
  <c r="P31" i="14" s="1"/>
  <c r="AB25" i="1"/>
  <c r="AB30" i="14" s="1"/>
  <c r="H24" i="1"/>
  <c r="H29" i="14" s="1"/>
  <c r="P23" i="1"/>
  <c r="P25" i="14" s="1"/>
  <c r="W22" i="1"/>
  <c r="W26" i="14" s="1"/>
  <c r="H19" i="1"/>
  <c r="H28" i="14" s="1"/>
  <c r="AF12" i="1"/>
  <c r="L16" i="1"/>
  <c r="AH16" i="1"/>
  <c r="H18" i="1"/>
  <c r="H27" i="14" s="1"/>
  <c r="W18" i="1"/>
  <c r="W27" i="14" s="1"/>
  <c r="N18" i="1"/>
  <c r="N27" i="14" s="1"/>
  <c r="M18" i="1"/>
  <c r="M27" i="14" s="1"/>
  <c r="U21" i="1"/>
  <c r="G12" i="1"/>
  <c r="W14" i="1"/>
  <c r="Q19" i="1"/>
  <c r="Q28" i="14" s="1"/>
  <c r="F26" i="1"/>
  <c r="F31" i="14" s="1"/>
  <c r="F14" i="1"/>
  <c r="N21" i="1"/>
  <c r="Z24" i="1"/>
  <c r="Z29" i="14" s="1"/>
  <c r="Z12" i="1"/>
  <c r="AH19" i="1"/>
  <c r="AH28" i="14" s="1"/>
  <c r="K17" i="1"/>
  <c r="X13" i="1"/>
  <c r="AJ24" i="1"/>
  <c r="AJ29" i="14" s="1"/>
  <c r="M26" i="1"/>
  <c r="M31" i="14" s="1"/>
  <c r="L14" i="1"/>
  <c r="AB20" i="1"/>
  <c r="AJ15" i="1"/>
  <c r="U14" i="1"/>
  <c r="K21" i="1"/>
  <c r="R26" i="1"/>
  <c r="R31" i="14" s="1"/>
  <c r="M15" i="1"/>
  <c r="J22" i="1"/>
  <c r="J26" i="14" s="1"/>
  <c r="R25" i="1"/>
  <c r="R30" i="14" s="1"/>
  <c r="R13" i="1"/>
  <c r="P13" i="1"/>
  <c r="K12" i="1"/>
  <c r="F27" i="1"/>
  <c r="AE27" i="1"/>
  <c r="O27" i="1"/>
  <c r="AE26" i="1"/>
  <c r="AE31" i="14" s="1"/>
  <c r="X25" i="1"/>
  <c r="X30" i="14" s="1"/>
  <c r="AF24" i="1"/>
  <c r="AF29" i="14" s="1"/>
  <c r="G24" i="1"/>
  <c r="G29" i="14" s="1"/>
  <c r="L23" i="1"/>
  <c r="L25" i="14" s="1"/>
  <c r="P22" i="1"/>
  <c r="P26" i="14" s="1"/>
  <c r="M21" i="1"/>
  <c r="H20" i="1"/>
  <c r="AJ14" i="1"/>
  <c r="AI13" i="1"/>
  <c r="AE12" i="1"/>
  <c r="P18" i="1"/>
  <c r="P27" i="14" s="1"/>
  <c r="P16" i="1"/>
  <c r="M24" i="1"/>
  <c r="M29" i="14" s="1"/>
  <c r="N20" i="1"/>
  <c r="AH14" i="1"/>
  <c r="M14" i="1"/>
  <c r="M20" i="1"/>
  <c r="AC27" i="1"/>
  <c r="AB19" i="1"/>
  <c r="AB28" i="14" s="1"/>
  <c r="AC14" i="1"/>
  <c r="R24" i="1"/>
  <c r="R29" i="14" s="1"/>
  <c r="R12" i="1"/>
  <c r="AB27" i="1"/>
  <c r="AB26" i="1"/>
  <c r="AB31" i="14" s="1"/>
  <c r="L26" i="1"/>
  <c r="L31" i="14" s="1"/>
  <c r="W25" i="1"/>
  <c r="W30" i="14" s="1"/>
  <c r="AB24" i="1"/>
  <c r="AB29" i="14" s="1"/>
  <c r="H23" i="1"/>
  <c r="H25" i="14" s="1"/>
  <c r="AF14" i="1"/>
  <c r="AF13" i="1"/>
  <c r="X12" i="1"/>
  <c r="AH17" i="1"/>
  <c r="AC16" i="1"/>
  <c r="G18" i="1"/>
  <c r="G27" i="14" s="1"/>
  <c r="F18" i="1"/>
  <c r="F27" i="14" s="1"/>
  <c r="U19" i="1"/>
  <c r="U28" i="14" s="1"/>
  <c r="K22" i="1"/>
  <c r="K26" i="14" s="1"/>
  <c r="G22" i="1"/>
  <c r="G26" i="14" s="1"/>
  <c r="G15" i="1"/>
  <c r="W12" i="1"/>
  <c r="Q13" i="1"/>
  <c r="F24" i="1"/>
  <c r="F29" i="14" s="1"/>
  <c r="F12" i="1"/>
  <c r="N19" i="1"/>
  <c r="N28" i="14" s="1"/>
  <c r="AH25" i="1"/>
  <c r="AH30" i="14" s="1"/>
  <c r="AH13" i="1"/>
  <c r="M22" i="1"/>
  <c r="M26" i="14" s="1"/>
  <c r="L12" i="1"/>
  <c r="AB14" i="1"/>
  <c r="U12" i="1"/>
  <c r="K19" i="1"/>
  <c r="K28" i="14" s="1"/>
  <c r="U24" i="1"/>
  <c r="U29" i="14" s="1"/>
  <c r="U15" i="1"/>
  <c r="R23" i="1"/>
  <c r="R25" i="14" s="1"/>
  <c r="R15" i="1"/>
  <c r="K27" i="1"/>
  <c r="K26" i="1"/>
  <c r="K31" i="14" s="1"/>
  <c r="Q25" i="1"/>
  <c r="Q30" i="14" s="1"/>
  <c r="X24" i="1"/>
  <c r="X29" i="14" s="1"/>
  <c r="AF23" i="1"/>
  <c r="AF25" i="14" s="1"/>
  <c r="G23" i="1"/>
  <c r="G25" i="14" s="1"/>
  <c r="H22" i="1"/>
  <c r="H26" i="14" s="1"/>
  <c r="AJ20" i="1"/>
  <c r="P12" i="1"/>
  <c r="AF17" i="1"/>
  <c r="AF15" i="1"/>
  <c r="R17" i="1"/>
  <c r="X18" i="1"/>
  <c r="X27" i="14" s="1"/>
  <c r="F17" i="1"/>
  <c r="AB18" i="1"/>
  <c r="AB27" i="14" s="1"/>
  <c r="AH18" i="1"/>
  <c r="AH27" i="14" s="1"/>
  <c r="AC19" i="1"/>
  <c r="AC28" i="14" s="1"/>
  <c r="AC24" i="1"/>
  <c r="AC29" i="14" s="1"/>
  <c r="G21" i="1"/>
  <c r="W17" i="1"/>
  <c r="Q12" i="1"/>
  <c r="F23" i="1"/>
  <c r="F25" i="14" s="1"/>
  <c r="F15" i="1"/>
  <c r="N14" i="1"/>
  <c r="Z21" i="1"/>
  <c r="AH24" i="1"/>
  <c r="AH29" i="14" s="1"/>
  <c r="AH12" i="1"/>
  <c r="T22" i="1"/>
  <c r="T26" i="14" s="1"/>
  <c r="T25" i="1"/>
  <c r="T30" i="14" s="1"/>
  <c r="AC26" i="1"/>
  <c r="AC31" i="14" s="1"/>
  <c r="L17" i="1"/>
  <c r="AB13" i="1"/>
  <c r="AC12" i="1"/>
  <c r="N27" i="1"/>
  <c r="AC17" i="1"/>
  <c r="J19" i="1"/>
  <c r="J28" i="14" s="1"/>
  <c r="R22" i="1"/>
  <c r="R26" i="14" s="1"/>
  <c r="AI22" i="1"/>
  <c r="AI26" i="14" s="1"/>
  <c r="S12" i="1"/>
  <c r="I13" i="1"/>
  <c r="X27" i="1"/>
  <c r="H27" i="1"/>
  <c r="X26" i="1"/>
  <c r="X31" i="14" s="1"/>
  <c r="H26" i="1"/>
  <c r="H31" i="14" s="1"/>
  <c r="P25" i="1"/>
  <c r="P30" i="14" s="1"/>
  <c r="W24" i="1"/>
  <c r="W29" i="14" s="1"/>
  <c r="AB23" i="1"/>
  <c r="AB25" i="14" s="1"/>
  <c r="AF20" i="1"/>
  <c r="AF19" i="1"/>
  <c r="AF28" i="14" s="1"/>
  <c r="X14" i="1"/>
  <c r="K18" i="1"/>
  <c r="K27" i="14" s="1"/>
  <c r="S17" i="1"/>
  <c r="R20" i="1"/>
  <c r="N23" i="1"/>
  <c r="N25" i="14" s="1"/>
  <c r="N15" i="1"/>
  <c r="R19" i="1"/>
  <c r="R28" i="14" s="1"/>
  <c r="X22" i="1"/>
  <c r="X26" i="14" s="1"/>
  <c r="M19" i="1"/>
  <c r="M28" i="14" s="1"/>
  <c r="H14" i="1"/>
  <c r="AB16" i="1"/>
  <c r="AC21" i="1"/>
  <c r="H21" i="1"/>
  <c r="G16" i="1"/>
  <c r="R16" i="1"/>
  <c r="U16" i="1"/>
  <c r="H16" i="1"/>
  <c r="AC18" i="1"/>
  <c r="AC27" i="14" s="1"/>
  <c r="U13" i="1"/>
  <c r="K20" i="1"/>
  <c r="AC22" i="1"/>
  <c r="AC26" i="14" s="1"/>
  <c r="G20" i="1"/>
  <c r="W15" i="1"/>
  <c r="Q17" i="1"/>
  <c r="N25" i="1"/>
  <c r="N30" i="14" s="1"/>
  <c r="N13" i="1"/>
  <c r="AH23" i="1"/>
  <c r="AH25" i="14" s="1"/>
  <c r="M12" i="1"/>
  <c r="L22" i="1"/>
  <c r="L26" i="14" s="1"/>
  <c r="L15" i="1"/>
  <c r="K13" i="1"/>
  <c r="R27" i="1"/>
  <c r="W27" i="1"/>
  <c r="G27" i="1"/>
  <c r="P14" i="1"/>
  <c r="P17" i="1"/>
  <c r="E18" i="1"/>
  <c r="E27" i="14" s="1"/>
  <c r="E14" i="1"/>
  <c r="E23" i="1"/>
  <c r="E25" i="14" s="1"/>
  <c r="E25" i="1"/>
  <c r="E30" i="14" s="1"/>
  <c r="E13" i="1"/>
  <c r="E20" i="1"/>
  <c r="E19" i="1"/>
  <c r="E28" i="14" s="1"/>
  <c r="E26" i="1"/>
  <c r="E31" i="14" s="1"/>
  <c r="E16" i="1"/>
  <c r="E27" i="1"/>
  <c r="E17" i="1"/>
  <c r="E24" i="1"/>
  <c r="E29" i="14" s="1"/>
  <c r="E15" i="1"/>
  <c r="D27" i="1"/>
  <c r="D24" i="1"/>
  <c r="D14" i="1"/>
  <c r="D12" i="1"/>
  <c r="D21" i="1"/>
  <c r="D26" i="1"/>
  <c r="D13" i="1"/>
  <c r="F4" i="7"/>
  <c r="K17" i="14" l="1"/>
  <c r="AH9" i="10"/>
  <c r="AH18" i="10"/>
  <c r="D23" i="5"/>
  <c r="C23" i="5"/>
  <c r="D6" i="5"/>
  <c r="D19" i="5"/>
  <c r="B38" i="5"/>
  <c r="B25" i="5"/>
  <c r="C25" i="5"/>
  <c r="C38" i="5"/>
  <c r="C19" i="5"/>
  <c r="C40" i="5"/>
  <c r="B28" i="5"/>
  <c r="B51" i="5"/>
  <c r="B42" i="5"/>
  <c r="B40" i="5"/>
  <c r="B57" i="5"/>
  <c r="B20" i="5"/>
  <c r="C26" i="5"/>
  <c r="C15" i="5"/>
  <c r="C20" i="5"/>
  <c r="D28" i="5"/>
  <c r="C57" i="5"/>
  <c r="C42" i="5"/>
  <c r="D40" i="5"/>
  <c r="C55" i="5"/>
  <c r="D57" i="5"/>
  <c r="D15" i="5"/>
  <c r="D51" i="5"/>
  <c r="D26" i="5"/>
  <c r="D36" i="5"/>
  <c r="B36" i="5"/>
  <c r="D42" i="5"/>
  <c r="C60" i="5"/>
  <c r="B60" i="5"/>
  <c r="D55" i="5"/>
  <c r="D37" i="5"/>
  <c r="B26" i="5"/>
  <c r="C6" i="5"/>
  <c r="C29" i="5"/>
  <c r="C37" i="5"/>
  <c r="B18" i="5"/>
  <c r="D31" i="5"/>
  <c r="D29" i="5"/>
  <c r="B29" i="5"/>
  <c r="C47" i="5"/>
  <c r="B13" i="5"/>
  <c r="D39" i="5"/>
  <c r="B11" i="5"/>
  <c r="D13" i="5"/>
  <c r="B39" i="5"/>
  <c r="D47" i="5"/>
  <c r="C31" i="5"/>
  <c r="C11" i="5"/>
  <c r="C18" i="5"/>
  <c r="C70" i="5"/>
  <c r="D11" i="5"/>
  <c r="B81" i="5"/>
  <c r="B96" i="5"/>
  <c r="D94" i="5"/>
  <c r="C10" i="5"/>
  <c r="D95" i="5"/>
  <c r="B87" i="5"/>
  <c r="C90" i="5"/>
  <c r="D73" i="5"/>
  <c r="C95" i="5"/>
  <c r="C93" i="5"/>
  <c r="D77" i="5"/>
  <c r="C17" i="5"/>
  <c r="B90" i="5"/>
  <c r="D93" i="5"/>
  <c r="D90" i="5"/>
  <c r="B79" i="5"/>
  <c r="B101" i="5"/>
  <c r="B80" i="5"/>
  <c r="B86" i="5"/>
  <c r="C101" i="5"/>
  <c r="D101" i="5"/>
  <c r="C76" i="5"/>
  <c r="D99" i="5"/>
  <c r="B17" i="5"/>
  <c r="C14" i="5"/>
  <c r="C80" i="5"/>
  <c r="B78" i="5"/>
  <c r="B85" i="5"/>
  <c r="D85" i="5"/>
  <c r="C82" i="5"/>
  <c r="C96" i="5"/>
  <c r="B100" i="5"/>
  <c r="B14" i="5"/>
  <c r="D76" i="5"/>
  <c r="C73" i="5"/>
  <c r="D65" i="5"/>
  <c r="D78" i="5"/>
  <c r="D82" i="5"/>
  <c r="C92" i="5"/>
  <c r="D100" i="5"/>
  <c r="C91" i="5"/>
  <c r="C81" i="5"/>
  <c r="C89" i="5"/>
  <c r="D72" i="5"/>
  <c r="D14" i="5"/>
  <c r="D74" i="5"/>
  <c r="C74" i="5"/>
  <c r="B83" i="5"/>
  <c r="B89" i="5"/>
  <c r="C78" i="5"/>
  <c r="B72" i="5"/>
  <c r="C83" i="5"/>
  <c r="D83" i="5"/>
  <c r="C85" i="5"/>
  <c r="D80" i="5"/>
  <c r="C100" i="5"/>
  <c r="C87" i="5"/>
  <c r="B98" i="5"/>
  <c r="D89" i="5"/>
  <c r="D81" i="5"/>
  <c r="B82" i="5"/>
  <c r="C97" i="5"/>
  <c r="C66" i="5"/>
  <c r="C79" i="5"/>
  <c r="B91" i="5"/>
  <c r="B84" i="5"/>
  <c r="C84" i="5"/>
  <c r="C99" i="5"/>
  <c r="B66" i="5"/>
  <c r="D92" i="5"/>
  <c r="C98" i="5"/>
  <c r="D88" i="5"/>
  <c r="B88" i="5"/>
  <c r="D97" i="5"/>
  <c r="B77" i="5"/>
  <c r="D79" i="5"/>
  <c r="B97" i="5"/>
  <c r="D87" i="5"/>
  <c r="D84" i="5"/>
  <c r="C88" i="5"/>
  <c r="B99" i="5"/>
  <c r="C65" i="5"/>
  <c r="D70" i="5"/>
  <c r="D86" i="5"/>
  <c r="D91" i="5"/>
  <c r="D98" i="5"/>
  <c r="C86" i="5"/>
  <c r="B92" i="5"/>
  <c r="C7" i="5"/>
  <c r="D7" i="5"/>
  <c r="E29" i="6" s="1"/>
  <c r="B7" i="5"/>
  <c r="C29" i="6" s="1"/>
  <c r="D10" i="5"/>
  <c r="B10" i="5"/>
  <c r="K18" i="14"/>
  <c r="AI17" i="14"/>
  <c r="F7" i="14"/>
  <c r="F17" i="14"/>
  <c r="E17" i="14"/>
  <c r="E7" i="14"/>
  <c r="G9" i="14"/>
  <c r="G19" i="14"/>
  <c r="AH9" i="14"/>
  <c r="AH19" i="14"/>
  <c r="J9" i="14"/>
  <c r="J19" i="14"/>
  <c r="AG9" i="14"/>
  <c r="AG19" i="14"/>
  <c r="V17" i="14"/>
  <c r="V7" i="14"/>
  <c r="AB7" i="14"/>
  <c r="AB17" i="14"/>
  <c r="L17" i="14"/>
  <c r="L7" i="14"/>
  <c r="I9" i="14"/>
  <c r="I19" i="14"/>
  <c r="M7" i="14"/>
  <c r="M17" i="14"/>
  <c r="AA7" i="14"/>
  <c r="AA17" i="14"/>
  <c r="S19" i="14"/>
  <c r="S9" i="14"/>
  <c r="AA19" i="14"/>
  <c r="AA9" i="14"/>
  <c r="AF7" i="14"/>
  <c r="AF17" i="14"/>
  <c r="W7" i="14"/>
  <c r="W17" i="14"/>
  <c r="L19" i="14"/>
  <c r="L9" i="14"/>
  <c r="O7" i="14"/>
  <c r="O17" i="14"/>
  <c r="AE9" i="14"/>
  <c r="AE19" i="14"/>
  <c r="Z7" i="14"/>
  <c r="Z17" i="14"/>
  <c r="Q9" i="14"/>
  <c r="Q19" i="14"/>
  <c r="X7" i="14"/>
  <c r="X17" i="14"/>
  <c r="AG7" i="14"/>
  <c r="AG17" i="14"/>
  <c r="T9" i="14"/>
  <c r="T19" i="14"/>
  <c r="U9" i="14"/>
  <c r="U19" i="14"/>
  <c r="K19" i="14"/>
  <c r="K9" i="14"/>
  <c r="G7" i="14"/>
  <c r="G17" i="14"/>
  <c r="R9" i="14"/>
  <c r="R19" i="14"/>
  <c r="N7" i="14"/>
  <c r="N17" i="14"/>
  <c r="AH7" i="14"/>
  <c r="AH17" i="14"/>
  <c r="AE7" i="14"/>
  <c r="AE17" i="14"/>
  <c r="AC7" i="14"/>
  <c r="AC17" i="14"/>
  <c r="P9" i="14"/>
  <c r="P19" i="14"/>
  <c r="U7" i="14"/>
  <c r="U17" i="14"/>
  <c r="M19" i="14"/>
  <c r="M9" i="14"/>
  <c r="Y9" i="14"/>
  <c r="Y19" i="14"/>
  <c r="X9" i="14"/>
  <c r="X19" i="14"/>
  <c r="AJ9" i="14"/>
  <c r="AJ19" i="14"/>
  <c r="Q7" i="14"/>
  <c r="Q17" i="14"/>
  <c r="AC9" i="14"/>
  <c r="AC19" i="14"/>
  <c r="E19" i="14"/>
  <c r="E9" i="14"/>
  <c r="P7" i="14"/>
  <c r="P17" i="14"/>
  <c r="AB19" i="14"/>
  <c r="AB9" i="14"/>
  <c r="AF9" i="14"/>
  <c r="AF19" i="14"/>
  <c r="V9" i="14"/>
  <c r="V19" i="14"/>
  <c r="AD9" i="14"/>
  <c r="AD19" i="14"/>
  <c r="D9" i="14"/>
  <c r="D19" i="14"/>
  <c r="F19" i="14"/>
  <c r="F9" i="14"/>
  <c r="T7" i="14"/>
  <c r="T17" i="14"/>
  <c r="Y7" i="14"/>
  <c r="Y17" i="14"/>
  <c r="H9" i="14"/>
  <c r="H19" i="14"/>
  <c r="AJ17" i="14"/>
  <c r="AJ7" i="14"/>
  <c r="D17" i="14"/>
  <c r="D7" i="14"/>
  <c r="H7" i="14"/>
  <c r="H17" i="14"/>
  <c r="R7" i="14"/>
  <c r="R17" i="14"/>
  <c r="I7" i="14"/>
  <c r="I17" i="14"/>
  <c r="AI9" i="14"/>
  <c r="AI19" i="14"/>
  <c r="W9" i="14"/>
  <c r="W19" i="14"/>
  <c r="O9" i="14"/>
  <c r="O19" i="14"/>
  <c r="AD7" i="14"/>
  <c r="AD17" i="14"/>
  <c r="N9" i="14"/>
  <c r="N19" i="14"/>
  <c r="Z9" i="14"/>
  <c r="Z19" i="14"/>
  <c r="N13" i="14"/>
  <c r="N14" i="14"/>
  <c r="N23" i="14"/>
  <c r="N24" i="14"/>
  <c r="N22" i="14"/>
  <c r="N12" i="14"/>
  <c r="T12" i="14"/>
  <c r="T13" i="14"/>
  <c r="T14" i="14"/>
  <c r="T22" i="14"/>
  <c r="T23" i="14"/>
  <c r="T24" i="14"/>
  <c r="I12" i="14"/>
  <c r="I13" i="14"/>
  <c r="I14" i="14"/>
  <c r="I22" i="14"/>
  <c r="I23" i="14"/>
  <c r="I24" i="14"/>
  <c r="Z12" i="14"/>
  <c r="Z13" i="14"/>
  <c r="Z14" i="14"/>
  <c r="Z22" i="14"/>
  <c r="Z23" i="14"/>
  <c r="Z24" i="14"/>
  <c r="W12" i="14"/>
  <c r="W13" i="14"/>
  <c r="W14" i="14"/>
  <c r="W22" i="14"/>
  <c r="W23" i="14"/>
  <c r="W24" i="14"/>
  <c r="AB12" i="14"/>
  <c r="AB13" i="14"/>
  <c r="AB14" i="14"/>
  <c r="AB22" i="14"/>
  <c r="AB23" i="14"/>
  <c r="AB24" i="14"/>
  <c r="AD13" i="14"/>
  <c r="AD14" i="14"/>
  <c r="AD24" i="14"/>
  <c r="AD12" i="14"/>
  <c r="AD23" i="14"/>
  <c r="AD22" i="14"/>
  <c r="AA13" i="14"/>
  <c r="AA14" i="14"/>
  <c r="AA24" i="14"/>
  <c r="AA23" i="14"/>
  <c r="AA12" i="14"/>
  <c r="AA22" i="14"/>
  <c r="AF12" i="14"/>
  <c r="AF13" i="14"/>
  <c r="AF14" i="14"/>
  <c r="AF22" i="14"/>
  <c r="AF23" i="14"/>
  <c r="AF24" i="14"/>
  <c r="V12" i="14"/>
  <c r="V14" i="14"/>
  <c r="V24" i="14"/>
  <c r="V22" i="14"/>
  <c r="V23" i="14"/>
  <c r="V13" i="14"/>
  <c r="Y12" i="14"/>
  <c r="Y13" i="14"/>
  <c r="Y14" i="14"/>
  <c r="Y22" i="14"/>
  <c r="Y23" i="14"/>
  <c r="Y24" i="14"/>
  <c r="K23" i="14"/>
  <c r="K12" i="14"/>
  <c r="K14" i="14"/>
  <c r="K24" i="14"/>
  <c r="K13" i="14"/>
  <c r="K22" i="14"/>
  <c r="AH12" i="14"/>
  <c r="AH13" i="14"/>
  <c r="AH14" i="14"/>
  <c r="AH22" i="14"/>
  <c r="AH23" i="14"/>
  <c r="AH24" i="14"/>
  <c r="D14" i="14"/>
  <c r="D22" i="14"/>
  <c r="D12" i="14"/>
  <c r="D13" i="14"/>
  <c r="D24" i="14"/>
  <c r="O12" i="14"/>
  <c r="O13" i="14"/>
  <c r="O14" i="14"/>
  <c r="O22" i="14"/>
  <c r="O23" i="14"/>
  <c r="O24" i="14"/>
  <c r="L12" i="14"/>
  <c r="L13" i="14"/>
  <c r="L14" i="14"/>
  <c r="L22" i="14"/>
  <c r="L23" i="14"/>
  <c r="L24" i="14"/>
  <c r="AC12" i="14"/>
  <c r="AC24" i="14"/>
  <c r="AC14" i="14"/>
  <c r="AC13" i="14"/>
  <c r="AC22" i="14"/>
  <c r="AC23" i="14"/>
  <c r="Q12" i="14"/>
  <c r="Q13" i="14"/>
  <c r="Q14" i="14"/>
  <c r="Q22" i="14"/>
  <c r="Q23" i="14"/>
  <c r="Q24" i="14"/>
  <c r="X12" i="14"/>
  <c r="X13" i="14"/>
  <c r="X14" i="14"/>
  <c r="X22" i="14"/>
  <c r="X23" i="14"/>
  <c r="X24" i="14"/>
  <c r="H12" i="14"/>
  <c r="H13" i="14"/>
  <c r="H14" i="14"/>
  <c r="H22" i="14"/>
  <c r="H23" i="14"/>
  <c r="H24" i="14"/>
  <c r="U13" i="14"/>
  <c r="U22" i="14"/>
  <c r="U23" i="14"/>
  <c r="U24" i="14"/>
  <c r="U14" i="14"/>
  <c r="U12" i="14"/>
  <c r="P12" i="14"/>
  <c r="P13" i="14"/>
  <c r="P14" i="14"/>
  <c r="P22" i="14"/>
  <c r="P23" i="14"/>
  <c r="P24" i="14"/>
  <c r="F23" i="14"/>
  <c r="F12" i="14"/>
  <c r="F13" i="14"/>
  <c r="F14" i="14"/>
  <c r="F22" i="14"/>
  <c r="F24" i="14"/>
  <c r="AE12" i="14"/>
  <c r="AE13" i="14"/>
  <c r="AE14" i="14"/>
  <c r="AE22" i="14"/>
  <c r="AE23" i="14"/>
  <c r="AE24" i="14"/>
  <c r="M22" i="14"/>
  <c r="M23" i="14"/>
  <c r="M24" i="14"/>
  <c r="M12" i="14"/>
  <c r="M13" i="14"/>
  <c r="M14" i="14"/>
  <c r="J12" i="14"/>
  <c r="J13" i="14"/>
  <c r="J14" i="14"/>
  <c r="J22" i="14"/>
  <c r="J23" i="14"/>
  <c r="J24" i="14"/>
  <c r="S12" i="14"/>
  <c r="S22" i="14"/>
  <c r="S14" i="14"/>
  <c r="S24" i="14"/>
  <c r="S13" i="14"/>
  <c r="S23" i="14"/>
  <c r="G12" i="14"/>
  <c r="G13" i="14"/>
  <c r="G14" i="14"/>
  <c r="G22" i="14"/>
  <c r="G23" i="14"/>
  <c r="G24" i="14"/>
  <c r="AG12" i="14"/>
  <c r="AG13" i="14"/>
  <c r="AG14" i="14"/>
  <c r="AG22" i="14"/>
  <c r="AG23" i="14"/>
  <c r="AG24" i="14"/>
  <c r="M11" i="14"/>
  <c r="M21" i="14"/>
  <c r="U21" i="14"/>
  <c r="U11" i="14"/>
  <c r="S11" i="14"/>
  <c r="S21" i="14"/>
  <c r="AD11" i="14"/>
  <c r="AD21" i="14"/>
  <c r="AF11" i="14"/>
  <c r="AF21" i="14"/>
  <c r="AJ21" i="14"/>
  <c r="AJ11" i="14"/>
  <c r="H11" i="14"/>
  <c r="H21" i="14"/>
  <c r="O11" i="14"/>
  <c r="O21" i="14"/>
  <c r="I11" i="14"/>
  <c r="I21" i="14"/>
  <c r="AG11" i="14"/>
  <c r="AG21" i="14"/>
  <c r="G11" i="14"/>
  <c r="G21" i="14"/>
  <c r="N11" i="14"/>
  <c r="N21" i="14"/>
  <c r="W11" i="14"/>
  <c r="W21" i="14"/>
  <c r="F21" i="14"/>
  <c r="F11" i="14"/>
  <c r="AC21" i="14"/>
  <c r="AC11" i="14"/>
  <c r="X11" i="14"/>
  <c r="X21" i="14"/>
  <c r="V21" i="14"/>
  <c r="V11" i="14"/>
  <c r="Q11" i="14"/>
  <c r="Q21" i="14"/>
  <c r="L21" i="14"/>
  <c r="L11" i="14"/>
  <c r="AI11" i="14"/>
  <c r="AI21" i="14"/>
  <c r="K11" i="14"/>
  <c r="K21" i="14"/>
  <c r="R11" i="14"/>
  <c r="R21" i="14"/>
  <c r="AH11" i="14"/>
  <c r="AH21" i="14"/>
  <c r="P11" i="14"/>
  <c r="P21" i="14"/>
  <c r="T11" i="14"/>
  <c r="T21" i="14"/>
  <c r="AA11" i="14"/>
  <c r="AA21" i="14"/>
  <c r="Y11" i="14"/>
  <c r="Y21" i="14"/>
  <c r="E11" i="14"/>
  <c r="E21" i="14"/>
  <c r="AB11" i="14"/>
  <c r="AB21" i="14"/>
  <c r="J11" i="14"/>
  <c r="J21" i="14"/>
  <c r="F10" i="14"/>
  <c r="F20" i="14"/>
  <c r="U8" i="14"/>
  <c r="U18" i="14"/>
  <c r="K10" i="14"/>
  <c r="K20" i="14"/>
  <c r="H8" i="14"/>
  <c r="H18" i="14"/>
  <c r="T10" i="14"/>
  <c r="T20" i="14"/>
  <c r="Z8" i="14"/>
  <c r="Z18" i="14"/>
  <c r="AD8" i="14"/>
  <c r="AD18" i="14"/>
  <c r="P20" i="14"/>
  <c r="P10" i="14"/>
  <c r="Z20" i="14"/>
  <c r="Z10" i="14"/>
  <c r="Y18" i="14"/>
  <c r="Y8" i="14"/>
  <c r="T8" i="14"/>
  <c r="T18" i="14"/>
  <c r="S10" i="14"/>
  <c r="S20" i="14"/>
  <c r="W10" i="14"/>
  <c r="W20" i="14"/>
  <c r="R10" i="14"/>
  <c r="R20" i="14"/>
  <c r="AJ8" i="14"/>
  <c r="AJ18" i="14"/>
  <c r="AA8" i="14"/>
  <c r="AA18" i="14"/>
  <c r="AI10" i="14"/>
  <c r="AI20" i="14"/>
  <c r="G10" i="14"/>
  <c r="G20" i="14"/>
  <c r="X8" i="14"/>
  <c r="X18" i="14"/>
  <c r="I20" i="14"/>
  <c r="I10" i="14"/>
  <c r="AE10" i="14"/>
  <c r="AE20" i="14"/>
  <c r="AC10" i="14"/>
  <c r="AC20" i="14"/>
  <c r="AF18" i="14"/>
  <c r="AF8" i="14"/>
  <c r="AA10" i="14"/>
  <c r="AA20" i="14"/>
  <c r="Q8" i="14"/>
  <c r="Q18" i="14"/>
  <c r="J18" i="14"/>
  <c r="J8" i="14"/>
  <c r="AE8" i="14"/>
  <c r="AE18" i="14"/>
  <c r="E8" i="14"/>
  <c r="E18" i="14"/>
  <c r="AF10" i="14"/>
  <c r="AF20" i="14"/>
  <c r="M10" i="14"/>
  <c r="M20" i="14"/>
  <c r="I8" i="14"/>
  <c r="I18" i="14"/>
  <c r="V8" i="14"/>
  <c r="V18" i="14"/>
  <c r="Q20" i="14"/>
  <c r="Q10" i="14"/>
  <c r="AH20" i="14"/>
  <c r="AH10" i="14"/>
  <c r="O10" i="14"/>
  <c r="O20" i="14"/>
  <c r="N10" i="14"/>
  <c r="N20" i="14"/>
  <c r="E10" i="14"/>
  <c r="E20" i="14"/>
  <c r="W8" i="14"/>
  <c r="W18" i="14"/>
  <c r="R8" i="14"/>
  <c r="R18" i="14"/>
  <c r="G8" i="14"/>
  <c r="G18" i="14"/>
  <c r="M8" i="14"/>
  <c r="M18" i="14"/>
  <c r="X10" i="14"/>
  <c r="X20" i="14"/>
  <c r="AG10" i="14"/>
  <c r="AG20" i="14"/>
  <c r="O8" i="14"/>
  <c r="O18" i="14"/>
  <c r="H10" i="14"/>
  <c r="H20" i="14"/>
  <c r="AB10" i="14"/>
  <c r="AB20" i="14"/>
  <c r="Y10" i="14"/>
  <c r="Y20" i="14"/>
  <c r="AD10" i="14"/>
  <c r="AD20" i="14"/>
  <c r="AG18" i="14"/>
  <c r="AG8" i="14"/>
  <c r="L8" i="14"/>
  <c r="L18" i="14"/>
  <c r="N8" i="14"/>
  <c r="N18" i="14"/>
  <c r="L10" i="14"/>
  <c r="L20" i="14"/>
  <c r="F8" i="14"/>
  <c r="F18" i="14"/>
  <c r="AI8" i="14"/>
  <c r="AI18" i="14"/>
  <c r="AB8" i="14"/>
  <c r="AB18" i="14"/>
  <c r="U10" i="14"/>
  <c r="U20" i="14"/>
  <c r="AJ10" i="14"/>
  <c r="AJ20" i="14"/>
  <c r="V10" i="14"/>
  <c r="V20" i="14"/>
  <c r="J10" i="14"/>
  <c r="J20" i="14"/>
  <c r="AC16" i="14"/>
  <c r="AC6" i="14"/>
  <c r="Q5" i="14"/>
  <c r="Q15" i="14"/>
  <c r="K5" i="14"/>
  <c r="K15" i="14"/>
  <c r="G5" i="14"/>
  <c r="G15" i="14"/>
  <c r="AF5" i="14"/>
  <c r="AF15" i="14"/>
  <c r="O5" i="14"/>
  <c r="O15" i="14"/>
  <c r="N15" i="14"/>
  <c r="N5" i="14"/>
  <c r="K6" i="14"/>
  <c r="K16" i="14"/>
  <c r="S5" i="14"/>
  <c r="S15" i="14"/>
  <c r="AF6" i="14"/>
  <c r="AF16" i="14"/>
  <c r="X6" i="14"/>
  <c r="X16" i="14"/>
  <c r="U16" i="14"/>
  <c r="U6" i="14"/>
  <c r="F5" i="14"/>
  <c r="F15" i="14"/>
  <c r="P6" i="14"/>
  <c r="P16" i="14"/>
  <c r="Z5" i="14"/>
  <c r="Z15" i="14"/>
  <c r="AG5" i="14"/>
  <c r="AG15" i="14"/>
  <c r="AJ15" i="14"/>
  <c r="AJ5" i="14"/>
  <c r="AE16" i="14"/>
  <c r="AE6" i="14"/>
  <c r="E15" i="14"/>
  <c r="E5" i="14"/>
  <c r="G6" i="14"/>
  <c r="G16" i="14"/>
  <c r="AB6" i="14"/>
  <c r="AB16" i="14"/>
  <c r="X5" i="14"/>
  <c r="X15" i="14"/>
  <c r="T15" i="14"/>
  <c r="T5" i="14"/>
  <c r="J6" i="14"/>
  <c r="J16" i="14"/>
  <c r="AH6" i="14"/>
  <c r="AH16" i="14"/>
  <c r="R5" i="14"/>
  <c r="R15" i="14"/>
  <c r="Y5" i="14"/>
  <c r="Y15" i="14"/>
  <c r="D5" i="14"/>
  <c r="D15" i="14"/>
  <c r="AA6" i="14"/>
  <c r="AA16" i="14"/>
  <c r="O6" i="14"/>
  <c r="O16" i="14"/>
  <c r="V6" i="14"/>
  <c r="V16" i="14"/>
  <c r="N6" i="14"/>
  <c r="N16" i="14"/>
  <c r="AH5" i="14"/>
  <c r="AH15" i="14"/>
  <c r="U15" i="14"/>
  <c r="U5" i="14"/>
  <c r="AE15" i="14"/>
  <c r="AE5" i="14"/>
  <c r="R6" i="14"/>
  <c r="R16" i="14"/>
  <c r="AD15" i="14"/>
  <c r="AD5" i="14"/>
  <c r="Y6" i="14"/>
  <c r="Y16" i="14"/>
  <c r="I6" i="14"/>
  <c r="I16" i="14"/>
  <c r="F6" i="14"/>
  <c r="F16" i="14"/>
  <c r="L16" i="14"/>
  <c r="L6" i="14"/>
  <c r="M15" i="14"/>
  <c r="M5" i="14"/>
  <c r="E6" i="14"/>
  <c r="E16" i="14"/>
  <c r="Q6" i="14"/>
  <c r="Q16" i="14"/>
  <c r="AI6" i="14"/>
  <c r="AI16" i="14"/>
  <c r="AJ6" i="14"/>
  <c r="AJ16" i="14"/>
  <c r="S6" i="14"/>
  <c r="S16" i="14"/>
  <c r="AI5" i="14"/>
  <c r="AI15" i="14"/>
  <c r="D16" i="14"/>
  <c r="D6" i="14"/>
  <c r="AC15" i="14"/>
  <c r="AC5" i="14"/>
  <c r="P5" i="14"/>
  <c r="P15" i="14"/>
  <c r="L5" i="14"/>
  <c r="L15" i="14"/>
  <c r="W15" i="14"/>
  <c r="W5" i="14"/>
  <c r="W6" i="14"/>
  <c r="W16" i="14"/>
  <c r="AG6" i="14"/>
  <c r="AG16" i="14"/>
  <c r="H6" i="14"/>
  <c r="H16" i="14"/>
  <c r="AA5" i="14"/>
  <c r="AA15" i="14"/>
  <c r="Z6" i="14"/>
  <c r="Z16" i="14"/>
  <c r="D21" i="14"/>
  <c r="D23" i="14"/>
  <c r="D31" i="14"/>
  <c r="D30" i="14"/>
  <c r="D29" i="14"/>
  <c r="D18" i="14"/>
  <c r="D20" i="14"/>
  <c r="D25" i="14"/>
  <c r="D26" i="14"/>
  <c r="D28" i="14"/>
  <c r="D27" i="14"/>
  <c r="D3" i="6"/>
  <c r="C36" i="7" s="1"/>
  <c r="C3" i="6"/>
  <c r="C2" i="7" s="1"/>
  <c r="D2" i="6"/>
  <c r="E2" i="6"/>
  <c r="E3" i="6"/>
  <c r="C70" i="7" s="1"/>
  <c r="G4" i="7"/>
  <c r="D29" i="6" l="1"/>
  <c r="D10" i="6"/>
  <c r="B17" i="8"/>
  <c r="AH11" i="10" s="1"/>
  <c r="AH12" i="10" s="1"/>
  <c r="C11" i="6"/>
  <c r="C10" i="6"/>
  <c r="E10" i="6"/>
  <c r="C79" i="7" s="1"/>
  <c r="E13" i="6"/>
  <c r="C12" i="6"/>
  <c r="D23" i="6"/>
  <c r="D11" i="6"/>
  <c r="D13" i="6"/>
  <c r="C13" i="6"/>
  <c r="E11" i="6"/>
  <c r="D20" i="6"/>
  <c r="D9" i="6"/>
  <c r="C21" i="6"/>
  <c r="E20" i="6"/>
  <c r="E21" i="6"/>
  <c r="C20" i="6"/>
  <c r="D21" i="6"/>
  <c r="C23" i="6"/>
  <c r="C9" i="6"/>
  <c r="E9" i="6"/>
  <c r="E23" i="6"/>
  <c r="C7" i="6"/>
  <c r="B18" i="11"/>
  <c r="C98" i="7"/>
  <c r="B37" i="11" s="1"/>
  <c r="C30" i="7"/>
  <c r="C64" i="7"/>
  <c r="B21" i="11" s="1"/>
  <c r="D12" i="6"/>
  <c r="E12" i="6"/>
  <c r="E22" i="6"/>
  <c r="D22" i="6"/>
  <c r="C22" i="6"/>
  <c r="E18" i="6"/>
  <c r="E8" i="6"/>
  <c r="C8" i="6"/>
  <c r="D25" i="6"/>
  <c r="C27" i="6"/>
  <c r="D28" i="6"/>
  <c r="E27" i="6"/>
  <c r="C16" i="6"/>
  <c r="D27" i="6"/>
  <c r="E24" i="6"/>
  <c r="C5" i="6"/>
  <c r="E5" i="6"/>
  <c r="D15" i="6"/>
  <c r="C19" i="6"/>
  <c r="C14" i="6"/>
  <c r="D17" i="6"/>
  <c r="E6" i="6"/>
  <c r="C6" i="6"/>
  <c r="D6" i="6"/>
  <c r="E16" i="6"/>
  <c r="D4" i="6"/>
  <c r="E19" i="6"/>
  <c r="D7" i="6"/>
  <c r="E4" i="6"/>
  <c r="C4" i="6"/>
  <c r="D26" i="6"/>
  <c r="D14" i="6"/>
  <c r="E15" i="6"/>
  <c r="E17" i="6"/>
  <c r="D16" i="6"/>
  <c r="E7" i="6"/>
  <c r="C15" i="6"/>
  <c r="D5" i="6"/>
  <c r="C17" i="6"/>
  <c r="E26" i="6"/>
  <c r="E14" i="6"/>
  <c r="D8" i="6"/>
  <c r="C26" i="6"/>
  <c r="D24" i="6"/>
  <c r="D19" i="6"/>
  <c r="C25" i="6"/>
  <c r="E28" i="6"/>
  <c r="C24" i="6"/>
  <c r="E25" i="6"/>
  <c r="C28" i="6"/>
  <c r="D18" i="6"/>
  <c r="C18" i="6"/>
  <c r="H4" i="7"/>
  <c r="C45" i="7" l="1"/>
  <c r="F45" i="7" s="1"/>
  <c r="C11" i="7"/>
  <c r="C14" i="7"/>
  <c r="C48" i="7"/>
  <c r="H48" i="7" s="1"/>
  <c r="C80" i="7"/>
  <c r="C12" i="7"/>
  <c r="E12" i="7" s="1"/>
  <c r="C46" i="7"/>
  <c r="H46" i="7" s="1"/>
  <c r="C82" i="7"/>
  <c r="C44" i="7"/>
  <c r="G44" i="7" s="1"/>
  <c r="C22" i="7"/>
  <c r="E22" i="7" s="1"/>
  <c r="C90" i="7"/>
  <c r="C92" i="7"/>
  <c r="C10" i="7"/>
  <c r="G10" i="7" s="1"/>
  <c r="C21" i="7"/>
  <c r="C78" i="7"/>
  <c r="E78" i="7" s="1"/>
  <c r="C24" i="7"/>
  <c r="C58" i="7"/>
  <c r="E58" i="7" s="1"/>
  <c r="C56" i="7"/>
  <c r="F56" i="7" s="1"/>
  <c r="C55" i="7"/>
  <c r="E55" i="7" s="1"/>
  <c r="C89" i="7"/>
  <c r="E89" i="7" s="1"/>
  <c r="B34" i="11"/>
  <c r="E98" i="7"/>
  <c r="D37" i="11" s="1"/>
  <c r="F98" i="7"/>
  <c r="E37" i="11" s="1"/>
  <c r="D98" i="7"/>
  <c r="C37" i="11" s="1"/>
  <c r="G98" i="7"/>
  <c r="F37" i="11" s="1"/>
  <c r="H98" i="7"/>
  <c r="G37" i="11" s="1"/>
  <c r="E79" i="7"/>
  <c r="G79" i="7"/>
  <c r="F79" i="7"/>
  <c r="H79" i="7"/>
  <c r="D79" i="7"/>
  <c r="C76" i="7"/>
  <c r="C75" i="7"/>
  <c r="C86" i="7"/>
  <c r="C74" i="7"/>
  <c r="C94" i="7"/>
  <c r="C91" i="7"/>
  <c r="C96" i="7"/>
  <c r="C81" i="7"/>
  <c r="B39" i="11" s="1"/>
  <c r="C77" i="7"/>
  <c r="C85" i="7"/>
  <c r="C95" i="7"/>
  <c r="C84" i="7"/>
  <c r="C73" i="7"/>
  <c r="C83" i="7"/>
  <c r="C87" i="7"/>
  <c r="C88" i="7"/>
  <c r="C93" i="7"/>
  <c r="B43" i="11" s="1"/>
  <c r="C97" i="7"/>
  <c r="C13" i="7"/>
  <c r="D13" i="7" s="1"/>
  <c r="C47" i="7"/>
  <c r="E47" i="7" s="1"/>
  <c r="C7" i="7"/>
  <c r="C60" i="7"/>
  <c r="H64" i="7"/>
  <c r="G21" i="11" s="1"/>
  <c r="D64" i="7"/>
  <c r="C21" i="11" s="1"/>
  <c r="E64" i="7"/>
  <c r="D21" i="11" s="1"/>
  <c r="F64" i="7"/>
  <c r="E21" i="11" s="1"/>
  <c r="G64" i="7"/>
  <c r="F21" i="11" s="1"/>
  <c r="C59" i="7"/>
  <c r="B27" i="11" s="1"/>
  <c r="C17" i="7"/>
  <c r="C23" i="7"/>
  <c r="D23" i="7" s="1"/>
  <c r="C53" i="7"/>
  <c r="C15" i="7"/>
  <c r="C42" i="7"/>
  <c r="C18" i="7"/>
  <c r="C49" i="7"/>
  <c r="C43" i="7"/>
  <c r="C51" i="7"/>
  <c r="C63" i="7"/>
  <c r="C5" i="7"/>
  <c r="G5" i="7" s="1"/>
  <c r="C39" i="7"/>
  <c r="C25" i="7"/>
  <c r="B11" i="11" s="1"/>
  <c r="C26" i="7"/>
  <c r="C20" i="7"/>
  <c r="C50" i="7"/>
  <c r="C41" i="7"/>
  <c r="C6" i="7"/>
  <c r="C9" i="7"/>
  <c r="C19" i="7"/>
  <c r="C27" i="7"/>
  <c r="C8" i="7"/>
  <c r="C40" i="7"/>
  <c r="C62" i="7"/>
  <c r="C57" i="7"/>
  <c r="C28" i="7"/>
  <c r="C61" i="7"/>
  <c r="C52" i="7"/>
  <c r="C54" i="7"/>
  <c r="C29" i="7"/>
  <c r="C16" i="7"/>
  <c r="F30" i="7"/>
  <c r="E5" i="11" s="1"/>
  <c r="G30" i="7"/>
  <c r="F5" i="11" s="1"/>
  <c r="H30" i="7"/>
  <c r="G5" i="11" s="1"/>
  <c r="E30" i="7"/>
  <c r="D5" i="11" s="1"/>
  <c r="B2" i="11"/>
  <c r="B5" i="11"/>
  <c r="D30" i="7"/>
  <c r="C5" i="11" s="1"/>
  <c r="I4" i="7"/>
  <c r="I79" i="7" s="1"/>
  <c r="D45" i="7" l="1"/>
  <c r="H45" i="7"/>
  <c r="E45" i="7"/>
  <c r="D23" i="11" s="1"/>
  <c r="G45" i="7"/>
  <c r="F48" i="7"/>
  <c r="H55" i="7"/>
  <c r="I98" i="7"/>
  <c r="H37" i="11" s="1"/>
  <c r="I90" i="7"/>
  <c r="F82" i="7"/>
  <c r="D48" i="7"/>
  <c r="E48" i="7"/>
  <c r="F92" i="7"/>
  <c r="D80" i="7"/>
  <c r="I58" i="7"/>
  <c r="E80" i="7"/>
  <c r="F46" i="7"/>
  <c r="G12" i="7"/>
  <c r="G48" i="7"/>
  <c r="D46" i="7"/>
  <c r="D82" i="7"/>
  <c r="G82" i="7"/>
  <c r="E46" i="7"/>
  <c r="G58" i="7"/>
  <c r="G46" i="7"/>
  <c r="D44" i="7"/>
  <c r="D22" i="7"/>
  <c r="H44" i="7"/>
  <c r="I80" i="7"/>
  <c r="I78" i="7"/>
  <c r="D12" i="7"/>
  <c r="F12" i="7"/>
  <c r="I56" i="7"/>
  <c r="D56" i="7"/>
  <c r="H12" i="7"/>
  <c r="G22" i="7"/>
  <c r="D58" i="7"/>
  <c r="H56" i="7"/>
  <c r="F80" i="7"/>
  <c r="G80" i="7"/>
  <c r="H22" i="7"/>
  <c r="F22" i="7"/>
  <c r="E56" i="7"/>
  <c r="G56" i="7"/>
  <c r="H80" i="7"/>
  <c r="G55" i="7"/>
  <c r="G90" i="7"/>
  <c r="F58" i="7"/>
  <c r="H58" i="7"/>
  <c r="F44" i="7"/>
  <c r="E44" i="7"/>
  <c r="D55" i="7"/>
  <c r="H82" i="7"/>
  <c r="F90" i="7"/>
  <c r="B26" i="11"/>
  <c r="F55" i="7"/>
  <c r="I82" i="7"/>
  <c r="E90" i="7"/>
  <c r="H90" i="7"/>
  <c r="D90" i="7"/>
  <c r="E82" i="7"/>
  <c r="H92" i="7"/>
  <c r="E92" i="7"/>
  <c r="D92" i="7"/>
  <c r="D10" i="7"/>
  <c r="I92" i="7"/>
  <c r="F89" i="7"/>
  <c r="G92" i="7"/>
  <c r="D89" i="7"/>
  <c r="B42" i="11"/>
  <c r="D78" i="7"/>
  <c r="G78" i="7"/>
  <c r="H78" i="7"/>
  <c r="F78" i="7"/>
  <c r="F10" i="7"/>
  <c r="I89" i="7"/>
  <c r="E10" i="7"/>
  <c r="G89" i="7"/>
  <c r="H10" i="7"/>
  <c r="H89" i="7"/>
  <c r="B24" i="11"/>
  <c r="B50" i="11"/>
  <c r="D53" i="11" s="1"/>
  <c r="B53" i="11"/>
  <c r="B25" i="11"/>
  <c r="B38" i="11"/>
  <c r="B40" i="11"/>
  <c r="B41" i="11"/>
  <c r="B10" i="11"/>
  <c r="B22" i="11"/>
  <c r="B44" i="11"/>
  <c r="B59" i="11"/>
  <c r="B23" i="11"/>
  <c r="B28" i="11"/>
  <c r="B7" i="11"/>
  <c r="D96" i="7"/>
  <c r="E96" i="7"/>
  <c r="F96" i="7"/>
  <c r="G96" i="7"/>
  <c r="I96" i="7"/>
  <c r="H96" i="7"/>
  <c r="D5" i="7"/>
  <c r="I84" i="7"/>
  <c r="E84" i="7"/>
  <c r="F84" i="7"/>
  <c r="G84" i="7"/>
  <c r="H84" i="7"/>
  <c r="D84" i="7"/>
  <c r="E74" i="7"/>
  <c r="F74" i="7"/>
  <c r="G74" i="7"/>
  <c r="H74" i="7"/>
  <c r="I74" i="7"/>
  <c r="D74" i="7"/>
  <c r="E94" i="7"/>
  <c r="F94" i="7"/>
  <c r="G94" i="7"/>
  <c r="I94" i="7"/>
  <c r="H94" i="7"/>
  <c r="D94" i="7"/>
  <c r="E95" i="7"/>
  <c r="F95" i="7"/>
  <c r="G95" i="7"/>
  <c r="I95" i="7"/>
  <c r="H95" i="7"/>
  <c r="D95" i="7"/>
  <c r="I86" i="7"/>
  <c r="E86" i="7"/>
  <c r="F86" i="7"/>
  <c r="G86" i="7"/>
  <c r="H86" i="7"/>
  <c r="D86" i="7"/>
  <c r="E91" i="7"/>
  <c r="D42" i="11" s="1"/>
  <c r="G91" i="7"/>
  <c r="D91" i="7"/>
  <c r="H91" i="7"/>
  <c r="I91" i="7"/>
  <c r="F91" i="7"/>
  <c r="E73" i="7"/>
  <c r="F73" i="7"/>
  <c r="G73" i="7"/>
  <c r="H73" i="7"/>
  <c r="I73" i="7"/>
  <c r="D73" i="7"/>
  <c r="E97" i="7"/>
  <c r="D97" i="7"/>
  <c r="F97" i="7"/>
  <c r="G97" i="7"/>
  <c r="I97" i="7"/>
  <c r="H97" i="7"/>
  <c r="E85" i="7"/>
  <c r="G85" i="7"/>
  <c r="I85" i="7"/>
  <c r="F85" i="7"/>
  <c r="H85" i="7"/>
  <c r="D85" i="7"/>
  <c r="E83" i="7"/>
  <c r="G83" i="7"/>
  <c r="D83" i="7"/>
  <c r="F83" i="7"/>
  <c r="H83" i="7"/>
  <c r="I83" i="7"/>
  <c r="E93" i="7"/>
  <c r="D43" i="11" s="1"/>
  <c r="G93" i="7"/>
  <c r="F43" i="11" s="1"/>
  <c r="I93" i="7"/>
  <c r="H43" i="11" s="1"/>
  <c r="H93" i="7"/>
  <c r="G43" i="11" s="1"/>
  <c r="D93" i="7"/>
  <c r="C43" i="11" s="1"/>
  <c r="F93" i="7"/>
  <c r="E43" i="11" s="1"/>
  <c r="E77" i="7"/>
  <c r="G77" i="7"/>
  <c r="F77" i="7"/>
  <c r="I77" i="7"/>
  <c r="H77" i="7"/>
  <c r="D77" i="7"/>
  <c r="E75" i="7"/>
  <c r="G75" i="7"/>
  <c r="F75" i="7"/>
  <c r="I75" i="7"/>
  <c r="H75" i="7"/>
  <c r="D75" i="7"/>
  <c r="E87" i="7"/>
  <c r="G87" i="7"/>
  <c r="F87" i="7"/>
  <c r="H87" i="7"/>
  <c r="I87" i="7"/>
  <c r="D87" i="7"/>
  <c r="I88" i="7"/>
  <c r="F88" i="7"/>
  <c r="D88" i="7"/>
  <c r="H88" i="7"/>
  <c r="E88" i="7"/>
  <c r="G88" i="7"/>
  <c r="E81" i="7"/>
  <c r="D39" i="11" s="1"/>
  <c r="G81" i="7"/>
  <c r="F39" i="11" s="1"/>
  <c r="D81" i="7"/>
  <c r="C39" i="11" s="1"/>
  <c r="F81" i="7"/>
  <c r="E39" i="11" s="1"/>
  <c r="H81" i="7"/>
  <c r="G39" i="11" s="1"/>
  <c r="I81" i="7"/>
  <c r="H39" i="11" s="1"/>
  <c r="E76" i="7"/>
  <c r="G76" i="7"/>
  <c r="I76" i="7"/>
  <c r="D76" i="7"/>
  <c r="F76" i="7"/>
  <c r="H76" i="7"/>
  <c r="C99" i="7"/>
  <c r="H5" i="7"/>
  <c r="I10" i="7"/>
  <c r="I48" i="7"/>
  <c r="I44" i="7"/>
  <c r="I45" i="7"/>
  <c r="I55" i="7"/>
  <c r="I64" i="7"/>
  <c r="H21" i="11" s="1"/>
  <c r="I30" i="7"/>
  <c r="H5" i="11" s="1"/>
  <c r="I12" i="7"/>
  <c r="I46" i="7"/>
  <c r="I22" i="7"/>
  <c r="F5" i="7"/>
  <c r="I5" i="7"/>
  <c r="E5" i="7"/>
  <c r="I47" i="7"/>
  <c r="F47" i="7"/>
  <c r="E23" i="11" s="1"/>
  <c r="D47" i="7"/>
  <c r="G47" i="7"/>
  <c r="H47" i="7"/>
  <c r="E52" i="7"/>
  <c r="H52" i="7"/>
  <c r="F52" i="7"/>
  <c r="G52" i="7"/>
  <c r="I52" i="7"/>
  <c r="D52" i="7"/>
  <c r="E50" i="7"/>
  <c r="H50" i="7"/>
  <c r="F50" i="7"/>
  <c r="G50" i="7"/>
  <c r="I50" i="7"/>
  <c r="D50" i="7"/>
  <c r="E43" i="7"/>
  <c r="F43" i="7"/>
  <c r="G43" i="7"/>
  <c r="H43" i="7"/>
  <c r="I43" i="7"/>
  <c r="D43" i="7"/>
  <c r="G49" i="7"/>
  <c r="H49" i="7"/>
  <c r="I49" i="7"/>
  <c r="F49" i="7"/>
  <c r="E49" i="7"/>
  <c r="D49" i="7"/>
  <c r="G59" i="7"/>
  <c r="F27" i="11" s="1"/>
  <c r="H59" i="7"/>
  <c r="G27" i="11" s="1"/>
  <c r="I59" i="7"/>
  <c r="H27" i="11" s="1"/>
  <c r="D59" i="7"/>
  <c r="C27" i="11" s="1"/>
  <c r="E59" i="7"/>
  <c r="D27" i="11" s="1"/>
  <c r="F59" i="7"/>
  <c r="E27" i="11" s="1"/>
  <c r="E39" i="7"/>
  <c r="F39" i="7"/>
  <c r="G39" i="7"/>
  <c r="H39" i="7"/>
  <c r="I39" i="7"/>
  <c r="D39" i="7"/>
  <c r="C65" i="7"/>
  <c r="G57" i="7"/>
  <c r="H57" i="7"/>
  <c r="I57" i="7"/>
  <c r="F57" i="7"/>
  <c r="D57" i="7"/>
  <c r="E57" i="7"/>
  <c r="D26" i="11" s="1"/>
  <c r="C31" i="7"/>
  <c r="E42" i="7"/>
  <c r="F42" i="7"/>
  <c r="G42" i="7"/>
  <c r="H42" i="7"/>
  <c r="I42" i="7"/>
  <c r="D42" i="7"/>
  <c r="E62" i="7"/>
  <c r="F62" i="7"/>
  <c r="I62" i="7"/>
  <c r="H62" i="7"/>
  <c r="D62" i="7"/>
  <c r="G62" i="7"/>
  <c r="E63" i="7"/>
  <c r="F63" i="7"/>
  <c r="I63" i="7"/>
  <c r="H63" i="7"/>
  <c r="D63" i="7"/>
  <c r="G63" i="7"/>
  <c r="E60" i="7"/>
  <c r="F60" i="7"/>
  <c r="I60" i="7"/>
  <c r="H60" i="7"/>
  <c r="D60" i="7"/>
  <c r="G60" i="7"/>
  <c r="E61" i="7"/>
  <c r="F61" i="7"/>
  <c r="I61" i="7"/>
  <c r="H61" i="7"/>
  <c r="D61" i="7"/>
  <c r="G61" i="7"/>
  <c r="E54" i="7"/>
  <c r="H54" i="7"/>
  <c r="F54" i="7"/>
  <c r="G54" i="7"/>
  <c r="I54" i="7"/>
  <c r="D54" i="7"/>
  <c r="E40" i="7"/>
  <c r="F40" i="7"/>
  <c r="G40" i="7"/>
  <c r="H40" i="7"/>
  <c r="I40" i="7"/>
  <c r="D40" i="7"/>
  <c r="E41" i="7"/>
  <c r="F41" i="7"/>
  <c r="G41" i="7"/>
  <c r="H41" i="7"/>
  <c r="I41" i="7"/>
  <c r="D41" i="7"/>
  <c r="G51" i="7"/>
  <c r="H51" i="7"/>
  <c r="I51" i="7"/>
  <c r="D51" i="7"/>
  <c r="E51" i="7"/>
  <c r="F51" i="7"/>
  <c r="G53" i="7"/>
  <c r="H53" i="7"/>
  <c r="I53" i="7"/>
  <c r="E53" i="7"/>
  <c r="F53" i="7"/>
  <c r="D53" i="7"/>
  <c r="I20" i="7"/>
  <c r="F20" i="7"/>
  <c r="E20" i="7"/>
  <c r="G20" i="7"/>
  <c r="H20" i="7"/>
  <c r="F16" i="7"/>
  <c r="G16" i="7"/>
  <c r="E16" i="7"/>
  <c r="H16" i="7"/>
  <c r="I16" i="7"/>
  <c r="E9" i="7"/>
  <c r="F9" i="7"/>
  <c r="G9" i="7"/>
  <c r="H9" i="7"/>
  <c r="I9" i="7"/>
  <c r="F28" i="7"/>
  <c r="G28" i="7"/>
  <c r="H28" i="7"/>
  <c r="I28" i="7"/>
  <c r="E28" i="7"/>
  <c r="F19" i="7"/>
  <c r="G19" i="7"/>
  <c r="I19" i="7"/>
  <c r="E19" i="7"/>
  <c r="H19" i="7"/>
  <c r="I24" i="7"/>
  <c r="F24" i="7"/>
  <c r="E24" i="7"/>
  <c r="G24" i="7"/>
  <c r="H24" i="7"/>
  <c r="F15" i="7"/>
  <c r="G15" i="7"/>
  <c r="I15" i="7"/>
  <c r="H15" i="7"/>
  <c r="E15" i="7"/>
  <c r="F29" i="7"/>
  <c r="G29" i="7"/>
  <c r="H29" i="7"/>
  <c r="I29" i="7"/>
  <c r="E29" i="7"/>
  <c r="E11" i="7"/>
  <c r="F11" i="7"/>
  <c r="G11" i="7"/>
  <c r="H11" i="7"/>
  <c r="I11" i="7"/>
  <c r="E8" i="7"/>
  <c r="F8" i="7"/>
  <c r="G8" i="7"/>
  <c r="H8" i="7"/>
  <c r="I8" i="7"/>
  <c r="F14" i="7"/>
  <c r="G14" i="7"/>
  <c r="E14" i="7"/>
  <c r="H14" i="7"/>
  <c r="I14" i="7"/>
  <c r="E6" i="7"/>
  <c r="F6" i="7"/>
  <c r="G6" i="7"/>
  <c r="H6" i="7"/>
  <c r="I6" i="7"/>
  <c r="F18" i="7"/>
  <c r="G18" i="7"/>
  <c r="E18" i="7"/>
  <c r="H18" i="7"/>
  <c r="I18" i="7"/>
  <c r="F27" i="7"/>
  <c r="G27" i="7"/>
  <c r="H27" i="7"/>
  <c r="I27" i="7"/>
  <c r="E27" i="7"/>
  <c r="E23" i="7"/>
  <c r="F23" i="7"/>
  <c r="G23" i="7"/>
  <c r="H23" i="7"/>
  <c r="I23" i="7"/>
  <c r="E21" i="7"/>
  <c r="F21" i="7"/>
  <c r="G21" i="7"/>
  <c r="H21" i="7"/>
  <c r="I21" i="7"/>
  <c r="E26" i="7"/>
  <c r="F26" i="7"/>
  <c r="G26" i="7"/>
  <c r="H26" i="7"/>
  <c r="I26" i="7"/>
  <c r="E25" i="7"/>
  <c r="D11" i="11" s="1"/>
  <c r="F25" i="7"/>
  <c r="E11" i="11" s="1"/>
  <c r="G25" i="7"/>
  <c r="F11" i="11" s="1"/>
  <c r="H25" i="7"/>
  <c r="G11" i="11" s="1"/>
  <c r="I25" i="7"/>
  <c r="H11" i="11" s="1"/>
  <c r="E7" i="7"/>
  <c r="F7" i="7"/>
  <c r="G7" i="7"/>
  <c r="H7" i="7"/>
  <c r="I7" i="7"/>
  <c r="F17" i="7"/>
  <c r="G17" i="7"/>
  <c r="I17" i="7"/>
  <c r="E17" i="7"/>
  <c r="H17" i="7"/>
  <c r="F13" i="7"/>
  <c r="G13" i="7"/>
  <c r="I13" i="7"/>
  <c r="E13" i="7"/>
  <c r="H13" i="7"/>
  <c r="D18" i="7"/>
  <c r="D7" i="7"/>
  <c r="D28" i="7"/>
  <c r="D17" i="7"/>
  <c r="D29" i="7"/>
  <c r="D16" i="7"/>
  <c r="D6" i="7"/>
  <c r="D27" i="7"/>
  <c r="D25" i="7"/>
  <c r="C11" i="11" s="1"/>
  <c r="D19" i="7"/>
  <c r="D11" i="7"/>
  <c r="C7" i="11" s="1"/>
  <c r="D8" i="7"/>
  <c r="D9" i="7"/>
  <c r="D21" i="7"/>
  <c r="C10" i="11" s="1"/>
  <c r="D24" i="7"/>
  <c r="D15" i="7"/>
  <c r="D20" i="7"/>
  <c r="D26" i="7"/>
  <c r="D14" i="7"/>
  <c r="B8" i="10"/>
  <c r="B9" i="10" s="1"/>
  <c r="AG8" i="10"/>
  <c r="AG9" i="10" s="1"/>
  <c r="B8" i="11"/>
  <c r="B12" i="11"/>
  <c r="B6" i="11"/>
  <c r="B9" i="11"/>
  <c r="J4" i="7"/>
  <c r="J92" i="7" s="1"/>
  <c r="C23" i="11" l="1"/>
  <c r="G23" i="11"/>
  <c r="F23" i="11"/>
  <c r="J88" i="7"/>
  <c r="J74" i="7"/>
  <c r="J80" i="7"/>
  <c r="J93" i="7"/>
  <c r="I43" i="11" s="1"/>
  <c r="J87" i="7"/>
  <c r="G26" i="11"/>
  <c r="J97" i="7"/>
  <c r="J91" i="7"/>
  <c r="J95" i="7"/>
  <c r="J15" i="7"/>
  <c r="J98" i="7"/>
  <c r="I37" i="11" s="1"/>
  <c r="J79" i="7"/>
  <c r="J90" i="7"/>
  <c r="J84" i="7"/>
  <c r="J85" i="7"/>
  <c r="J78" i="7"/>
  <c r="J76" i="7"/>
  <c r="J89" i="7"/>
  <c r="J94" i="7"/>
  <c r="J73" i="7"/>
  <c r="J83" i="7"/>
  <c r="J86" i="7"/>
  <c r="J77" i="7"/>
  <c r="J81" i="7"/>
  <c r="J75" i="7"/>
  <c r="J96" i="7"/>
  <c r="J82" i="7"/>
  <c r="E26" i="11"/>
  <c r="C26" i="11"/>
  <c r="F26" i="11"/>
  <c r="F42" i="11"/>
  <c r="B58" i="11"/>
  <c r="H42" i="11"/>
  <c r="G42" i="11"/>
  <c r="C42" i="11"/>
  <c r="C53" i="11"/>
  <c r="E42" i="11"/>
  <c r="G53" i="11"/>
  <c r="E53" i="11"/>
  <c r="F53" i="11"/>
  <c r="D11" i="10"/>
  <c r="D12" i="10" s="1"/>
  <c r="B11" i="10"/>
  <c r="B12" i="10" s="1"/>
  <c r="B57" i="11"/>
  <c r="B13" i="11"/>
  <c r="B14" i="11" s="1"/>
  <c r="B56" i="11"/>
  <c r="B45" i="11"/>
  <c r="B46" i="11" s="1"/>
  <c r="B29" i="11"/>
  <c r="B30" i="11" s="1"/>
  <c r="D10" i="11"/>
  <c r="D58" i="11" s="1"/>
  <c r="F24" i="11"/>
  <c r="B55" i="11"/>
  <c r="E59" i="11"/>
  <c r="D7" i="11"/>
  <c r="D55" i="11" s="1"/>
  <c r="E44" i="11"/>
  <c r="D59" i="11"/>
  <c r="H28" i="11"/>
  <c r="C59" i="11"/>
  <c r="E10" i="11"/>
  <c r="E28" i="11"/>
  <c r="C25" i="11"/>
  <c r="F44" i="11"/>
  <c r="G44" i="11"/>
  <c r="B54" i="11"/>
  <c r="H59" i="11"/>
  <c r="C24" i="11"/>
  <c r="H53" i="11"/>
  <c r="G7" i="11"/>
  <c r="H23" i="11"/>
  <c r="F10" i="11"/>
  <c r="D24" i="11"/>
  <c r="D41" i="11"/>
  <c r="G38" i="11"/>
  <c r="F38" i="11"/>
  <c r="D38" i="11"/>
  <c r="F22" i="11"/>
  <c r="E22" i="11"/>
  <c r="E40" i="11"/>
  <c r="D22" i="11"/>
  <c r="D25" i="11"/>
  <c r="C41" i="11"/>
  <c r="G40" i="11"/>
  <c r="H40" i="11"/>
  <c r="F7" i="11"/>
  <c r="E7" i="11"/>
  <c r="E55" i="11" s="1"/>
  <c r="G41" i="11"/>
  <c r="F41" i="11"/>
  <c r="H44" i="11"/>
  <c r="C38" i="11"/>
  <c r="E38" i="11"/>
  <c r="D40" i="11"/>
  <c r="B60" i="11"/>
  <c r="G24" i="11"/>
  <c r="C22" i="11"/>
  <c r="C40" i="11"/>
  <c r="C55" i="11"/>
  <c r="H41" i="11"/>
  <c r="F28" i="11"/>
  <c r="E25" i="11"/>
  <c r="C28" i="11"/>
  <c r="H25" i="11"/>
  <c r="G59" i="11"/>
  <c r="G28" i="11"/>
  <c r="G25" i="11"/>
  <c r="F59" i="11"/>
  <c r="H10" i="11"/>
  <c r="H7" i="11"/>
  <c r="H24" i="11"/>
  <c r="D28" i="11"/>
  <c r="H22" i="11"/>
  <c r="F25" i="11"/>
  <c r="H26" i="11"/>
  <c r="C44" i="11"/>
  <c r="H38" i="11"/>
  <c r="F40" i="11"/>
  <c r="G10" i="11"/>
  <c r="E24" i="11"/>
  <c r="G22" i="11"/>
  <c r="E41" i="11"/>
  <c r="D44" i="11"/>
  <c r="D99" i="7"/>
  <c r="E99" i="7"/>
  <c r="F99" i="7"/>
  <c r="I99" i="7"/>
  <c r="G99" i="7"/>
  <c r="H99" i="7"/>
  <c r="J18" i="7"/>
  <c r="J21" i="7"/>
  <c r="J6" i="7"/>
  <c r="J14" i="7"/>
  <c r="J7" i="7"/>
  <c r="J8" i="7"/>
  <c r="J54" i="7"/>
  <c r="J56" i="7"/>
  <c r="J58" i="7"/>
  <c r="J12" i="7"/>
  <c r="J64" i="7"/>
  <c r="I21" i="11" s="1"/>
  <c r="J46" i="7"/>
  <c r="J55" i="7"/>
  <c r="J48" i="7"/>
  <c r="J45" i="7"/>
  <c r="J22" i="7"/>
  <c r="J30" i="7"/>
  <c r="I5" i="11" s="1"/>
  <c r="J44" i="7"/>
  <c r="J10" i="7"/>
  <c r="J5" i="7"/>
  <c r="J59" i="7"/>
  <c r="I27" i="11" s="1"/>
  <c r="J40" i="7"/>
  <c r="J20" i="7"/>
  <c r="J16" i="7"/>
  <c r="J42" i="7"/>
  <c r="J62" i="7"/>
  <c r="J63" i="7"/>
  <c r="J41" i="7"/>
  <c r="J28" i="7"/>
  <c r="J43" i="7"/>
  <c r="J57" i="7"/>
  <c r="J50" i="7"/>
  <c r="J39" i="7"/>
  <c r="J60" i="7"/>
  <c r="J24" i="7"/>
  <c r="J49" i="7"/>
  <c r="J61" i="7"/>
  <c r="J52" i="7"/>
  <c r="J51" i="7"/>
  <c r="J53" i="7"/>
  <c r="J47" i="7"/>
  <c r="J27" i="7"/>
  <c r="J29" i="7"/>
  <c r="J13" i="7"/>
  <c r="J17" i="7"/>
  <c r="J25" i="7"/>
  <c r="I11" i="11" s="1"/>
  <c r="J26" i="7"/>
  <c r="J11" i="7"/>
  <c r="J19" i="7"/>
  <c r="J9" i="7"/>
  <c r="J23" i="7"/>
  <c r="I65" i="7"/>
  <c r="D65" i="7"/>
  <c r="H65" i="7"/>
  <c r="G65" i="7"/>
  <c r="E65" i="7"/>
  <c r="F65" i="7"/>
  <c r="G8" i="11"/>
  <c r="F12" i="11"/>
  <c r="E8" i="11"/>
  <c r="D8" i="11"/>
  <c r="J11" i="10"/>
  <c r="AA11" i="10"/>
  <c r="AC11" i="10"/>
  <c r="AG11" i="10"/>
  <c r="AF11" i="10"/>
  <c r="R11" i="10"/>
  <c r="N11" i="10"/>
  <c r="E11" i="10"/>
  <c r="V11" i="10"/>
  <c r="AB11" i="10"/>
  <c r="AE11" i="10"/>
  <c r="Y11" i="10"/>
  <c r="Z11" i="10"/>
  <c r="W11" i="10"/>
  <c r="H11" i="10"/>
  <c r="C11" i="10"/>
  <c r="U11" i="10"/>
  <c r="F11" i="10"/>
  <c r="P11" i="10"/>
  <c r="X11" i="10"/>
  <c r="AD11" i="10"/>
  <c r="O11" i="10"/>
  <c r="K11" i="10"/>
  <c r="Q11" i="10"/>
  <c r="S11" i="10"/>
  <c r="M11" i="10"/>
  <c r="T11" i="10"/>
  <c r="L11" i="10"/>
  <c r="F8" i="11"/>
  <c r="C9" i="11"/>
  <c r="E6" i="11"/>
  <c r="C6" i="11"/>
  <c r="E12" i="11"/>
  <c r="G6" i="11"/>
  <c r="G12" i="11"/>
  <c r="G9" i="11"/>
  <c r="D12" i="11"/>
  <c r="F6" i="11"/>
  <c r="F9" i="11"/>
  <c r="E31" i="7"/>
  <c r="D6" i="11"/>
  <c r="C12" i="11"/>
  <c r="E9" i="11"/>
  <c r="H31" i="7"/>
  <c r="D31" i="7"/>
  <c r="D9" i="11"/>
  <c r="C8" i="11"/>
  <c r="F31" i="7"/>
  <c r="G31" i="7"/>
  <c r="H12" i="11"/>
  <c r="H9" i="11"/>
  <c r="H8" i="11"/>
  <c r="H6" i="11"/>
  <c r="G11" i="10"/>
  <c r="I11" i="10"/>
  <c r="I31" i="7"/>
  <c r="K4" i="7"/>
  <c r="G55" i="11" l="1"/>
  <c r="F55" i="11"/>
  <c r="I42" i="11"/>
  <c r="I41" i="11"/>
  <c r="I40" i="11"/>
  <c r="I44" i="11"/>
  <c r="I38" i="11"/>
  <c r="K79" i="7"/>
  <c r="K98" i="7"/>
  <c r="J37" i="11" s="1"/>
  <c r="K94" i="7"/>
  <c r="K80" i="7"/>
  <c r="K97" i="7"/>
  <c r="K83" i="7"/>
  <c r="K75" i="7"/>
  <c r="K88" i="7"/>
  <c r="K82" i="7"/>
  <c r="K92" i="7"/>
  <c r="K89" i="7"/>
  <c r="K95" i="7"/>
  <c r="K73" i="7"/>
  <c r="K93" i="7"/>
  <c r="J43" i="11" s="1"/>
  <c r="K81" i="7"/>
  <c r="K90" i="7"/>
  <c r="K78" i="7"/>
  <c r="K76" i="7"/>
  <c r="K84" i="7"/>
  <c r="K96" i="7"/>
  <c r="K86" i="7"/>
  <c r="K85" i="7"/>
  <c r="K77" i="7"/>
  <c r="K74" i="7"/>
  <c r="K87" i="7"/>
  <c r="K91" i="7"/>
  <c r="J99" i="7"/>
  <c r="I39" i="11"/>
  <c r="C58" i="11"/>
  <c r="G58" i="11"/>
  <c r="F58" i="11"/>
  <c r="E58" i="11"/>
  <c r="F54" i="11"/>
  <c r="C45" i="11"/>
  <c r="F56" i="11"/>
  <c r="F57" i="11"/>
  <c r="E60" i="11"/>
  <c r="B61" i="11"/>
  <c r="B62" i="11" s="1"/>
  <c r="C54" i="11"/>
  <c r="C13" i="11"/>
  <c r="C56" i="11"/>
  <c r="F45" i="11"/>
  <c r="G54" i="11"/>
  <c r="E56" i="11"/>
  <c r="H29" i="11"/>
  <c r="C57" i="11"/>
  <c r="G45" i="11"/>
  <c r="I7" i="11"/>
  <c r="G57" i="11"/>
  <c r="I59" i="11"/>
  <c r="D57" i="11"/>
  <c r="H56" i="11"/>
  <c r="D56" i="11"/>
  <c r="I10" i="11"/>
  <c r="D45" i="11"/>
  <c r="H60" i="11"/>
  <c r="F60" i="11"/>
  <c r="G29" i="11"/>
  <c r="G60" i="11"/>
  <c r="G56" i="11"/>
  <c r="D54" i="11"/>
  <c r="H55" i="11"/>
  <c r="H45" i="11"/>
  <c r="H58" i="11"/>
  <c r="E13" i="11"/>
  <c r="E54" i="11"/>
  <c r="I22" i="11"/>
  <c r="E45" i="11"/>
  <c r="F29" i="11"/>
  <c r="H54" i="11"/>
  <c r="H57" i="11"/>
  <c r="I24" i="11"/>
  <c r="I28" i="11"/>
  <c r="I23" i="11"/>
  <c r="D60" i="11"/>
  <c r="E29" i="11"/>
  <c r="C60" i="11"/>
  <c r="I26" i="11"/>
  <c r="C29" i="11"/>
  <c r="D29" i="11"/>
  <c r="I53" i="11"/>
  <c r="E57" i="11"/>
  <c r="I25" i="11"/>
  <c r="H13" i="11"/>
  <c r="D13" i="11"/>
  <c r="G13" i="11"/>
  <c r="F13" i="11"/>
  <c r="J65" i="7"/>
  <c r="K48" i="7"/>
  <c r="K44" i="7"/>
  <c r="K45" i="7"/>
  <c r="K22" i="7"/>
  <c r="K58" i="7"/>
  <c r="K55" i="7"/>
  <c r="K10" i="7"/>
  <c r="K30" i="7"/>
  <c r="J5" i="11" s="1"/>
  <c r="K56" i="7"/>
  <c r="K46" i="7"/>
  <c r="K5" i="7"/>
  <c r="K12" i="7"/>
  <c r="K64" i="7"/>
  <c r="J21" i="11" s="1"/>
  <c r="K50" i="7"/>
  <c r="K40" i="7"/>
  <c r="K42" i="7"/>
  <c r="K41" i="7"/>
  <c r="K51" i="7"/>
  <c r="K52" i="7"/>
  <c r="K43" i="7"/>
  <c r="K57" i="7"/>
  <c r="K54" i="7"/>
  <c r="K59" i="7"/>
  <c r="J27" i="11" s="1"/>
  <c r="K39" i="7"/>
  <c r="K63" i="7"/>
  <c r="K60" i="7"/>
  <c r="K47" i="7"/>
  <c r="K62" i="7"/>
  <c r="K61" i="7"/>
  <c r="K16" i="7"/>
  <c r="K15" i="7"/>
  <c r="K29" i="7"/>
  <c r="K17" i="7"/>
  <c r="K13" i="7"/>
  <c r="K14" i="7"/>
  <c r="K18" i="7"/>
  <c r="K21" i="7"/>
  <c r="K25" i="7"/>
  <c r="J11" i="11" s="1"/>
  <c r="K28" i="7"/>
  <c r="K11" i="7"/>
  <c r="K53" i="7"/>
  <c r="K49" i="7"/>
  <c r="K20" i="7"/>
  <c r="K7" i="7"/>
  <c r="K6" i="7"/>
  <c r="K23" i="7"/>
  <c r="K27" i="7"/>
  <c r="K19" i="7"/>
  <c r="K26" i="7"/>
  <c r="K24" i="7"/>
  <c r="K8" i="7"/>
  <c r="K9" i="7"/>
  <c r="I12" i="10"/>
  <c r="Q12" i="10"/>
  <c r="X12" i="10"/>
  <c r="Y12" i="10"/>
  <c r="V12" i="10"/>
  <c r="J12" i="10"/>
  <c r="M12" i="10"/>
  <c r="O12" i="10"/>
  <c r="F12" i="10"/>
  <c r="W12" i="10"/>
  <c r="AE12" i="10"/>
  <c r="N12" i="10"/>
  <c r="AC12" i="10"/>
  <c r="S12" i="10"/>
  <c r="AD12" i="10"/>
  <c r="U12" i="10"/>
  <c r="Z12" i="10"/>
  <c r="AB12" i="10"/>
  <c r="R12" i="10"/>
  <c r="AA12" i="10"/>
  <c r="L12" i="10"/>
  <c r="C12" i="10"/>
  <c r="AF12" i="10"/>
  <c r="G12" i="10"/>
  <c r="T12" i="10"/>
  <c r="K12" i="10"/>
  <c r="P12" i="10"/>
  <c r="H12" i="10"/>
  <c r="E12" i="10"/>
  <c r="AG12" i="10"/>
  <c r="I6" i="11"/>
  <c r="I8" i="11"/>
  <c r="I9" i="11"/>
  <c r="I12" i="11"/>
  <c r="J31" i="7"/>
  <c r="L4" i="7"/>
  <c r="I45" i="11" l="1"/>
  <c r="J40" i="11"/>
  <c r="J39" i="11"/>
  <c r="J41" i="11"/>
  <c r="K99" i="7"/>
  <c r="J38" i="11"/>
  <c r="J44" i="11"/>
  <c r="J42" i="11"/>
  <c r="L98" i="7"/>
  <c r="K37" i="11" s="1"/>
  <c r="L79" i="7"/>
  <c r="L89" i="7"/>
  <c r="L78" i="7"/>
  <c r="L90" i="7"/>
  <c r="L74" i="7"/>
  <c r="L91" i="7"/>
  <c r="L96" i="7"/>
  <c r="L85" i="7"/>
  <c r="L82" i="7"/>
  <c r="L80" i="7"/>
  <c r="L92" i="7"/>
  <c r="L84" i="7"/>
  <c r="L75" i="7"/>
  <c r="L88" i="7"/>
  <c r="L77" i="7"/>
  <c r="L94" i="7"/>
  <c r="L93" i="7"/>
  <c r="K43" i="11" s="1"/>
  <c r="L76" i="7"/>
  <c r="L86" i="7"/>
  <c r="L97" i="7"/>
  <c r="L83" i="7"/>
  <c r="L81" i="7"/>
  <c r="L95" i="7"/>
  <c r="L87" i="7"/>
  <c r="L73" i="7"/>
  <c r="F61" i="11"/>
  <c r="E5" i="10" s="1"/>
  <c r="G61" i="11"/>
  <c r="F5" i="10" s="1"/>
  <c r="I55" i="11"/>
  <c r="J7" i="11"/>
  <c r="I54" i="11"/>
  <c r="C61" i="11"/>
  <c r="B5" i="10" s="1"/>
  <c r="J59" i="11"/>
  <c r="I58" i="11"/>
  <c r="D61" i="11"/>
  <c r="C5" i="10" s="1"/>
  <c r="I29" i="11"/>
  <c r="J23" i="11"/>
  <c r="I60" i="11"/>
  <c r="J28" i="11"/>
  <c r="J53" i="11"/>
  <c r="I56" i="11"/>
  <c r="J10" i="11"/>
  <c r="J26" i="11"/>
  <c r="J22" i="11"/>
  <c r="E61" i="11"/>
  <c r="D5" i="10" s="1"/>
  <c r="I57" i="11"/>
  <c r="J24" i="11"/>
  <c r="J25" i="11"/>
  <c r="H61" i="11"/>
  <c r="G5" i="10" s="1"/>
  <c r="I13" i="11"/>
  <c r="L55" i="7"/>
  <c r="L56" i="7"/>
  <c r="L10" i="7"/>
  <c r="L45" i="7"/>
  <c r="L48" i="7"/>
  <c r="L30" i="7"/>
  <c r="K5" i="11" s="1"/>
  <c r="L44" i="7"/>
  <c r="L12" i="7"/>
  <c r="L22" i="7"/>
  <c r="L64" i="7"/>
  <c r="K21" i="11" s="1"/>
  <c r="L46" i="7"/>
  <c r="L58" i="7"/>
  <c r="L52" i="7"/>
  <c r="L63" i="7"/>
  <c r="L9" i="7"/>
  <c r="L47" i="7"/>
  <c r="L50" i="7"/>
  <c r="L39" i="7"/>
  <c r="L60" i="7"/>
  <c r="L53" i="7"/>
  <c r="L5" i="7"/>
  <c r="L49" i="7"/>
  <c r="L61" i="7"/>
  <c r="L20" i="7"/>
  <c r="L16" i="7"/>
  <c r="L59" i="7"/>
  <c r="K27" i="11" s="1"/>
  <c r="L42" i="7"/>
  <c r="L57" i="7"/>
  <c r="L54" i="7"/>
  <c r="L51" i="7"/>
  <c r="L19" i="7"/>
  <c r="L62" i="7"/>
  <c r="L21" i="7"/>
  <c r="L25" i="7"/>
  <c r="K11" i="11" s="1"/>
  <c r="L41" i="7"/>
  <c r="L8" i="7"/>
  <c r="L6" i="7"/>
  <c r="L7" i="7"/>
  <c r="L13" i="7"/>
  <c r="L28" i="7"/>
  <c r="L18" i="7"/>
  <c r="L23" i="7"/>
  <c r="L14" i="7"/>
  <c r="L17" i="7"/>
  <c r="L40" i="7"/>
  <c r="L26" i="7"/>
  <c r="L27" i="7"/>
  <c r="L24" i="7"/>
  <c r="L29" i="7"/>
  <c r="L11" i="7"/>
  <c r="L43" i="7"/>
  <c r="L15" i="7"/>
  <c r="K65" i="7"/>
  <c r="J8" i="11"/>
  <c r="J6" i="11"/>
  <c r="J12" i="11"/>
  <c r="J9" i="11"/>
  <c r="M4" i="7"/>
  <c r="K31" i="7"/>
  <c r="F14" i="10" l="1"/>
  <c r="F20" i="10" s="1"/>
  <c r="C14" i="10"/>
  <c r="C20" i="10" s="1"/>
  <c r="D14" i="10"/>
  <c r="D20" i="10" s="1"/>
  <c r="B14" i="10"/>
  <c r="B20" i="10" s="1"/>
  <c r="E14" i="10"/>
  <c r="E20" i="10" s="1"/>
  <c r="K42" i="11"/>
  <c r="M98" i="7"/>
  <c r="L37" i="11" s="1"/>
  <c r="M79" i="7"/>
  <c r="M83" i="7"/>
  <c r="M94" i="7"/>
  <c r="M80" i="7"/>
  <c r="M84" i="7"/>
  <c r="M74" i="7"/>
  <c r="M76" i="7"/>
  <c r="M85" i="7"/>
  <c r="M88" i="7"/>
  <c r="M89" i="7"/>
  <c r="M92" i="7"/>
  <c r="M95" i="7"/>
  <c r="M87" i="7"/>
  <c r="M97" i="7"/>
  <c r="M73" i="7"/>
  <c r="M81" i="7"/>
  <c r="M86" i="7"/>
  <c r="M96" i="7"/>
  <c r="M82" i="7"/>
  <c r="M91" i="7"/>
  <c r="M75" i="7"/>
  <c r="M90" i="7"/>
  <c r="M77" i="7"/>
  <c r="M93" i="7"/>
  <c r="L43" i="11" s="1"/>
  <c r="M78" i="7"/>
  <c r="K39" i="11"/>
  <c r="K40" i="11"/>
  <c r="L99" i="7"/>
  <c r="K38" i="11"/>
  <c r="J45" i="11"/>
  <c r="K41" i="11"/>
  <c r="K44" i="11"/>
  <c r="J55" i="11"/>
  <c r="J60" i="11"/>
  <c r="K28" i="11"/>
  <c r="K53" i="11"/>
  <c r="K59" i="11"/>
  <c r="K24" i="11"/>
  <c r="I61" i="11"/>
  <c r="H5" i="10" s="1"/>
  <c r="J29" i="11"/>
  <c r="J57" i="11"/>
  <c r="J56" i="11"/>
  <c r="J58" i="11"/>
  <c r="J54" i="11"/>
  <c r="K23" i="11"/>
  <c r="K25" i="11"/>
  <c r="K7" i="11"/>
  <c r="K22" i="11"/>
  <c r="K10" i="11"/>
  <c r="K26" i="11"/>
  <c r="J13" i="11"/>
  <c r="L65" i="7"/>
  <c r="M46" i="7"/>
  <c r="M55" i="7"/>
  <c r="M48" i="7"/>
  <c r="M45" i="7"/>
  <c r="M30" i="7"/>
  <c r="L5" i="11" s="1"/>
  <c r="M44" i="7"/>
  <c r="M10" i="7"/>
  <c r="M22" i="7"/>
  <c r="M64" i="7"/>
  <c r="L21" i="11" s="1"/>
  <c r="M56" i="7"/>
  <c r="M58" i="7"/>
  <c r="M12" i="7"/>
  <c r="M47" i="7"/>
  <c r="M9" i="7"/>
  <c r="M39" i="7"/>
  <c r="M57" i="7"/>
  <c r="M54" i="7"/>
  <c r="M5" i="7"/>
  <c r="M52" i="7"/>
  <c r="M62" i="7"/>
  <c r="M20" i="7"/>
  <c r="M49" i="7"/>
  <c r="M59" i="7"/>
  <c r="L27" i="11" s="1"/>
  <c r="M60" i="7"/>
  <c r="M61" i="7"/>
  <c r="M43" i="7"/>
  <c r="M18" i="7"/>
  <c r="M41" i="7"/>
  <c r="M24" i="7"/>
  <c r="M15" i="7"/>
  <c r="M13" i="7"/>
  <c r="M53" i="7"/>
  <c r="M16" i="7"/>
  <c r="M11" i="7"/>
  <c r="M7" i="7"/>
  <c r="M17" i="7"/>
  <c r="M19" i="7"/>
  <c r="M14" i="7"/>
  <c r="M40" i="7"/>
  <c r="M28" i="7"/>
  <c r="M42" i="7"/>
  <c r="M63" i="7"/>
  <c r="M51" i="7"/>
  <c r="M50" i="7"/>
  <c r="M23" i="7"/>
  <c r="M6" i="7"/>
  <c r="M8" i="7"/>
  <c r="M27" i="7"/>
  <c r="M21" i="7"/>
  <c r="M25" i="7"/>
  <c r="L11" i="11" s="1"/>
  <c r="M29" i="7"/>
  <c r="M26" i="7"/>
  <c r="G14" i="10"/>
  <c r="G20" i="10" s="1"/>
  <c r="K12" i="11"/>
  <c r="K8" i="11"/>
  <c r="K6" i="11"/>
  <c r="K9" i="11"/>
  <c r="N4" i="7"/>
  <c r="L31" i="7"/>
  <c r="L39" i="11" l="1"/>
  <c r="K45" i="11"/>
  <c r="L40" i="11"/>
  <c r="N79" i="7"/>
  <c r="N98" i="7"/>
  <c r="M37" i="11" s="1"/>
  <c r="N78" i="7"/>
  <c r="N93" i="7"/>
  <c r="M43" i="11" s="1"/>
  <c r="N77" i="7"/>
  <c r="N82" i="7"/>
  <c r="N94" i="7"/>
  <c r="N91" i="7"/>
  <c r="N95" i="7"/>
  <c r="N97" i="7"/>
  <c r="N89" i="7"/>
  <c r="N74" i="7"/>
  <c r="N83" i="7"/>
  <c r="N76" i="7"/>
  <c r="N85" i="7"/>
  <c r="N87" i="7"/>
  <c r="N73" i="7"/>
  <c r="N75" i="7"/>
  <c r="N92" i="7"/>
  <c r="N96" i="7"/>
  <c r="N84" i="7"/>
  <c r="N81" i="7"/>
  <c r="N86" i="7"/>
  <c r="N80" i="7"/>
  <c r="N88" i="7"/>
  <c r="N90" i="7"/>
  <c r="L42" i="11"/>
  <c r="L41" i="11"/>
  <c r="L38" i="11"/>
  <c r="M99" i="7"/>
  <c r="L44" i="11"/>
  <c r="K60" i="11"/>
  <c r="L10" i="11"/>
  <c r="K56" i="11"/>
  <c r="K54" i="11"/>
  <c r="J61" i="11"/>
  <c r="I5" i="10" s="1"/>
  <c r="K57" i="11"/>
  <c r="L28" i="11"/>
  <c r="L23" i="11"/>
  <c r="K29" i="11"/>
  <c r="K55" i="11"/>
  <c r="L25" i="11"/>
  <c r="L22" i="11"/>
  <c r="L24" i="11"/>
  <c r="L53" i="11"/>
  <c r="L59" i="11"/>
  <c r="L7" i="11"/>
  <c r="K58" i="11"/>
  <c r="L26" i="11"/>
  <c r="K13" i="11"/>
  <c r="N48" i="7"/>
  <c r="N55" i="7"/>
  <c r="N64" i="7"/>
  <c r="M21" i="11" s="1"/>
  <c r="N56" i="7"/>
  <c r="N44" i="7"/>
  <c r="N58" i="7"/>
  <c r="N30" i="7"/>
  <c r="M5" i="11" s="1"/>
  <c r="N12" i="7"/>
  <c r="N46" i="7"/>
  <c r="N45" i="7"/>
  <c r="N10" i="7"/>
  <c r="N22" i="7"/>
  <c r="N50" i="7"/>
  <c r="N59" i="7"/>
  <c r="M27" i="11" s="1"/>
  <c r="N62" i="7"/>
  <c r="N63" i="7"/>
  <c r="N40" i="7"/>
  <c r="N20" i="7"/>
  <c r="N16" i="7"/>
  <c r="N28" i="7"/>
  <c r="N19" i="7"/>
  <c r="N47" i="7"/>
  <c r="N42" i="7"/>
  <c r="N60" i="7"/>
  <c r="N41" i="7"/>
  <c r="N5" i="7"/>
  <c r="N43" i="7"/>
  <c r="N49" i="7"/>
  <c r="N52" i="7"/>
  <c r="N57" i="7"/>
  <c r="N39" i="7"/>
  <c r="N24" i="7"/>
  <c r="N54" i="7"/>
  <c r="N51" i="7"/>
  <c r="N53" i="7"/>
  <c r="N15" i="7"/>
  <c r="N29" i="7"/>
  <c r="N13" i="7"/>
  <c r="N8" i="7"/>
  <c r="N14" i="7"/>
  <c r="N6" i="7"/>
  <c r="N18" i="7"/>
  <c r="N17" i="7"/>
  <c r="N11" i="7"/>
  <c r="N26" i="7"/>
  <c r="N61" i="7"/>
  <c r="N9" i="7"/>
  <c r="N21" i="7"/>
  <c r="N7" i="7"/>
  <c r="N27" i="7"/>
  <c r="N23" i="7"/>
  <c r="N25" i="7"/>
  <c r="M11" i="11" s="1"/>
  <c r="M65" i="7"/>
  <c r="H14" i="10"/>
  <c r="H20" i="10" s="1"/>
  <c r="L12" i="11"/>
  <c r="L8" i="11"/>
  <c r="L9" i="11"/>
  <c r="L6" i="11"/>
  <c r="O4" i="7"/>
  <c r="M31" i="7"/>
  <c r="L45" i="11" l="1"/>
  <c r="M39" i="11"/>
  <c r="M41" i="11"/>
  <c r="M40" i="11"/>
  <c r="M42" i="11"/>
  <c r="M38" i="11"/>
  <c r="N99" i="7"/>
  <c r="O79" i="7"/>
  <c r="O98" i="7"/>
  <c r="N37" i="11" s="1"/>
  <c r="O74" i="7"/>
  <c r="O86" i="7"/>
  <c r="O78" i="7"/>
  <c r="O82" i="7"/>
  <c r="O93" i="7"/>
  <c r="N43" i="11" s="1"/>
  <c r="O77" i="7"/>
  <c r="O88" i="7"/>
  <c r="O83" i="7"/>
  <c r="O75" i="7"/>
  <c r="O81" i="7"/>
  <c r="O80" i="7"/>
  <c r="O89" i="7"/>
  <c r="O96" i="7"/>
  <c r="O94" i="7"/>
  <c r="O95" i="7"/>
  <c r="O97" i="7"/>
  <c r="O87" i="7"/>
  <c r="O90" i="7"/>
  <c r="O91" i="7"/>
  <c r="O85" i="7"/>
  <c r="O84" i="7"/>
  <c r="O73" i="7"/>
  <c r="O92" i="7"/>
  <c r="O76" i="7"/>
  <c r="M44" i="11"/>
  <c r="M59" i="11"/>
  <c r="L57" i="11"/>
  <c r="L58" i="11"/>
  <c r="K61" i="11"/>
  <c r="J5" i="10" s="1"/>
  <c r="L54" i="11"/>
  <c r="L60" i="11"/>
  <c r="L56" i="11"/>
  <c r="L55" i="11"/>
  <c r="M10" i="11"/>
  <c r="M23" i="11"/>
  <c r="M26" i="11"/>
  <c r="M7" i="11"/>
  <c r="L29" i="11"/>
  <c r="M28" i="11"/>
  <c r="M24" i="11"/>
  <c r="M53" i="11"/>
  <c r="M25" i="11"/>
  <c r="M22" i="11"/>
  <c r="L13" i="11"/>
  <c r="N65" i="7"/>
  <c r="O64" i="7"/>
  <c r="N21" i="11" s="1"/>
  <c r="O45" i="7"/>
  <c r="O58" i="7"/>
  <c r="O22" i="7"/>
  <c r="O46" i="7"/>
  <c r="O56" i="7"/>
  <c r="O48" i="7"/>
  <c r="O10" i="7"/>
  <c r="O44" i="7"/>
  <c r="O12" i="7"/>
  <c r="O5" i="7"/>
  <c r="O55" i="7"/>
  <c r="O30" i="7"/>
  <c r="N5" i="11" s="1"/>
  <c r="O57" i="7"/>
  <c r="O60" i="7"/>
  <c r="O51" i="7"/>
  <c r="O9" i="7"/>
  <c r="O39" i="7"/>
  <c r="O61" i="7"/>
  <c r="O50" i="7"/>
  <c r="O43" i="7"/>
  <c r="O53" i="7"/>
  <c r="O49" i="7"/>
  <c r="O42" i="7"/>
  <c r="O52" i="7"/>
  <c r="O41" i="7"/>
  <c r="O11" i="7"/>
  <c r="O20" i="7"/>
  <c r="O23" i="7"/>
  <c r="O21" i="7"/>
  <c r="O27" i="7"/>
  <c r="O25" i="7"/>
  <c r="N11" i="11" s="1"/>
  <c r="O7" i="7"/>
  <c r="O24" i="7"/>
  <c r="O15" i="7"/>
  <c r="O29" i="7"/>
  <c r="O59" i="7"/>
  <c r="N27" i="11" s="1"/>
  <c r="O54" i="7"/>
  <c r="O8" i="7"/>
  <c r="O6" i="7"/>
  <c r="O62" i="7"/>
  <c r="O18" i="7"/>
  <c r="O26" i="7"/>
  <c r="O47" i="7"/>
  <c r="O17" i="7"/>
  <c r="O28" i="7"/>
  <c r="O40" i="7"/>
  <c r="O19" i="7"/>
  <c r="O14" i="7"/>
  <c r="O13" i="7"/>
  <c r="O16" i="7"/>
  <c r="O63" i="7"/>
  <c r="I14" i="10"/>
  <c r="I20" i="10" s="1"/>
  <c r="M8" i="11"/>
  <c r="M12" i="11"/>
  <c r="M9" i="11"/>
  <c r="M6" i="11"/>
  <c r="N31" i="7"/>
  <c r="P4" i="7"/>
  <c r="M45" i="11" l="1"/>
  <c r="N40" i="11"/>
  <c r="N41" i="11"/>
  <c r="N38" i="11"/>
  <c r="O99" i="7"/>
  <c r="N44" i="11"/>
  <c r="P79" i="7"/>
  <c r="P98" i="7"/>
  <c r="O37" i="11" s="1"/>
  <c r="P75" i="7"/>
  <c r="P94" i="7"/>
  <c r="P85" i="7"/>
  <c r="P81" i="7"/>
  <c r="P95" i="7"/>
  <c r="P77" i="7"/>
  <c r="P82" i="7"/>
  <c r="P78" i="7"/>
  <c r="P73" i="7"/>
  <c r="P93" i="7"/>
  <c r="O43" i="11" s="1"/>
  <c r="P92" i="7"/>
  <c r="P89" i="7"/>
  <c r="P88" i="7"/>
  <c r="P84" i="7"/>
  <c r="P80" i="7"/>
  <c r="P96" i="7"/>
  <c r="P86" i="7"/>
  <c r="P91" i="7"/>
  <c r="P90" i="7"/>
  <c r="P74" i="7"/>
  <c r="P97" i="7"/>
  <c r="P83" i="7"/>
  <c r="P87" i="7"/>
  <c r="P76" i="7"/>
  <c r="N42" i="11"/>
  <c r="N39" i="11"/>
  <c r="L61" i="11"/>
  <c r="K5" i="10" s="1"/>
  <c r="M56" i="11"/>
  <c r="M55" i="11"/>
  <c r="M60" i="11"/>
  <c r="M58" i="11"/>
  <c r="N26" i="11"/>
  <c r="M29" i="11"/>
  <c r="N28" i="11"/>
  <c r="N23" i="11"/>
  <c r="N24" i="11"/>
  <c r="N10" i="11"/>
  <c r="N59" i="11"/>
  <c r="N25" i="11"/>
  <c r="M57" i="11"/>
  <c r="M54" i="11"/>
  <c r="N53" i="11"/>
  <c r="N22" i="11"/>
  <c r="N7" i="11"/>
  <c r="M13" i="11"/>
  <c r="O65" i="7"/>
  <c r="P44" i="7"/>
  <c r="P64" i="7"/>
  <c r="O21" i="11" s="1"/>
  <c r="P58" i="7"/>
  <c r="P10" i="7"/>
  <c r="P30" i="7"/>
  <c r="O5" i="11" s="1"/>
  <c r="P55" i="7"/>
  <c r="P48" i="7"/>
  <c r="P5" i="7"/>
  <c r="P45" i="7"/>
  <c r="P56" i="7"/>
  <c r="P22" i="7"/>
  <c r="P12" i="7"/>
  <c r="P46" i="7"/>
  <c r="P57" i="7"/>
  <c r="P52" i="7"/>
  <c r="P43" i="7"/>
  <c r="P9" i="7"/>
  <c r="P28" i="7"/>
  <c r="P50" i="7"/>
  <c r="P62" i="7"/>
  <c r="P63" i="7"/>
  <c r="P39" i="7"/>
  <c r="P59" i="7"/>
  <c r="O27" i="11" s="1"/>
  <c r="P40" i="7"/>
  <c r="P42" i="7"/>
  <c r="P60" i="7"/>
  <c r="P61" i="7"/>
  <c r="P54" i="7"/>
  <c r="P49" i="7"/>
  <c r="P20" i="7"/>
  <c r="P15" i="7"/>
  <c r="P16" i="7"/>
  <c r="P7" i="7"/>
  <c r="P47" i="7"/>
  <c r="P41" i="7"/>
  <c r="P8" i="7"/>
  <c r="P6" i="7"/>
  <c r="P19" i="7"/>
  <c r="P24" i="7"/>
  <c r="P14" i="7"/>
  <c r="P18" i="7"/>
  <c r="P26" i="7"/>
  <c r="P53" i="7"/>
  <c r="P27" i="7"/>
  <c r="P23" i="7"/>
  <c r="P17" i="7"/>
  <c r="P13" i="7"/>
  <c r="P51" i="7"/>
  <c r="P11" i="7"/>
  <c r="P25" i="7"/>
  <c r="O11" i="11" s="1"/>
  <c r="P29" i="7"/>
  <c r="P21" i="7"/>
  <c r="J14" i="10"/>
  <c r="J20" i="10" s="1"/>
  <c r="N9" i="11"/>
  <c r="N12" i="11"/>
  <c r="N6" i="11"/>
  <c r="N8" i="11"/>
  <c r="Q4" i="7"/>
  <c r="O31" i="7"/>
  <c r="O40" i="11" l="1"/>
  <c r="O39" i="11"/>
  <c r="O44" i="11"/>
  <c r="O42" i="11"/>
  <c r="N45" i="11"/>
  <c r="O41" i="11"/>
  <c r="Q79" i="7"/>
  <c r="Q98" i="7"/>
  <c r="P37" i="11" s="1"/>
  <c r="Q91" i="7"/>
  <c r="Q85" i="7"/>
  <c r="Q78" i="7"/>
  <c r="Q96" i="7"/>
  <c r="Q93" i="7"/>
  <c r="P43" i="11" s="1"/>
  <c r="Q82" i="7"/>
  <c r="Q74" i="7"/>
  <c r="Q97" i="7"/>
  <c r="Q75" i="7"/>
  <c r="Q90" i="7"/>
  <c r="Q92" i="7"/>
  <c r="Q94" i="7"/>
  <c r="Q77" i="7"/>
  <c r="Q88" i="7"/>
  <c r="Q89" i="7"/>
  <c r="Q83" i="7"/>
  <c r="Q86" i="7"/>
  <c r="Q87" i="7"/>
  <c r="Q81" i="7"/>
  <c r="Q84" i="7"/>
  <c r="Q73" i="7"/>
  <c r="Q95" i="7"/>
  <c r="Q80" i="7"/>
  <c r="Q76" i="7"/>
  <c r="O38" i="11"/>
  <c r="P99" i="7"/>
  <c r="N57" i="11"/>
  <c r="O10" i="11"/>
  <c r="O7" i="11"/>
  <c r="N60" i="11"/>
  <c r="N55" i="11"/>
  <c r="N56" i="11"/>
  <c r="N58" i="11"/>
  <c r="N29" i="11"/>
  <c r="O59" i="11"/>
  <c r="O24" i="11"/>
  <c r="O28" i="11"/>
  <c r="M61" i="11"/>
  <c r="L5" i="10" s="1"/>
  <c r="O23" i="11"/>
  <c r="O22" i="11"/>
  <c r="N54" i="11"/>
  <c r="O25" i="11"/>
  <c r="O26" i="11"/>
  <c r="O53" i="11"/>
  <c r="N13" i="11"/>
  <c r="P65" i="7"/>
  <c r="Q46" i="7"/>
  <c r="Q48" i="7"/>
  <c r="Q10" i="7"/>
  <c r="Q12" i="7"/>
  <c r="Q45" i="7"/>
  <c r="Q30" i="7"/>
  <c r="P5" i="11" s="1"/>
  <c r="Q64" i="7"/>
  <c r="P21" i="11" s="1"/>
  <c r="Q55" i="7"/>
  <c r="Q44" i="7"/>
  <c r="Q56" i="7"/>
  <c r="Q58" i="7"/>
  <c r="Q22" i="7"/>
  <c r="Q49" i="7"/>
  <c r="Q53" i="7"/>
  <c r="Q59" i="7"/>
  <c r="P27" i="11" s="1"/>
  <c r="Q54" i="7"/>
  <c r="Q40" i="7"/>
  <c r="Q52" i="7"/>
  <c r="Q42" i="7"/>
  <c r="Q57" i="7"/>
  <c r="Q60" i="7"/>
  <c r="Q9" i="7"/>
  <c r="Q61" i="7"/>
  <c r="Q16" i="7"/>
  <c r="Q5" i="7"/>
  <c r="Q50" i="7"/>
  <c r="Q63" i="7"/>
  <c r="Q41" i="7"/>
  <c r="Q51" i="7"/>
  <c r="Q62" i="7"/>
  <c r="Q19" i="7"/>
  <c r="Q8" i="7"/>
  <c r="Q6" i="7"/>
  <c r="Q21" i="7"/>
  <c r="Q25" i="7"/>
  <c r="P11" i="11" s="1"/>
  <c r="Q20" i="7"/>
  <c r="Q24" i="7"/>
  <c r="Q23" i="7"/>
  <c r="Q27" i="7"/>
  <c r="Q26" i="7"/>
  <c r="Q29" i="7"/>
  <c r="Q43" i="7"/>
  <c r="Q28" i="7"/>
  <c r="Q11" i="7"/>
  <c r="Q47" i="7"/>
  <c r="Q13" i="7"/>
  <c r="Q14" i="7"/>
  <c r="Q17" i="7"/>
  <c r="Q39" i="7"/>
  <c r="Q18" i="7"/>
  <c r="Q15" i="7"/>
  <c r="Q7" i="7"/>
  <c r="K14" i="10"/>
  <c r="K20" i="10" s="1"/>
  <c r="O12" i="11"/>
  <c r="O8" i="11"/>
  <c r="O6" i="11"/>
  <c r="O9" i="11"/>
  <c r="P31" i="7"/>
  <c r="R4" i="7"/>
  <c r="P39" i="11" l="1"/>
  <c r="O45" i="11"/>
  <c r="P40" i="11"/>
  <c r="P41" i="11"/>
  <c r="P44" i="11"/>
  <c r="P42" i="11"/>
  <c r="R98" i="7"/>
  <c r="Q37" i="11" s="1"/>
  <c r="R79" i="7"/>
  <c r="R97" i="7"/>
  <c r="R80" i="7"/>
  <c r="R90" i="7"/>
  <c r="R89" i="7"/>
  <c r="R84" i="7"/>
  <c r="R85" i="7"/>
  <c r="R81" i="7"/>
  <c r="R78" i="7"/>
  <c r="R76" i="7"/>
  <c r="R82" i="7"/>
  <c r="R92" i="7"/>
  <c r="R74" i="7"/>
  <c r="R95" i="7"/>
  <c r="R93" i="7"/>
  <c r="Q43" i="11" s="1"/>
  <c r="R83" i="7"/>
  <c r="R87" i="7"/>
  <c r="R96" i="7"/>
  <c r="Q40" i="11" s="1"/>
  <c r="R86" i="7"/>
  <c r="R75" i="7"/>
  <c r="R94" i="7"/>
  <c r="R77" i="7"/>
  <c r="R91" i="7"/>
  <c r="R88" i="7"/>
  <c r="R73" i="7"/>
  <c r="P38" i="11"/>
  <c r="Q99" i="7"/>
  <c r="O58" i="11"/>
  <c r="O57" i="11"/>
  <c r="O55" i="11"/>
  <c r="O54" i="11"/>
  <c r="N61" i="11"/>
  <c r="M5" i="10" s="1"/>
  <c r="O56" i="11"/>
  <c r="P7" i="11"/>
  <c r="O60" i="11"/>
  <c r="P59" i="11"/>
  <c r="P10" i="11"/>
  <c r="P28" i="11"/>
  <c r="O29" i="11"/>
  <c r="P22" i="11"/>
  <c r="P26" i="11"/>
  <c r="P24" i="11"/>
  <c r="P53" i="11"/>
  <c r="P25" i="11"/>
  <c r="P23" i="11"/>
  <c r="O13" i="11"/>
  <c r="Q65" i="7"/>
  <c r="R45" i="7"/>
  <c r="R56" i="7"/>
  <c r="R58" i="7"/>
  <c r="R46" i="7"/>
  <c r="R55" i="7"/>
  <c r="R48" i="7"/>
  <c r="R22" i="7"/>
  <c r="R12" i="7"/>
  <c r="R64" i="7"/>
  <c r="Q21" i="11" s="1"/>
  <c r="R44" i="7"/>
  <c r="R30" i="7"/>
  <c r="Q5" i="11" s="1"/>
  <c r="R10" i="7"/>
  <c r="R49" i="7"/>
  <c r="R53" i="7"/>
  <c r="R59" i="7"/>
  <c r="Q27" i="11" s="1"/>
  <c r="R40" i="7"/>
  <c r="R20" i="7"/>
  <c r="R16" i="7"/>
  <c r="R24" i="7"/>
  <c r="R5" i="7"/>
  <c r="R42" i="7"/>
  <c r="R41" i="7"/>
  <c r="R28" i="7"/>
  <c r="R43" i="7"/>
  <c r="R47" i="7"/>
  <c r="R52" i="7"/>
  <c r="R62" i="7"/>
  <c r="R39" i="7"/>
  <c r="R9" i="7"/>
  <c r="R50" i="7"/>
  <c r="R57" i="7"/>
  <c r="R19" i="7"/>
  <c r="R8" i="7"/>
  <c r="R14" i="7"/>
  <c r="R6" i="7"/>
  <c r="R18" i="7"/>
  <c r="R25" i="7"/>
  <c r="Q11" i="11" s="1"/>
  <c r="R13" i="7"/>
  <c r="R63" i="7"/>
  <c r="R61" i="7"/>
  <c r="R23" i="7"/>
  <c r="R17" i="7"/>
  <c r="R11" i="7"/>
  <c r="R21" i="7"/>
  <c r="R60" i="7"/>
  <c r="R27" i="7"/>
  <c r="R26" i="7"/>
  <c r="R51" i="7"/>
  <c r="R54" i="7"/>
  <c r="R15" i="7"/>
  <c r="R7" i="7"/>
  <c r="R29" i="7"/>
  <c r="L14" i="10"/>
  <c r="L20" i="10" s="1"/>
  <c r="P9" i="11"/>
  <c r="P12" i="11"/>
  <c r="P6" i="11"/>
  <c r="P8" i="11"/>
  <c r="Q31" i="7"/>
  <c r="S4" i="7"/>
  <c r="Q44" i="11" l="1"/>
  <c r="P45" i="11"/>
  <c r="Q39" i="11"/>
  <c r="Q38" i="11"/>
  <c r="R99" i="7"/>
  <c r="S98" i="7"/>
  <c r="R37" i="11" s="1"/>
  <c r="S79" i="7"/>
  <c r="S73" i="7"/>
  <c r="S83" i="7"/>
  <c r="S82" i="7"/>
  <c r="S86" i="7"/>
  <c r="S77" i="7"/>
  <c r="S94" i="7"/>
  <c r="S97" i="7"/>
  <c r="S93" i="7"/>
  <c r="R43" i="11" s="1"/>
  <c r="S75" i="7"/>
  <c r="S81" i="7"/>
  <c r="S76" i="7"/>
  <c r="S74" i="7"/>
  <c r="S91" i="7"/>
  <c r="S88" i="7"/>
  <c r="S85" i="7"/>
  <c r="S87" i="7"/>
  <c r="S90" i="7"/>
  <c r="S89" i="7"/>
  <c r="S80" i="7"/>
  <c r="S78" i="7"/>
  <c r="S95" i="7"/>
  <c r="S92" i="7"/>
  <c r="S84" i="7"/>
  <c r="S96" i="7"/>
  <c r="Q41" i="11"/>
  <c r="Q42" i="11"/>
  <c r="P54" i="11"/>
  <c r="O61" i="11"/>
  <c r="N5" i="10" s="1"/>
  <c r="Q53" i="11"/>
  <c r="P60" i="11"/>
  <c r="P57" i="11"/>
  <c r="P55" i="11"/>
  <c r="P58" i="11"/>
  <c r="Q59" i="11"/>
  <c r="Q24" i="11"/>
  <c r="P56" i="11"/>
  <c r="P29" i="11"/>
  <c r="Q26" i="11"/>
  <c r="Q7" i="11"/>
  <c r="Q23" i="11"/>
  <c r="Q10" i="11"/>
  <c r="Q22" i="11"/>
  <c r="Q25" i="11"/>
  <c r="Q28" i="11"/>
  <c r="P13" i="11"/>
  <c r="R65" i="7"/>
  <c r="S46" i="7"/>
  <c r="S56" i="7"/>
  <c r="S64" i="7"/>
  <c r="R21" i="11" s="1"/>
  <c r="S48" i="7"/>
  <c r="S44" i="7"/>
  <c r="S12" i="7"/>
  <c r="S22" i="7"/>
  <c r="S30" i="7"/>
  <c r="R5" i="11" s="1"/>
  <c r="S45" i="7"/>
  <c r="S10" i="7"/>
  <c r="S55" i="7"/>
  <c r="S58" i="7"/>
  <c r="S47" i="7"/>
  <c r="S57" i="7"/>
  <c r="S42" i="7"/>
  <c r="S60" i="7"/>
  <c r="S40" i="7"/>
  <c r="S62" i="7"/>
  <c r="S54" i="7"/>
  <c r="S16" i="7"/>
  <c r="S41" i="7"/>
  <c r="S9" i="7"/>
  <c r="S43" i="7"/>
  <c r="S52" i="7"/>
  <c r="S59" i="7"/>
  <c r="R27" i="11" s="1"/>
  <c r="S39" i="7"/>
  <c r="S49" i="7"/>
  <c r="S63" i="7"/>
  <c r="S28" i="7"/>
  <c r="S5" i="7"/>
  <c r="S50" i="7"/>
  <c r="S20" i="7"/>
  <c r="S61" i="7"/>
  <c r="S53" i="7"/>
  <c r="S27" i="7"/>
  <c r="S25" i="7"/>
  <c r="R11" i="11" s="1"/>
  <c r="S13" i="7"/>
  <c r="S15" i="7"/>
  <c r="S29" i="7"/>
  <c r="S51" i="7"/>
  <c r="S8" i="7"/>
  <c r="S6" i="7"/>
  <c r="S23" i="7"/>
  <c r="S7" i="7"/>
  <c r="S19" i="7"/>
  <c r="S24" i="7"/>
  <c r="S21" i="7"/>
  <c r="S14" i="7"/>
  <c r="S11" i="7"/>
  <c r="S17" i="7"/>
  <c r="S26" i="7"/>
  <c r="S18" i="7"/>
  <c r="M14" i="10"/>
  <c r="M20" i="10" s="1"/>
  <c r="Q6" i="11"/>
  <c r="Q9" i="11"/>
  <c r="Q12" i="11"/>
  <c r="Q8" i="11"/>
  <c r="T4" i="7"/>
  <c r="R31" i="7"/>
  <c r="R42" i="11" l="1"/>
  <c r="Q45" i="11"/>
  <c r="R39" i="11"/>
  <c r="R40" i="11"/>
  <c r="R41" i="11"/>
  <c r="R44" i="11"/>
  <c r="R38" i="11"/>
  <c r="S99" i="7"/>
  <c r="T90" i="7"/>
  <c r="T79" i="7"/>
  <c r="T98" i="7"/>
  <c r="S37" i="11" s="1"/>
  <c r="T95" i="7"/>
  <c r="T84" i="7"/>
  <c r="T86" i="7"/>
  <c r="T73" i="7"/>
  <c r="T80" i="7"/>
  <c r="T92" i="7"/>
  <c r="T97" i="7"/>
  <c r="T75" i="7"/>
  <c r="T89" i="7"/>
  <c r="T91" i="7"/>
  <c r="T85" i="7"/>
  <c r="T88" i="7"/>
  <c r="T81" i="7"/>
  <c r="T76" i="7"/>
  <c r="T96" i="7"/>
  <c r="T87" i="7"/>
  <c r="T94" i="7"/>
  <c r="T93" i="7"/>
  <c r="S43" i="11" s="1"/>
  <c r="T82" i="7"/>
  <c r="T78" i="7"/>
  <c r="T74" i="7"/>
  <c r="T83" i="7"/>
  <c r="T77" i="7"/>
  <c r="Q57" i="11"/>
  <c r="Q54" i="11"/>
  <c r="Q60" i="11"/>
  <c r="P61" i="11"/>
  <c r="O5" i="10" s="1"/>
  <c r="Q56" i="11"/>
  <c r="R7" i="11"/>
  <c r="R24" i="11"/>
  <c r="R26" i="11"/>
  <c r="Q29" i="11"/>
  <c r="R23" i="11"/>
  <c r="Q58" i="11"/>
  <c r="Q55" i="11"/>
  <c r="R59" i="11"/>
  <c r="R25" i="11"/>
  <c r="R22" i="11"/>
  <c r="R28" i="11"/>
  <c r="R53" i="11"/>
  <c r="R10" i="11"/>
  <c r="Q13" i="11"/>
  <c r="T64" i="7"/>
  <c r="S21" i="11" s="1"/>
  <c r="T46" i="7"/>
  <c r="T10" i="7"/>
  <c r="T22" i="7"/>
  <c r="T44" i="7"/>
  <c r="T56" i="7"/>
  <c r="T48" i="7"/>
  <c r="T45" i="7"/>
  <c r="T12" i="7"/>
  <c r="T55" i="7"/>
  <c r="T58" i="7"/>
  <c r="T30" i="7"/>
  <c r="S5" i="11" s="1"/>
  <c r="T43" i="7"/>
  <c r="T59" i="7"/>
  <c r="S27" i="11" s="1"/>
  <c r="T62" i="7"/>
  <c r="T20" i="7"/>
  <c r="T47" i="7"/>
  <c r="T49" i="7"/>
  <c r="T42" i="7"/>
  <c r="T63" i="7"/>
  <c r="T53" i="7"/>
  <c r="T60" i="7"/>
  <c r="T52" i="7"/>
  <c r="T50" i="7"/>
  <c r="T57" i="7"/>
  <c r="T39" i="7"/>
  <c r="T15" i="7"/>
  <c r="T8" i="7"/>
  <c r="T19" i="7"/>
  <c r="T61" i="7"/>
  <c r="T54" i="7"/>
  <c r="T9" i="7"/>
  <c r="T21" i="7"/>
  <c r="T25" i="7"/>
  <c r="S11" i="11" s="1"/>
  <c r="T5" i="7"/>
  <c r="T41" i="7"/>
  <c r="T11" i="7"/>
  <c r="T14" i="7"/>
  <c r="T18" i="7"/>
  <c r="T40" i="7"/>
  <c r="T17" i="7"/>
  <c r="T7" i="7"/>
  <c r="T23" i="7"/>
  <c r="T26" i="7"/>
  <c r="T24" i="7"/>
  <c r="T13" i="7"/>
  <c r="T6" i="7"/>
  <c r="T27" i="7"/>
  <c r="T51" i="7"/>
  <c r="T16" i="7"/>
  <c r="T28" i="7"/>
  <c r="T29" i="7"/>
  <c r="S65" i="7"/>
  <c r="N14" i="10"/>
  <c r="N20" i="10" s="1"/>
  <c r="R12" i="11"/>
  <c r="R6" i="11"/>
  <c r="R8" i="11"/>
  <c r="R9" i="11"/>
  <c r="S31" i="7"/>
  <c r="U4" i="7"/>
  <c r="R45" i="11" l="1"/>
  <c r="S44" i="11"/>
  <c r="S42" i="11"/>
  <c r="S40" i="11"/>
  <c r="S41" i="11"/>
  <c r="S39" i="11"/>
  <c r="S38" i="11"/>
  <c r="T99" i="7"/>
  <c r="U79" i="7"/>
  <c r="U98" i="7"/>
  <c r="T37" i="11" s="1"/>
  <c r="U84" i="7"/>
  <c r="U95" i="7"/>
  <c r="U73" i="7"/>
  <c r="U93" i="7"/>
  <c r="T43" i="11" s="1"/>
  <c r="U87" i="7"/>
  <c r="U92" i="7"/>
  <c r="U80" i="7"/>
  <c r="U96" i="7"/>
  <c r="U86" i="7"/>
  <c r="U85" i="7"/>
  <c r="U77" i="7"/>
  <c r="U74" i="7"/>
  <c r="U97" i="7"/>
  <c r="U83" i="7"/>
  <c r="U78" i="7"/>
  <c r="U82" i="7"/>
  <c r="U88" i="7"/>
  <c r="U89" i="7"/>
  <c r="U90" i="7"/>
  <c r="U81" i="7"/>
  <c r="U76" i="7"/>
  <c r="U75" i="7"/>
  <c r="U91" i="7"/>
  <c r="U94" i="7"/>
  <c r="R54" i="11"/>
  <c r="R56" i="11"/>
  <c r="Q61" i="11"/>
  <c r="P5" i="10" s="1"/>
  <c r="R60" i="11"/>
  <c r="R55" i="11"/>
  <c r="R58" i="11"/>
  <c r="R57" i="11"/>
  <c r="S24" i="11"/>
  <c r="R29" i="11"/>
  <c r="S10" i="11"/>
  <c r="S26" i="11"/>
  <c r="S23" i="11"/>
  <c r="S28" i="11"/>
  <c r="S7" i="11"/>
  <c r="S53" i="11"/>
  <c r="S59" i="11"/>
  <c r="S22" i="11"/>
  <c r="S25" i="11"/>
  <c r="R13" i="11"/>
  <c r="T65" i="7"/>
  <c r="U64" i="7"/>
  <c r="T21" i="11" s="1"/>
  <c r="U44" i="7"/>
  <c r="U55" i="7"/>
  <c r="U56" i="7"/>
  <c r="U48" i="7"/>
  <c r="U30" i="7"/>
  <c r="T5" i="11" s="1"/>
  <c r="U12" i="7"/>
  <c r="U58" i="7"/>
  <c r="U22" i="7"/>
  <c r="U45" i="7"/>
  <c r="U46" i="7"/>
  <c r="U10" i="7"/>
  <c r="U43" i="7"/>
  <c r="U61" i="7"/>
  <c r="U54" i="7"/>
  <c r="U52" i="7"/>
  <c r="U50" i="7"/>
  <c r="U51" i="7"/>
  <c r="U9" i="7"/>
  <c r="U47" i="7"/>
  <c r="U59" i="7"/>
  <c r="T27" i="11" s="1"/>
  <c r="U39" i="7"/>
  <c r="U62" i="7"/>
  <c r="U63" i="7"/>
  <c r="U40" i="7"/>
  <c r="U53" i="7"/>
  <c r="U24" i="7"/>
  <c r="U49" i="7"/>
  <c r="U60" i="7"/>
  <c r="U5" i="7"/>
  <c r="U28" i="7"/>
  <c r="U11" i="7"/>
  <c r="U14" i="7"/>
  <c r="U18" i="7"/>
  <c r="U16" i="7"/>
  <c r="U7" i="7"/>
  <c r="U41" i="7"/>
  <c r="U15" i="7"/>
  <c r="U19" i="7"/>
  <c r="U23" i="7"/>
  <c r="U42" i="7"/>
  <c r="U17" i="7"/>
  <c r="U57" i="7"/>
  <c r="U27" i="7"/>
  <c r="U25" i="7"/>
  <c r="T11" i="11" s="1"/>
  <c r="U21" i="7"/>
  <c r="U20" i="7"/>
  <c r="U6" i="7"/>
  <c r="U8" i="7"/>
  <c r="U26" i="7"/>
  <c r="U29" i="7"/>
  <c r="U13" i="7"/>
  <c r="O14" i="10"/>
  <c r="O20" i="10" s="1"/>
  <c r="S6" i="11"/>
  <c r="S8" i="11"/>
  <c r="S12" i="11"/>
  <c r="S9" i="11"/>
  <c r="T31" i="7"/>
  <c r="V4" i="7"/>
  <c r="S45" i="11" l="1"/>
  <c r="T40" i="11"/>
  <c r="T41" i="11"/>
  <c r="T39" i="11"/>
  <c r="T44" i="11"/>
  <c r="V79" i="7"/>
  <c r="V98" i="7"/>
  <c r="U37" i="11" s="1"/>
  <c r="V78" i="7"/>
  <c r="V74" i="7"/>
  <c r="V85" i="7"/>
  <c r="V83" i="7"/>
  <c r="V96" i="7"/>
  <c r="V88" i="7"/>
  <c r="V80" i="7"/>
  <c r="V95" i="7"/>
  <c r="V82" i="7"/>
  <c r="V90" i="7"/>
  <c r="V92" i="7"/>
  <c r="V84" i="7"/>
  <c r="V86" i="7"/>
  <c r="V73" i="7"/>
  <c r="V77" i="7"/>
  <c r="V87" i="7"/>
  <c r="V94" i="7"/>
  <c r="V93" i="7"/>
  <c r="U43" i="11" s="1"/>
  <c r="V89" i="7"/>
  <c r="V91" i="7"/>
  <c r="V97" i="7"/>
  <c r="V76" i="7"/>
  <c r="V81" i="7"/>
  <c r="V75" i="7"/>
  <c r="T42" i="11"/>
  <c r="U99" i="7"/>
  <c r="T38" i="11"/>
  <c r="R61" i="11"/>
  <c r="Q5" i="10" s="1"/>
  <c r="S60" i="11"/>
  <c r="S56" i="11"/>
  <c r="S54" i="11"/>
  <c r="S57" i="11"/>
  <c r="T59" i="11"/>
  <c r="S29" i="11"/>
  <c r="T23" i="11"/>
  <c r="T7" i="11"/>
  <c r="S55" i="11"/>
  <c r="T10" i="11"/>
  <c r="T24" i="11"/>
  <c r="T22" i="11"/>
  <c r="T25" i="11"/>
  <c r="T28" i="11"/>
  <c r="T53" i="11"/>
  <c r="T26" i="11"/>
  <c r="S58" i="11"/>
  <c r="S13" i="11"/>
  <c r="V64" i="7"/>
  <c r="U21" i="11" s="1"/>
  <c r="V56" i="7"/>
  <c r="V58" i="7"/>
  <c r="V10" i="7"/>
  <c r="V46" i="7"/>
  <c r="V55" i="7"/>
  <c r="V48" i="7"/>
  <c r="V45" i="7"/>
  <c r="V22" i="7"/>
  <c r="V30" i="7"/>
  <c r="U5" i="11" s="1"/>
  <c r="V12" i="7"/>
  <c r="V5" i="7"/>
  <c r="V44" i="7"/>
  <c r="V47" i="7"/>
  <c r="V59" i="7"/>
  <c r="U27" i="11" s="1"/>
  <c r="V62" i="7"/>
  <c r="V63" i="7"/>
  <c r="V20" i="7"/>
  <c r="V40" i="7"/>
  <c r="V16" i="7"/>
  <c r="V28" i="7"/>
  <c r="V19" i="7"/>
  <c r="V57" i="7"/>
  <c r="V42" i="7"/>
  <c r="V50" i="7"/>
  <c r="V51" i="7"/>
  <c r="V41" i="7"/>
  <c r="V49" i="7"/>
  <c r="V54" i="7"/>
  <c r="V43" i="7"/>
  <c r="V23" i="7"/>
  <c r="V21" i="7"/>
  <c r="V13" i="7"/>
  <c r="V39" i="7"/>
  <c r="V60" i="7"/>
  <c r="V15" i="7"/>
  <c r="V29" i="7"/>
  <c r="V17" i="7"/>
  <c r="V53" i="7"/>
  <c r="V8" i="7"/>
  <c r="V14" i="7"/>
  <c r="V6" i="7"/>
  <c r="V18" i="7"/>
  <c r="V52" i="7"/>
  <c r="V24" i="7"/>
  <c r="V11" i="7"/>
  <c r="V26" i="7"/>
  <c r="V25" i="7"/>
  <c r="U11" i="11" s="1"/>
  <c r="V61" i="7"/>
  <c r="V9" i="7"/>
  <c r="V27" i="7"/>
  <c r="V7" i="7"/>
  <c r="U65" i="7"/>
  <c r="P14" i="10"/>
  <c r="P20" i="10" s="1"/>
  <c r="T12" i="11"/>
  <c r="T8" i="11"/>
  <c r="T9" i="11"/>
  <c r="T6" i="11"/>
  <c r="U31" i="7"/>
  <c r="W4" i="7"/>
  <c r="T45" i="11" l="1"/>
  <c r="U39" i="11"/>
  <c r="U38" i="11"/>
  <c r="V99" i="7"/>
  <c r="U40" i="11"/>
  <c r="U44" i="11"/>
  <c r="U42" i="11"/>
  <c r="U41" i="11"/>
  <c r="W98" i="7"/>
  <c r="V37" i="11" s="1"/>
  <c r="W79" i="7"/>
  <c r="W84" i="7"/>
  <c r="W86" i="7"/>
  <c r="W73" i="7"/>
  <c r="W97" i="7"/>
  <c r="W83" i="7"/>
  <c r="W74" i="7"/>
  <c r="W94" i="7"/>
  <c r="W93" i="7"/>
  <c r="V43" i="11" s="1"/>
  <c r="W80" i="7"/>
  <c r="W77" i="7"/>
  <c r="W88" i="7"/>
  <c r="W87" i="7"/>
  <c r="W96" i="7"/>
  <c r="W91" i="7"/>
  <c r="W76" i="7"/>
  <c r="W89" i="7"/>
  <c r="W85" i="7"/>
  <c r="W92" i="7"/>
  <c r="W82" i="7"/>
  <c r="W95" i="7"/>
  <c r="W90" i="7"/>
  <c r="W81" i="7"/>
  <c r="W78" i="7"/>
  <c r="W75" i="7"/>
  <c r="T60" i="11"/>
  <c r="T57" i="11"/>
  <c r="S61" i="11"/>
  <c r="R5" i="10" s="1"/>
  <c r="U7" i="11"/>
  <c r="U59" i="11"/>
  <c r="T54" i="11"/>
  <c r="U10" i="11"/>
  <c r="U24" i="11"/>
  <c r="T29" i="11"/>
  <c r="T55" i="11"/>
  <c r="T56" i="11"/>
  <c r="U53" i="11"/>
  <c r="U28" i="11"/>
  <c r="U23" i="11"/>
  <c r="U26" i="11"/>
  <c r="T58" i="11"/>
  <c r="U25" i="11"/>
  <c r="U22" i="11"/>
  <c r="T13" i="11"/>
  <c r="W30" i="7"/>
  <c r="V5" i="11" s="1"/>
  <c r="W12" i="7"/>
  <c r="W45" i="7"/>
  <c r="W44" i="7"/>
  <c r="W56" i="7"/>
  <c r="W22" i="7"/>
  <c r="W64" i="7"/>
  <c r="V21" i="11" s="1"/>
  <c r="W55" i="7"/>
  <c r="W58" i="7"/>
  <c r="W10" i="7"/>
  <c r="W46" i="7"/>
  <c r="W47" i="7"/>
  <c r="W48" i="7"/>
  <c r="W52" i="7"/>
  <c r="W43" i="7"/>
  <c r="W49" i="7"/>
  <c r="W5" i="7"/>
  <c r="W50" i="7"/>
  <c r="W61" i="7"/>
  <c r="W9" i="7"/>
  <c r="W39" i="7"/>
  <c r="W57" i="7"/>
  <c r="W59" i="7"/>
  <c r="V27" i="11" s="1"/>
  <c r="W24" i="7"/>
  <c r="W51" i="7"/>
  <c r="W42" i="7"/>
  <c r="W60" i="7"/>
  <c r="W16" i="7"/>
  <c r="W19" i="7"/>
  <c r="W21" i="7"/>
  <c r="W26" i="7"/>
  <c r="W54" i="7"/>
  <c r="W7" i="7"/>
  <c r="W62" i="7"/>
  <c r="W27" i="7"/>
  <c r="W20" i="7"/>
  <c r="W41" i="7"/>
  <c r="W15" i="7"/>
  <c r="W29" i="7"/>
  <c r="W63" i="7"/>
  <c r="W53" i="7"/>
  <c r="W8" i="7"/>
  <c r="W11" i="7"/>
  <c r="W18" i="7"/>
  <c r="W23" i="7"/>
  <c r="W28" i="7"/>
  <c r="W6" i="7"/>
  <c r="W25" i="7"/>
  <c r="V11" i="11" s="1"/>
  <c r="W40" i="7"/>
  <c r="W14" i="7"/>
  <c r="W13" i="7"/>
  <c r="W17" i="7"/>
  <c r="V65" i="7"/>
  <c r="Q14" i="10"/>
  <c r="Q20" i="10" s="1"/>
  <c r="U8" i="11"/>
  <c r="U6" i="11"/>
  <c r="U12" i="11"/>
  <c r="U9" i="11"/>
  <c r="V31" i="7"/>
  <c r="X4" i="7"/>
  <c r="V39" i="11" l="1"/>
  <c r="V40" i="11"/>
  <c r="U45" i="11"/>
  <c r="V41" i="11"/>
  <c r="V44" i="11"/>
  <c r="X79" i="7"/>
  <c r="X98" i="7"/>
  <c r="W37" i="11" s="1"/>
  <c r="X92" i="7"/>
  <c r="X97" i="7"/>
  <c r="X90" i="7"/>
  <c r="X91" i="7"/>
  <c r="X87" i="7"/>
  <c r="X78" i="7"/>
  <c r="X89" i="7"/>
  <c r="X95" i="7"/>
  <c r="X86" i="7"/>
  <c r="X83" i="7"/>
  <c r="X81" i="7"/>
  <c r="X85" i="7"/>
  <c r="X74" i="7"/>
  <c r="X73" i="7"/>
  <c r="X82" i="7"/>
  <c r="X84" i="7"/>
  <c r="X96" i="7"/>
  <c r="X93" i="7"/>
  <c r="W43" i="11" s="1"/>
  <c r="X88" i="7"/>
  <c r="X77" i="7"/>
  <c r="X80" i="7"/>
  <c r="X94" i="7"/>
  <c r="X75" i="7"/>
  <c r="X76" i="7"/>
  <c r="V38" i="11"/>
  <c r="W99" i="7"/>
  <c r="V42" i="11"/>
  <c r="U56" i="11"/>
  <c r="U54" i="11"/>
  <c r="U55" i="11"/>
  <c r="U58" i="11"/>
  <c r="T61" i="11"/>
  <c r="S5" i="10" s="1"/>
  <c r="V10" i="11"/>
  <c r="V28" i="11"/>
  <c r="V53" i="11"/>
  <c r="U60" i="11"/>
  <c r="U29" i="11"/>
  <c r="V59" i="11"/>
  <c r="V25" i="11"/>
  <c r="V26" i="11"/>
  <c r="U57" i="11"/>
  <c r="V22" i="11"/>
  <c r="V7" i="11"/>
  <c r="V24" i="11"/>
  <c r="V23" i="11"/>
  <c r="U13" i="11"/>
  <c r="X64" i="7"/>
  <c r="W21" i="11" s="1"/>
  <c r="X55" i="7"/>
  <c r="X44" i="7"/>
  <c r="X22" i="7"/>
  <c r="X58" i="7"/>
  <c r="X10" i="7"/>
  <c r="X46" i="7"/>
  <c r="X56" i="7"/>
  <c r="X45" i="7"/>
  <c r="X5" i="7"/>
  <c r="X30" i="7"/>
  <c r="W5" i="11" s="1"/>
  <c r="X12" i="7"/>
  <c r="X48" i="7"/>
  <c r="X50" i="7"/>
  <c r="X62" i="7"/>
  <c r="X63" i="7"/>
  <c r="X57" i="7"/>
  <c r="X9" i="7"/>
  <c r="X49" i="7"/>
  <c r="X39" i="7"/>
  <c r="X60" i="7"/>
  <c r="X53" i="7"/>
  <c r="X28" i="7"/>
  <c r="X59" i="7"/>
  <c r="W27" i="11" s="1"/>
  <c r="X61" i="7"/>
  <c r="X41" i="7"/>
  <c r="X40" i="7"/>
  <c r="X43" i="7"/>
  <c r="X51" i="7"/>
  <c r="X54" i="7"/>
  <c r="X24" i="7"/>
  <c r="X52" i="7"/>
  <c r="X11" i="7"/>
  <c r="X42" i="7"/>
  <c r="X20" i="7"/>
  <c r="X23" i="7"/>
  <c r="X17" i="7"/>
  <c r="X13" i="7"/>
  <c r="X7" i="7"/>
  <c r="X14" i="7"/>
  <c r="X18" i="7"/>
  <c r="X16" i="7"/>
  <c r="X15" i="7"/>
  <c r="X8" i="7"/>
  <c r="X6" i="7"/>
  <c r="X21" i="7"/>
  <c r="X25" i="7"/>
  <c r="W11" i="11" s="1"/>
  <c r="X26" i="7"/>
  <c r="X47" i="7"/>
  <c r="X27" i="7"/>
  <c r="X19" i="7"/>
  <c r="X29" i="7"/>
  <c r="W65" i="7"/>
  <c r="R14" i="10"/>
  <c r="R20" i="10" s="1"/>
  <c r="V6" i="11"/>
  <c r="V9" i="11"/>
  <c r="V12" i="11"/>
  <c r="V8" i="11"/>
  <c r="Y4" i="7"/>
  <c r="W31" i="7"/>
  <c r="V45" i="11" l="1"/>
  <c r="W40" i="11"/>
  <c r="W39" i="11"/>
  <c r="W41" i="11"/>
  <c r="W44" i="11"/>
  <c r="W42" i="11"/>
  <c r="Y90" i="7"/>
  <c r="Y98" i="7"/>
  <c r="X37" i="11" s="1"/>
  <c r="Y79" i="7"/>
  <c r="Y95" i="7"/>
  <c r="Y75" i="7"/>
  <c r="Y73" i="7"/>
  <c r="Y77" i="7"/>
  <c r="Y85" i="7"/>
  <c r="Y81" i="7"/>
  <c r="Y78" i="7"/>
  <c r="Y89" i="7"/>
  <c r="Y96" i="7"/>
  <c r="Y97" i="7"/>
  <c r="Y83" i="7"/>
  <c r="Y86" i="7"/>
  <c r="Y93" i="7"/>
  <c r="X43" i="11" s="1"/>
  <c r="Y88" i="7"/>
  <c r="Y94" i="7"/>
  <c r="Y82" i="7"/>
  <c r="Y92" i="7"/>
  <c r="Y91" i="7"/>
  <c r="Y74" i="7"/>
  <c r="Y76" i="7"/>
  <c r="Y84" i="7"/>
  <c r="Y87" i="7"/>
  <c r="Y80" i="7"/>
  <c r="W38" i="11"/>
  <c r="X99" i="7"/>
  <c r="V60" i="11"/>
  <c r="V58" i="11"/>
  <c r="V56" i="11"/>
  <c r="U61" i="11"/>
  <c r="T5" i="10" s="1"/>
  <c r="V57" i="11"/>
  <c r="W10" i="11"/>
  <c r="V54" i="11"/>
  <c r="W59" i="11"/>
  <c r="W53" i="11"/>
  <c r="V29" i="11"/>
  <c r="W7" i="11"/>
  <c r="W26" i="11"/>
  <c r="V55" i="11"/>
  <c r="W23" i="11"/>
  <c r="W24" i="11"/>
  <c r="W28" i="11"/>
  <c r="W22" i="11"/>
  <c r="W25" i="11"/>
  <c r="V13" i="11"/>
  <c r="X65" i="7"/>
  <c r="Y55" i="7"/>
  <c r="Y46" i="7"/>
  <c r="Y12" i="7"/>
  <c r="Y30" i="7"/>
  <c r="X5" i="11" s="1"/>
  <c r="Y64" i="7"/>
  <c r="X21" i="11" s="1"/>
  <c r="Y56" i="7"/>
  <c r="Y45" i="7"/>
  <c r="Y58" i="7"/>
  <c r="Y44" i="7"/>
  <c r="Y22" i="7"/>
  <c r="Y10" i="7"/>
  <c r="Y48" i="7"/>
  <c r="Y42" i="7"/>
  <c r="Y61" i="7"/>
  <c r="Y41" i="7"/>
  <c r="Y43" i="7"/>
  <c r="Y57" i="7"/>
  <c r="Y54" i="7"/>
  <c r="Y19" i="7"/>
  <c r="Y47" i="7"/>
  <c r="Y50" i="7"/>
  <c r="Y49" i="7"/>
  <c r="Y62" i="7"/>
  <c r="Y63" i="7"/>
  <c r="Y51" i="7"/>
  <c r="Y28" i="7"/>
  <c r="Y15" i="7"/>
  <c r="Y52" i="7"/>
  <c r="Y60" i="7"/>
  <c r="Y59" i="7"/>
  <c r="X27" i="11" s="1"/>
  <c r="Y39" i="7"/>
  <c r="Y40" i="7"/>
  <c r="Y16" i="7"/>
  <c r="Y29" i="7"/>
  <c r="Y27" i="7"/>
  <c r="Y5" i="7"/>
  <c r="Y26" i="7"/>
  <c r="Y11" i="7"/>
  <c r="Y7" i="7"/>
  <c r="Y17" i="7"/>
  <c r="Y13" i="7"/>
  <c r="Y53" i="7"/>
  <c r="Y20" i="7"/>
  <c r="Y6" i="7"/>
  <c r="Y23" i="7"/>
  <c r="Y25" i="7"/>
  <c r="X11" i="11" s="1"/>
  <c r="Y18" i="7"/>
  <c r="Y14" i="7"/>
  <c r="Y21" i="7"/>
  <c r="Y24" i="7"/>
  <c r="Y8" i="7"/>
  <c r="Y9" i="7"/>
  <c r="S14" i="10"/>
  <c r="S20" i="10" s="1"/>
  <c r="W8" i="11"/>
  <c r="W12" i="11"/>
  <c r="W9" i="11"/>
  <c r="W6" i="11"/>
  <c r="X31" i="7"/>
  <c r="Z4" i="7"/>
  <c r="X42" i="11" l="1"/>
  <c r="X40" i="11"/>
  <c r="X39" i="11"/>
  <c r="W45" i="11"/>
  <c r="Z79" i="7"/>
  <c r="Z98" i="7"/>
  <c r="Y37" i="11" s="1"/>
  <c r="Z82" i="7"/>
  <c r="Z90" i="7"/>
  <c r="Z96" i="7"/>
  <c r="Z87" i="7"/>
  <c r="Z97" i="7"/>
  <c r="Z88" i="7"/>
  <c r="Z92" i="7"/>
  <c r="Z78" i="7"/>
  <c r="Z84" i="7"/>
  <c r="Z85" i="7"/>
  <c r="Z81" i="7"/>
  <c r="Z94" i="7"/>
  <c r="Z73" i="7"/>
  <c r="Z83" i="7"/>
  <c r="Z80" i="7"/>
  <c r="Z89" i="7"/>
  <c r="Z86" i="7"/>
  <c r="Z75" i="7"/>
  <c r="Z76" i="7"/>
  <c r="Z93" i="7"/>
  <c r="Y43" i="11" s="1"/>
  <c r="Z95" i="7"/>
  <c r="Z77" i="7"/>
  <c r="Z74" i="7"/>
  <c r="Z91" i="7"/>
  <c r="X44" i="11"/>
  <c r="X41" i="11"/>
  <c r="X38" i="11"/>
  <c r="Y99" i="7"/>
  <c r="V61" i="11"/>
  <c r="U5" i="10" s="1"/>
  <c r="W58" i="11"/>
  <c r="W60" i="11"/>
  <c r="W56" i="11"/>
  <c r="W57" i="11"/>
  <c r="X53" i="11"/>
  <c r="W55" i="11"/>
  <c r="X24" i="11"/>
  <c r="X59" i="11"/>
  <c r="X28" i="11"/>
  <c r="X10" i="11"/>
  <c r="W29" i="11"/>
  <c r="X26" i="11"/>
  <c r="X22" i="11"/>
  <c r="X7" i="11"/>
  <c r="X23" i="11"/>
  <c r="X25" i="11"/>
  <c r="W54" i="11"/>
  <c r="W13" i="11"/>
  <c r="Z44" i="7"/>
  <c r="Z10" i="7"/>
  <c r="Z30" i="7"/>
  <c r="Y5" i="11" s="1"/>
  <c r="Z58" i="7"/>
  <c r="Z56" i="7"/>
  <c r="Z46" i="7"/>
  <c r="Z55" i="7"/>
  <c r="Z48" i="7"/>
  <c r="Z45" i="7"/>
  <c r="Z64" i="7"/>
  <c r="Y21" i="11" s="1"/>
  <c r="Z5" i="7"/>
  <c r="Z12" i="7"/>
  <c r="Z22" i="7"/>
  <c r="Z47" i="7"/>
  <c r="Z51" i="7"/>
  <c r="Z49" i="7"/>
  <c r="Z53" i="7"/>
  <c r="Z59" i="7"/>
  <c r="Y27" i="11" s="1"/>
  <c r="Z62" i="7"/>
  <c r="Z63" i="7"/>
  <c r="Z40" i="7"/>
  <c r="Z20" i="7"/>
  <c r="Z16" i="7"/>
  <c r="Z24" i="7"/>
  <c r="Z42" i="7"/>
  <c r="Z57" i="7"/>
  <c r="Z54" i="7"/>
  <c r="Z43" i="7"/>
  <c r="Z39" i="7"/>
  <c r="Z60" i="7"/>
  <c r="Z9" i="7"/>
  <c r="Z61" i="7"/>
  <c r="Z29" i="7"/>
  <c r="Z27" i="7"/>
  <c r="Z26" i="7"/>
  <c r="Z13" i="7"/>
  <c r="Z52" i="7"/>
  <c r="Z8" i="7"/>
  <c r="Z14" i="7"/>
  <c r="Z6" i="7"/>
  <c r="Z18" i="7"/>
  <c r="Z19" i="7"/>
  <c r="Z23" i="7"/>
  <c r="Z17" i="7"/>
  <c r="Z11" i="7"/>
  <c r="Z25" i="7"/>
  <c r="Y11" i="11" s="1"/>
  <c r="Z50" i="7"/>
  <c r="Z28" i="7"/>
  <c r="Z21" i="7"/>
  <c r="Z41" i="7"/>
  <c r="Z15" i="7"/>
  <c r="Z7" i="7"/>
  <c r="Y65" i="7"/>
  <c r="T14" i="10"/>
  <c r="T20" i="10" s="1"/>
  <c r="X8" i="11"/>
  <c r="X9" i="11"/>
  <c r="X12" i="11"/>
  <c r="X6" i="11"/>
  <c r="Y31" i="7"/>
  <c r="AA4" i="7"/>
  <c r="Y39" i="11" l="1"/>
  <c r="X45" i="11"/>
  <c r="Y42" i="11"/>
  <c r="Y40" i="11"/>
  <c r="Y38" i="11"/>
  <c r="Z99" i="7"/>
  <c r="AA98" i="7"/>
  <c r="Z37" i="11" s="1"/>
  <c r="AA79" i="7"/>
  <c r="AA92" i="7"/>
  <c r="AA84" i="7"/>
  <c r="AA97" i="7"/>
  <c r="AA93" i="7"/>
  <c r="Z43" i="11" s="1"/>
  <c r="AA86" i="7"/>
  <c r="AA83" i="7"/>
  <c r="AA78" i="7"/>
  <c r="AA89" i="7"/>
  <c r="AA94" i="7"/>
  <c r="AA75" i="7"/>
  <c r="AA88" i="7"/>
  <c r="AA76" i="7"/>
  <c r="AA91" i="7"/>
  <c r="AA77" i="7"/>
  <c r="AA74" i="7"/>
  <c r="AA87" i="7"/>
  <c r="AA90" i="7"/>
  <c r="AA81" i="7"/>
  <c r="AA80" i="7"/>
  <c r="AA96" i="7"/>
  <c r="AA82" i="7"/>
  <c r="AA73" i="7"/>
  <c r="AA85" i="7"/>
  <c r="AA95" i="7"/>
  <c r="Y41" i="11"/>
  <c r="Y44" i="11"/>
  <c r="X57" i="11"/>
  <c r="Y7" i="11"/>
  <c r="X56" i="11"/>
  <c r="X60" i="11"/>
  <c r="W61" i="11"/>
  <c r="V5" i="10" s="1"/>
  <c r="Y23" i="11"/>
  <c r="X54" i="11"/>
  <c r="Y53" i="11"/>
  <c r="X29" i="11"/>
  <c r="Y59" i="11"/>
  <c r="X58" i="11"/>
  <c r="Y24" i="11"/>
  <c r="Y28" i="11"/>
  <c r="Y10" i="11"/>
  <c r="Y25" i="11"/>
  <c r="X55" i="11"/>
  <c r="Y26" i="11"/>
  <c r="Y22" i="11"/>
  <c r="X13" i="11"/>
  <c r="Z65" i="7"/>
  <c r="AA56" i="7"/>
  <c r="AA58" i="7"/>
  <c r="AA22" i="7"/>
  <c r="AA30" i="7"/>
  <c r="Z5" i="11" s="1"/>
  <c r="AA12" i="7"/>
  <c r="AA44" i="7"/>
  <c r="AA46" i="7"/>
  <c r="AA48" i="7"/>
  <c r="AA55" i="7"/>
  <c r="AA45" i="7"/>
  <c r="AA64" i="7"/>
  <c r="Z21" i="11" s="1"/>
  <c r="AA10" i="7"/>
  <c r="AA61" i="7"/>
  <c r="AA51" i="7"/>
  <c r="AA5" i="7"/>
  <c r="AA49" i="7"/>
  <c r="AA40" i="7"/>
  <c r="AA53" i="7"/>
  <c r="AA19" i="7"/>
  <c r="AA59" i="7"/>
  <c r="Z27" i="11" s="1"/>
  <c r="AA42" i="7"/>
  <c r="AA41" i="7"/>
  <c r="AA43" i="7"/>
  <c r="AA50" i="7"/>
  <c r="AA57" i="7"/>
  <c r="AA62" i="7"/>
  <c r="AA24" i="7"/>
  <c r="AA54" i="7"/>
  <c r="AA28" i="7"/>
  <c r="AA52" i="7"/>
  <c r="AA63" i="7"/>
  <c r="AA60" i="7"/>
  <c r="AA47" i="7"/>
  <c r="AA14" i="7"/>
  <c r="AA20" i="7"/>
  <c r="AA11" i="7"/>
  <c r="AA26" i="7"/>
  <c r="AA27" i="7"/>
  <c r="AA16" i="7"/>
  <c r="AA15" i="7"/>
  <c r="AA29" i="7"/>
  <c r="AA18" i="7"/>
  <c r="AA39" i="7"/>
  <c r="AA13" i="7"/>
  <c r="AA25" i="7"/>
  <c r="Z11" i="11" s="1"/>
  <c r="AA7" i="7"/>
  <c r="AA21" i="7"/>
  <c r="AA6" i="7"/>
  <c r="AA8" i="7"/>
  <c r="AA23" i="7"/>
  <c r="AA17" i="7"/>
  <c r="AA9" i="7"/>
  <c r="U14" i="10"/>
  <c r="U20" i="10" s="1"/>
  <c r="Y9" i="11"/>
  <c r="Y12" i="11"/>
  <c r="Y6" i="11"/>
  <c r="Y8" i="11"/>
  <c r="Z31" i="7"/>
  <c r="AB4" i="7"/>
  <c r="Z39" i="11" l="1"/>
  <c r="Z40" i="11"/>
  <c r="Y45" i="11"/>
  <c r="Z42" i="11"/>
  <c r="Z41" i="11"/>
  <c r="Z44" i="11"/>
  <c r="AB98" i="7"/>
  <c r="AA37" i="11" s="1"/>
  <c r="AB79" i="7"/>
  <c r="AB80" i="7"/>
  <c r="AB74" i="7"/>
  <c r="AB94" i="7"/>
  <c r="AB89" i="7"/>
  <c r="AB95" i="7"/>
  <c r="AB87" i="7"/>
  <c r="AB86" i="7"/>
  <c r="AB78" i="7"/>
  <c r="AB96" i="7"/>
  <c r="AB75" i="7"/>
  <c r="AB84" i="7"/>
  <c r="AB88" i="7"/>
  <c r="AB73" i="7"/>
  <c r="AB83" i="7"/>
  <c r="AB93" i="7"/>
  <c r="AA43" i="11" s="1"/>
  <c r="AB81" i="7"/>
  <c r="AB82" i="7"/>
  <c r="AB77" i="7"/>
  <c r="AB85" i="7"/>
  <c r="AB76" i="7"/>
  <c r="AB90" i="7"/>
  <c r="AB91" i="7"/>
  <c r="AB97" i="7"/>
  <c r="AB92" i="7"/>
  <c r="AA99" i="7"/>
  <c r="Z38" i="11"/>
  <c r="Y60" i="11"/>
  <c r="Y56" i="11"/>
  <c r="Y55" i="11"/>
  <c r="X61" i="11"/>
  <c r="W5" i="10" s="1"/>
  <c r="Z24" i="11"/>
  <c r="Z7" i="11"/>
  <c r="Y57" i="11"/>
  <c r="Z53" i="11"/>
  <c r="Z22" i="11"/>
  <c r="Y29" i="11"/>
  <c r="Z23" i="11"/>
  <c r="Z26" i="11"/>
  <c r="Y58" i="11"/>
  <c r="Z10" i="11"/>
  <c r="Z25" i="11"/>
  <c r="Z28" i="11"/>
  <c r="Z59" i="11"/>
  <c r="Y54" i="11"/>
  <c r="Y13" i="11"/>
  <c r="AB55" i="7"/>
  <c r="AB58" i="7"/>
  <c r="AB22" i="7"/>
  <c r="AB64" i="7"/>
  <c r="AA21" i="11" s="1"/>
  <c r="AB46" i="7"/>
  <c r="AB5" i="7"/>
  <c r="AB12" i="7"/>
  <c r="AB10" i="7"/>
  <c r="AB44" i="7"/>
  <c r="AB48" i="7"/>
  <c r="AB56" i="7"/>
  <c r="AB30" i="7"/>
  <c r="AA5" i="11" s="1"/>
  <c r="AB45" i="7"/>
  <c r="AB52" i="7"/>
  <c r="AB57" i="7"/>
  <c r="AB62" i="7"/>
  <c r="AB41" i="7"/>
  <c r="AB43" i="7"/>
  <c r="AB63" i="7"/>
  <c r="AB28" i="7"/>
  <c r="AB49" i="7"/>
  <c r="AB50" i="7"/>
  <c r="AB59" i="7"/>
  <c r="AA27" i="11" s="1"/>
  <c r="AB39" i="7"/>
  <c r="AB61" i="7"/>
  <c r="AB40" i="7"/>
  <c r="AB16" i="7"/>
  <c r="AB42" i="7"/>
  <c r="AB54" i="7"/>
  <c r="AB53" i="7"/>
  <c r="AB24" i="7"/>
  <c r="AB9" i="7"/>
  <c r="AB17" i="7"/>
  <c r="AB13" i="7"/>
  <c r="AB19" i="7"/>
  <c r="AB11" i="7"/>
  <c r="AB23" i="7"/>
  <c r="AB51" i="7"/>
  <c r="AB15" i="7"/>
  <c r="AB20" i="7"/>
  <c r="AB29" i="7"/>
  <c r="AB8" i="7"/>
  <c r="AB14" i="7"/>
  <c r="AB6" i="7"/>
  <c r="AB18" i="7"/>
  <c r="AB27" i="7"/>
  <c r="AB7" i="7"/>
  <c r="AB47" i="7"/>
  <c r="AB60" i="7"/>
  <c r="AB21" i="7"/>
  <c r="AB26" i="7"/>
  <c r="AB25" i="7"/>
  <c r="AA11" i="11" s="1"/>
  <c r="AA65" i="7"/>
  <c r="V14" i="10"/>
  <c r="V20" i="10" s="1"/>
  <c r="Z8" i="11"/>
  <c r="Z6" i="11"/>
  <c r="Z12" i="11"/>
  <c r="Z9" i="11"/>
  <c r="AA31" i="7"/>
  <c r="AC4" i="7"/>
  <c r="Z60" i="11" l="1"/>
  <c r="AA39" i="11"/>
  <c r="AA41" i="11"/>
  <c r="Z45" i="11"/>
  <c r="AA40" i="11"/>
  <c r="AB99" i="7"/>
  <c r="AA38" i="11"/>
  <c r="AA42" i="11"/>
  <c r="AC98" i="7"/>
  <c r="AB37" i="11" s="1"/>
  <c r="AC79" i="7"/>
  <c r="AC80" i="7"/>
  <c r="AC89" i="7"/>
  <c r="AC75" i="7"/>
  <c r="AC91" i="7"/>
  <c r="AC73" i="7"/>
  <c r="AC85" i="7"/>
  <c r="AC96" i="7"/>
  <c r="AC93" i="7"/>
  <c r="AB43" i="11" s="1"/>
  <c r="AC84" i="7"/>
  <c r="AC74" i="7"/>
  <c r="AC86" i="7"/>
  <c r="AC87" i="7"/>
  <c r="AC90" i="7"/>
  <c r="AC95" i="7"/>
  <c r="AC88" i="7"/>
  <c r="AC77" i="7"/>
  <c r="AC82" i="7"/>
  <c r="AC92" i="7"/>
  <c r="AC94" i="7"/>
  <c r="AC83" i="7"/>
  <c r="AC81" i="7"/>
  <c r="AC76" i="7"/>
  <c r="AC97" i="7"/>
  <c r="AC78" i="7"/>
  <c r="AA44" i="11"/>
  <c r="Z56" i="11"/>
  <c r="AA53" i="11"/>
  <c r="Z55" i="11"/>
  <c r="Y61" i="11"/>
  <c r="X5" i="10" s="1"/>
  <c r="Z54" i="11"/>
  <c r="Z29" i="11"/>
  <c r="AA10" i="11"/>
  <c r="Z58" i="11"/>
  <c r="AA24" i="11"/>
  <c r="AA59" i="11"/>
  <c r="AA22" i="11"/>
  <c r="AA26" i="11"/>
  <c r="AA28" i="11"/>
  <c r="Z57" i="11"/>
  <c r="AA25" i="11"/>
  <c r="AA7" i="11"/>
  <c r="AA23" i="11"/>
  <c r="Z13" i="11"/>
  <c r="AB65" i="7"/>
  <c r="AC64" i="7"/>
  <c r="AB21" i="11" s="1"/>
  <c r="AC56" i="7"/>
  <c r="AC44" i="7"/>
  <c r="AC12" i="7"/>
  <c r="AC30" i="7"/>
  <c r="AB5" i="11" s="1"/>
  <c r="AC48" i="7"/>
  <c r="AC22" i="7"/>
  <c r="AC46" i="7"/>
  <c r="AC55" i="7"/>
  <c r="AC10" i="7"/>
  <c r="AC45" i="7"/>
  <c r="AC58" i="7"/>
  <c r="AC42" i="7"/>
  <c r="AC60" i="7"/>
  <c r="AC41" i="7"/>
  <c r="AC43" i="7"/>
  <c r="AC61" i="7"/>
  <c r="AC20" i="7"/>
  <c r="AC24" i="7"/>
  <c r="AC47" i="7"/>
  <c r="AC51" i="7"/>
  <c r="AC52" i="7"/>
  <c r="AC49" i="7"/>
  <c r="AC57" i="7"/>
  <c r="AC63" i="7"/>
  <c r="AC9" i="7"/>
  <c r="AC62" i="7"/>
  <c r="AC40" i="7"/>
  <c r="AC53" i="7"/>
  <c r="AC39" i="7"/>
  <c r="AC54" i="7"/>
  <c r="AC59" i="7"/>
  <c r="AB27" i="11" s="1"/>
  <c r="AC11" i="7"/>
  <c r="AC14" i="7"/>
  <c r="AC18" i="7"/>
  <c r="AC28" i="7"/>
  <c r="AC23" i="7"/>
  <c r="AC16" i="7"/>
  <c r="AC19" i="7"/>
  <c r="AC29" i="7"/>
  <c r="AC27" i="7"/>
  <c r="AC26" i="7"/>
  <c r="AC50" i="7"/>
  <c r="AC21" i="7"/>
  <c r="AC25" i="7"/>
  <c r="AB11" i="11" s="1"/>
  <c r="AC7" i="7"/>
  <c r="AC6" i="7"/>
  <c r="AC13" i="7"/>
  <c r="AC17" i="7"/>
  <c r="AC15" i="7"/>
  <c r="AC5" i="7"/>
  <c r="AC8" i="7"/>
  <c r="W14" i="10"/>
  <c r="W20" i="10" s="1"/>
  <c r="AA8" i="11"/>
  <c r="AA9" i="11"/>
  <c r="AA12" i="11"/>
  <c r="AA6" i="11"/>
  <c r="AB31" i="7"/>
  <c r="AD4" i="7"/>
  <c r="AA45" i="11" l="1"/>
  <c r="AB40" i="11"/>
  <c r="AB39" i="11"/>
  <c r="AB42" i="11"/>
  <c r="AB41" i="11"/>
  <c r="AB38" i="11"/>
  <c r="AC99" i="7"/>
  <c r="AB44" i="11"/>
  <c r="AD79" i="7"/>
  <c r="AD98" i="7"/>
  <c r="AC37" i="11" s="1"/>
  <c r="AD90" i="7"/>
  <c r="AD84" i="7"/>
  <c r="AD83" i="7"/>
  <c r="AD77" i="7"/>
  <c r="AD78" i="7"/>
  <c r="AD96" i="7"/>
  <c r="AD94" i="7"/>
  <c r="AD97" i="7"/>
  <c r="AD85" i="7"/>
  <c r="AD87" i="7"/>
  <c r="AD74" i="7"/>
  <c r="AD91" i="7"/>
  <c r="AD76" i="7"/>
  <c r="AD88" i="7"/>
  <c r="AD73" i="7"/>
  <c r="AD75" i="7"/>
  <c r="AD80" i="7"/>
  <c r="AD82" i="7"/>
  <c r="AD92" i="7"/>
  <c r="AD89" i="7"/>
  <c r="AC42" i="11" s="1"/>
  <c r="AD95" i="7"/>
  <c r="AD93" i="7"/>
  <c r="AC43" i="11" s="1"/>
  <c r="AD86" i="7"/>
  <c r="AD81" i="7"/>
  <c r="AC39" i="11" s="1"/>
  <c r="Z61" i="11"/>
  <c r="Y5" i="10" s="1"/>
  <c r="AA54" i="11"/>
  <c r="AA58" i="11"/>
  <c r="AA56" i="11"/>
  <c r="AB28" i="11"/>
  <c r="AB53" i="11"/>
  <c r="AB59" i="11"/>
  <c r="AB10" i="11"/>
  <c r="AA29" i="11"/>
  <c r="AA57" i="11"/>
  <c r="AB24" i="11"/>
  <c r="AB26" i="11"/>
  <c r="AB22" i="11"/>
  <c r="AB25" i="11"/>
  <c r="AA60" i="11"/>
  <c r="AB23" i="11"/>
  <c r="AA55" i="11"/>
  <c r="AB7" i="11"/>
  <c r="AA13" i="11"/>
  <c r="AC65" i="7"/>
  <c r="AD46" i="7"/>
  <c r="AD64" i="7"/>
  <c r="AC21" i="11" s="1"/>
  <c r="AD55" i="7"/>
  <c r="AD44" i="7"/>
  <c r="AD10" i="7"/>
  <c r="AD56" i="7"/>
  <c r="AD58" i="7"/>
  <c r="AD48" i="7"/>
  <c r="AD45" i="7"/>
  <c r="AD30" i="7"/>
  <c r="AC5" i="11" s="1"/>
  <c r="AD22" i="7"/>
  <c r="AD12" i="7"/>
  <c r="AD39" i="7"/>
  <c r="AD54" i="7"/>
  <c r="AD47" i="7"/>
  <c r="AD52" i="7"/>
  <c r="AD62" i="7"/>
  <c r="AD63" i="7"/>
  <c r="AD53" i="7"/>
  <c r="AD50" i="7"/>
  <c r="AD49" i="7"/>
  <c r="AD5" i="7"/>
  <c r="AD43" i="7"/>
  <c r="AD57" i="7"/>
  <c r="AD42" i="7"/>
  <c r="AD20" i="7"/>
  <c r="AD28" i="7"/>
  <c r="AD15" i="7"/>
  <c r="AD29" i="7"/>
  <c r="AD16" i="7"/>
  <c r="AD41" i="7"/>
  <c r="AD40" i="7"/>
  <c r="AD59" i="7"/>
  <c r="AC27" i="11" s="1"/>
  <c r="AD9" i="7"/>
  <c r="AD8" i="7"/>
  <c r="AD6" i="7"/>
  <c r="AD24" i="7"/>
  <c r="AD7" i="7"/>
  <c r="AD21" i="7"/>
  <c r="AD25" i="7"/>
  <c r="AC11" i="11" s="1"/>
  <c r="AD60" i="7"/>
  <c r="AD14" i="7"/>
  <c r="AD18" i="7"/>
  <c r="AD23" i="7"/>
  <c r="AD17" i="7"/>
  <c r="AD13" i="7"/>
  <c r="AD19" i="7"/>
  <c r="AD26" i="7"/>
  <c r="AD11" i="7"/>
  <c r="AD61" i="7"/>
  <c r="AD27" i="7"/>
  <c r="AD51" i="7"/>
  <c r="X14" i="10"/>
  <c r="X20" i="10" s="1"/>
  <c r="AB12" i="11"/>
  <c r="AB9" i="11"/>
  <c r="AB8" i="11"/>
  <c r="AB6" i="11"/>
  <c r="AC31" i="7"/>
  <c r="AE4" i="7"/>
  <c r="AB45" i="11" l="1"/>
  <c r="AD99" i="7"/>
  <c r="AC38" i="11"/>
  <c r="AC40" i="11"/>
  <c r="AC41" i="11"/>
  <c r="AE79" i="7"/>
  <c r="AE98" i="7"/>
  <c r="AD37" i="11" s="1"/>
  <c r="AE89" i="7"/>
  <c r="AE92" i="7"/>
  <c r="AE94" i="7"/>
  <c r="AE80" i="7"/>
  <c r="AE95" i="7"/>
  <c r="AE73" i="7"/>
  <c r="AE74" i="7"/>
  <c r="AE90" i="7"/>
  <c r="AE91" i="7"/>
  <c r="AE83" i="7"/>
  <c r="AE75" i="7"/>
  <c r="AE82" i="7"/>
  <c r="AE76" i="7"/>
  <c r="AE85" i="7"/>
  <c r="AE78" i="7"/>
  <c r="AE97" i="7"/>
  <c r="AE93" i="7"/>
  <c r="AD43" i="11" s="1"/>
  <c r="AE88" i="7"/>
  <c r="AE81" i="7"/>
  <c r="AE77" i="7"/>
  <c r="AE87" i="7"/>
  <c r="AE86" i="7"/>
  <c r="AE96" i="7"/>
  <c r="AE84" i="7"/>
  <c r="AC44" i="11"/>
  <c r="AB56" i="11"/>
  <c r="AB60" i="11"/>
  <c r="AC24" i="11"/>
  <c r="AB57" i="11"/>
  <c r="AB58" i="11"/>
  <c r="AA61" i="11"/>
  <c r="Z5" i="10" s="1"/>
  <c r="AB55" i="11"/>
  <c r="AB54" i="11"/>
  <c r="AC53" i="11"/>
  <c r="AB29" i="11"/>
  <c r="AC59" i="11"/>
  <c r="AC10" i="11"/>
  <c r="AC23" i="11"/>
  <c r="AC25" i="11"/>
  <c r="AC28" i="11"/>
  <c r="AC22" i="11"/>
  <c r="AC7" i="11"/>
  <c r="AC26" i="11"/>
  <c r="AB13" i="11"/>
  <c r="AD65" i="7"/>
  <c r="AE64" i="7"/>
  <c r="AD21" i="11" s="1"/>
  <c r="AE12" i="7"/>
  <c r="AE45" i="7"/>
  <c r="AE56" i="7"/>
  <c r="AE58" i="7"/>
  <c r="AE30" i="7"/>
  <c r="AD5" i="11" s="1"/>
  <c r="AE46" i="7"/>
  <c r="AE55" i="7"/>
  <c r="AE48" i="7"/>
  <c r="AE44" i="7"/>
  <c r="AE22" i="7"/>
  <c r="AE5" i="7"/>
  <c r="AE10" i="7"/>
  <c r="AE49" i="7"/>
  <c r="AE42" i="7"/>
  <c r="AE62" i="7"/>
  <c r="AE63" i="7"/>
  <c r="AE41" i="7"/>
  <c r="AE53" i="7"/>
  <c r="AE43" i="7"/>
  <c r="AE59" i="7"/>
  <c r="AD27" i="11" s="1"/>
  <c r="AE60" i="7"/>
  <c r="AE19" i="7"/>
  <c r="AE47" i="7"/>
  <c r="AE52" i="7"/>
  <c r="AE51" i="7"/>
  <c r="AE20" i="7"/>
  <c r="AE61" i="7"/>
  <c r="AE57" i="7"/>
  <c r="AE54" i="7"/>
  <c r="AE28" i="7"/>
  <c r="AE24" i="7"/>
  <c r="AE15" i="7"/>
  <c r="AE29" i="7"/>
  <c r="AE14" i="7"/>
  <c r="AE18" i="7"/>
  <c r="AE27" i="7"/>
  <c r="AE40" i="7"/>
  <c r="AE9" i="7"/>
  <c r="AE11" i="7"/>
  <c r="AE17" i="7"/>
  <c r="AE13" i="7"/>
  <c r="AE26" i="7"/>
  <c r="AE39" i="7"/>
  <c r="AE23" i="7"/>
  <c r="AE7" i="7"/>
  <c r="AE16" i="7"/>
  <c r="AE25" i="7"/>
  <c r="AD11" i="11" s="1"/>
  <c r="AE8" i="7"/>
  <c r="AE50" i="7"/>
  <c r="AE6" i="7"/>
  <c r="AE21" i="7"/>
  <c r="Y14" i="10"/>
  <c r="Y20" i="10" s="1"/>
  <c r="AC8" i="11"/>
  <c r="AC12" i="11"/>
  <c r="AC9" i="11"/>
  <c r="AC6" i="11"/>
  <c r="AD31" i="7"/>
  <c r="AF4" i="7"/>
  <c r="AD10" i="11" l="1"/>
  <c r="AD40" i="11"/>
  <c r="AD44" i="11"/>
  <c r="AD42" i="11"/>
  <c r="AD39" i="11"/>
  <c r="AC45" i="11"/>
  <c r="AF79" i="7"/>
  <c r="AF98" i="7"/>
  <c r="AE37" i="11" s="1"/>
  <c r="AF80" i="7"/>
  <c r="AF96" i="7"/>
  <c r="AF74" i="7"/>
  <c r="AF78" i="7"/>
  <c r="AF83" i="7"/>
  <c r="AF84" i="7"/>
  <c r="AF86" i="7"/>
  <c r="AF93" i="7"/>
  <c r="AE43" i="11" s="1"/>
  <c r="AF77" i="7"/>
  <c r="AF88" i="7"/>
  <c r="AF91" i="7"/>
  <c r="AF90" i="7"/>
  <c r="AF94" i="7"/>
  <c r="AF89" i="7"/>
  <c r="AF92" i="7"/>
  <c r="AF95" i="7"/>
  <c r="AF87" i="7"/>
  <c r="AF85" i="7"/>
  <c r="AF75" i="7"/>
  <c r="AF76" i="7"/>
  <c r="AF82" i="7"/>
  <c r="AF73" i="7"/>
  <c r="AF97" i="7"/>
  <c r="AF81" i="7"/>
  <c r="AE99" i="7"/>
  <c r="AD38" i="11"/>
  <c r="AD41" i="11"/>
  <c r="AB61" i="11"/>
  <c r="AA5" i="10" s="1"/>
  <c r="AC56" i="11"/>
  <c r="AC57" i="11"/>
  <c r="AD59" i="11"/>
  <c r="AD7" i="11"/>
  <c r="AD24" i="11"/>
  <c r="AD26" i="11"/>
  <c r="AC58" i="11"/>
  <c r="AC60" i="11"/>
  <c r="AC29" i="11"/>
  <c r="AC55" i="11"/>
  <c r="AD25" i="11"/>
  <c r="AD53" i="11"/>
  <c r="AD22" i="11"/>
  <c r="AD23" i="11"/>
  <c r="AC54" i="11"/>
  <c r="AD28" i="11"/>
  <c r="AC13" i="11"/>
  <c r="AE65" i="7"/>
  <c r="AF44" i="7"/>
  <c r="AF55" i="7"/>
  <c r="AF22" i="7"/>
  <c r="AF64" i="7"/>
  <c r="AE21" i="11" s="1"/>
  <c r="AF46" i="7"/>
  <c r="AF30" i="7"/>
  <c r="AE5" i="11" s="1"/>
  <c r="AF58" i="7"/>
  <c r="AF5" i="7"/>
  <c r="AF56" i="7"/>
  <c r="AF45" i="7"/>
  <c r="AF10" i="7"/>
  <c r="AF12" i="7"/>
  <c r="AF48" i="7"/>
  <c r="AF54" i="7"/>
  <c r="AF51" i="7"/>
  <c r="AF52" i="7"/>
  <c r="AF59" i="7"/>
  <c r="AE27" i="11" s="1"/>
  <c r="AF50" i="7"/>
  <c r="AF42" i="7"/>
  <c r="AF40" i="7"/>
  <c r="AF16" i="7"/>
  <c r="AF62" i="7"/>
  <c r="AF47" i="7"/>
  <c r="AF49" i="7"/>
  <c r="AF43" i="7"/>
  <c r="AF19" i="7"/>
  <c r="AF29" i="7"/>
  <c r="AF41" i="7"/>
  <c r="AF39" i="7"/>
  <c r="AF57" i="7"/>
  <c r="AF60" i="7"/>
  <c r="AF61" i="7"/>
  <c r="AF23" i="7"/>
  <c r="AF21" i="7"/>
  <c r="AF63" i="7"/>
  <c r="AF14" i="7"/>
  <c r="AF18" i="7"/>
  <c r="AF25" i="7"/>
  <c r="AE11" i="11" s="1"/>
  <c r="AF53" i="7"/>
  <c r="AF9" i="7"/>
  <c r="AF28" i="7"/>
  <c r="AF17" i="7"/>
  <c r="AF13" i="7"/>
  <c r="AF20" i="7"/>
  <c r="AF24" i="7"/>
  <c r="AF11" i="7"/>
  <c r="AF15" i="7"/>
  <c r="AF7" i="7"/>
  <c r="AF27" i="7"/>
  <c r="AF26" i="7"/>
  <c r="AF6" i="7"/>
  <c r="AF8" i="7"/>
  <c r="Z14" i="10"/>
  <c r="Z20" i="10" s="1"/>
  <c r="AD8" i="11"/>
  <c r="AD12" i="11"/>
  <c r="AD6" i="11"/>
  <c r="AD9" i="11"/>
  <c r="AG4" i="7"/>
  <c r="AE31" i="7"/>
  <c r="AD58" i="11" l="1"/>
  <c r="AE44" i="11"/>
  <c r="AE40" i="11"/>
  <c r="AD45" i="11"/>
  <c r="AE39" i="11"/>
  <c r="AE42" i="11"/>
  <c r="AE41" i="11"/>
  <c r="AG98" i="7"/>
  <c r="AF37" i="11" s="1"/>
  <c r="AG79" i="7"/>
  <c r="AG90" i="7"/>
  <c r="AG89" i="7"/>
  <c r="AG91" i="7"/>
  <c r="AG82" i="7"/>
  <c r="AG92" i="7"/>
  <c r="AG74" i="7"/>
  <c r="AG95" i="7"/>
  <c r="AG93" i="7"/>
  <c r="AF43" i="11" s="1"/>
  <c r="AG75" i="7"/>
  <c r="AG81" i="7"/>
  <c r="AG87" i="7"/>
  <c r="AG80" i="7"/>
  <c r="AG96" i="7"/>
  <c r="AG73" i="7"/>
  <c r="AG88" i="7"/>
  <c r="AG86" i="7"/>
  <c r="AG84" i="7"/>
  <c r="AG85" i="7"/>
  <c r="AG94" i="7"/>
  <c r="AG83" i="7"/>
  <c r="AG78" i="7"/>
  <c r="AG77" i="7"/>
  <c r="AG97" i="7"/>
  <c r="AG76" i="7"/>
  <c r="AE38" i="11"/>
  <c r="AF99" i="7"/>
  <c r="AD56" i="11"/>
  <c r="AD57" i="11"/>
  <c r="AD60" i="11"/>
  <c r="AD55" i="11"/>
  <c r="AE23" i="11"/>
  <c r="AC61" i="11"/>
  <c r="AB5" i="10" s="1"/>
  <c r="AD29" i="11"/>
  <c r="AE7" i="11"/>
  <c r="AE26" i="11"/>
  <c r="AE25" i="11"/>
  <c r="AE59" i="11"/>
  <c r="AE24" i="11"/>
  <c r="AE28" i="11"/>
  <c r="AE53" i="11"/>
  <c r="AE22" i="11"/>
  <c r="AD54" i="11"/>
  <c r="AE10" i="11"/>
  <c r="AD13" i="11"/>
  <c r="AF65" i="7"/>
  <c r="AG12" i="7"/>
  <c r="AG55" i="7"/>
  <c r="AG45" i="7"/>
  <c r="AG10" i="7"/>
  <c r="AG22" i="7"/>
  <c r="AG48" i="7"/>
  <c r="AG64" i="7"/>
  <c r="AF21" i="11" s="1"/>
  <c r="AG56" i="7"/>
  <c r="AG30" i="7"/>
  <c r="AF5" i="11" s="1"/>
  <c r="AG58" i="7"/>
  <c r="AG44" i="7"/>
  <c r="AG46" i="7"/>
  <c r="AG5" i="7"/>
  <c r="AG39" i="7"/>
  <c r="AG60" i="7"/>
  <c r="AG20" i="7"/>
  <c r="AG50" i="7"/>
  <c r="AG57" i="7"/>
  <c r="AG61" i="7"/>
  <c r="AG28" i="7"/>
  <c r="AG59" i="7"/>
  <c r="AF27" i="11" s="1"/>
  <c r="AG47" i="7"/>
  <c r="AG43" i="7"/>
  <c r="AG42" i="7"/>
  <c r="AG16" i="7"/>
  <c r="AG15" i="7"/>
  <c r="AG53" i="7"/>
  <c r="AG9" i="7"/>
  <c r="AG49" i="7"/>
  <c r="AG51" i="7"/>
  <c r="AG63" i="7"/>
  <c r="AG41" i="7"/>
  <c r="AG11" i="7"/>
  <c r="AG8" i="7"/>
  <c r="AG6" i="7"/>
  <c r="AG7" i="7"/>
  <c r="AG17" i="7"/>
  <c r="AG23" i="7"/>
  <c r="AG40" i="7"/>
  <c r="AG24" i="7"/>
  <c r="AG27" i="7"/>
  <c r="AG26" i="7"/>
  <c r="AG62" i="7"/>
  <c r="AG29" i="7"/>
  <c r="AG21" i="7"/>
  <c r="AG25" i="7"/>
  <c r="AF11" i="11" s="1"/>
  <c r="AG18" i="7"/>
  <c r="AG19" i="7"/>
  <c r="AG14" i="7"/>
  <c r="AG13" i="7"/>
  <c r="AG52" i="7"/>
  <c r="AG54" i="7"/>
  <c r="AA14" i="10"/>
  <c r="AA20" i="10" s="1"/>
  <c r="AE12" i="11"/>
  <c r="AE6" i="11"/>
  <c r="AE8" i="11"/>
  <c r="AE9" i="11"/>
  <c r="AF31" i="7"/>
  <c r="AH4" i="7"/>
  <c r="AF10" i="11" l="1"/>
  <c r="AE45" i="11"/>
  <c r="AF40" i="11"/>
  <c r="AF39" i="11"/>
  <c r="AG99" i="7"/>
  <c r="AF38" i="11"/>
  <c r="AH98" i="7"/>
  <c r="AG37" i="11" s="1"/>
  <c r="AH79" i="7"/>
  <c r="AH90" i="7"/>
  <c r="AH89" i="7"/>
  <c r="AH91" i="7"/>
  <c r="AH75" i="7"/>
  <c r="AH82" i="7"/>
  <c r="AH92" i="7"/>
  <c r="AH96" i="7"/>
  <c r="AH87" i="7"/>
  <c r="AH97" i="7"/>
  <c r="AH88" i="7"/>
  <c r="AH73" i="7"/>
  <c r="AH85" i="7"/>
  <c r="AH83" i="7"/>
  <c r="AH94" i="7"/>
  <c r="AH86" i="7"/>
  <c r="AH76" i="7"/>
  <c r="AH81" i="7"/>
  <c r="AH78" i="7"/>
  <c r="AH84" i="7"/>
  <c r="AH93" i="7"/>
  <c r="AG43" i="11" s="1"/>
  <c r="AH80" i="7"/>
  <c r="AH95" i="7"/>
  <c r="AH77" i="7"/>
  <c r="AH74" i="7"/>
  <c r="AF41" i="11"/>
  <c r="AF42" i="11"/>
  <c r="AF44" i="11"/>
  <c r="AD61" i="11"/>
  <c r="AC5" i="10" s="1"/>
  <c r="AE54" i="11"/>
  <c r="AE57" i="11"/>
  <c r="AE55" i="11"/>
  <c r="AF59" i="11"/>
  <c r="AF53" i="11"/>
  <c r="AE56" i="11"/>
  <c r="AF7" i="11"/>
  <c r="AF28" i="11"/>
  <c r="AE29" i="11"/>
  <c r="AF25" i="11"/>
  <c r="AF22" i="11"/>
  <c r="AE58" i="11"/>
  <c r="AF24" i="11"/>
  <c r="AE60" i="11"/>
  <c r="AF23" i="11"/>
  <c r="AF26" i="11"/>
  <c r="AE13" i="11"/>
  <c r="AG65" i="7"/>
  <c r="AH45" i="7"/>
  <c r="AH64" i="7"/>
  <c r="AG21" i="11" s="1"/>
  <c r="AH44" i="7"/>
  <c r="AH10" i="7"/>
  <c r="AH48" i="7"/>
  <c r="AH56" i="7"/>
  <c r="AH58" i="7"/>
  <c r="AH46" i="7"/>
  <c r="AH55" i="7"/>
  <c r="AH12" i="7"/>
  <c r="AH30" i="7"/>
  <c r="AG5" i="11" s="1"/>
  <c r="AH5" i="7"/>
  <c r="AH22" i="7"/>
  <c r="AH50" i="7"/>
  <c r="AH39" i="7"/>
  <c r="AH61" i="7"/>
  <c r="AH51" i="7"/>
  <c r="AH19" i="7"/>
  <c r="AH49" i="7"/>
  <c r="AH53" i="7"/>
  <c r="AH59" i="7"/>
  <c r="AG27" i="11" s="1"/>
  <c r="AH43" i="7"/>
  <c r="AH63" i="7"/>
  <c r="AH62" i="7"/>
  <c r="AH40" i="7"/>
  <c r="AH15" i="7"/>
  <c r="AH29" i="7"/>
  <c r="AH54" i="7"/>
  <c r="AH47" i="7"/>
  <c r="AH42" i="7"/>
  <c r="AH28" i="7"/>
  <c r="AH8" i="7"/>
  <c r="AH6" i="7"/>
  <c r="AH7" i="7"/>
  <c r="AH52" i="7"/>
  <c r="AH57" i="7"/>
  <c r="AH20" i="7"/>
  <c r="AH9" i="7"/>
  <c r="AH24" i="7"/>
  <c r="AH14" i="7"/>
  <c r="AH18" i="7"/>
  <c r="AH23" i="7"/>
  <c r="AH11" i="7"/>
  <c r="AH25" i="7"/>
  <c r="AG11" i="11" s="1"/>
  <c r="AH17" i="7"/>
  <c r="AH13" i="7"/>
  <c r="AH60" i="7"/>
  <c r="AH26" i="7"/>
  <c r="AH21" i="7"/>
  <c r="AH16" i="7"/>
  <c r="AH41" i="7"/>
  <c r="AH27" i="7"/>
  <c r="AB14" i="10"/>
  <c r="AB20" i="10" s="1"/>
  <c r="AF12" i="11"/>
  <c r="AF6" i="11"/>
  <c r="AF9" i="11"/>
  <c r="AF8" i="11"/>
  <c r="AG31" i="7"/>
  <c r="AI4" i="7"/>
  <c r="AG39" i="11" l="1"/>
  <c r="AG44" i="11"/>
  <c r="AF45" i="11"/>
  <c r="AH99" i="7"/>
  <c r="AG38" i="11"/>
  <c r="AG42" i="11"/>
  <c r="AF58" i="11"/>
  <c r="AG40" i="11"/>
  <c r="AI98" i="7"/>
  <c r="AH37" i="11" s="1"/>
  <c r="AI90" i="7"/>
  <c r="AI79" i="7"/>
  <c r="AI80" i="7"/>
  <c r="AI96" i="7"/>
  <c r="AI91" i="7"/>
  <c r="AI84" i="7"/>
  <c r="AI74" i="7"/>
  <c r="AI86" i="7"/>
  <c r="AI97" i="7"/>
  <c r="AI87" i="7"/>
  <c r="AI82" i="7"/>
  <c r="AI92" i="7"/>
  <c r="AI94" i="7"/>
  <c r="AI76" i="7"/>
  <c r="AI95" i="7"/>
  <c r="AI93" i="7"/>
  <c r="AH43" i="11" s="1"/>
  <c r="AI77" i="7"/>
  <c r="AI81" i="7"/>
  <c r="AI73" i="7"/>
  <c r="AI88" i="7"/>
  <c r="AI78" i="7"/>
  <c r="AI83" i="7"/>
  <c r="AI75" i="7"/>
  <c r="AI89" i="7"/>
  <c r="AI85" i="7"/>
  <c r="AG41" i="11"/>
  <c r="AF55" i="11"/>
  <c r="AF60" i="11"/>
  <c r="AF57" i="11"/>
  <c r="AF54" i="11"/>
  <c r="AE61" i="11"/>
  <c r="AD5" i="10" s="1"/>
  <c r="AG53" i="11"/>
  <c r="AG10" i="11"/>
  <c r="AF56" i="11"/>
  <c r="AF29" i="11"/>
  <c r="AG28" i="11"/>
  <c r="AG59" i="11"/>
  <c r="AG24" i="11"/>
  <c r="AG26" i="11"/>
  <c r="AG23" i="11"/>
  <c r="AG22" i="11"/>
  <c r="AG7" i="11"/>
  <c r="AG25" i="11"/>
  <c r="AF13" i="11"/>
  <c r="AH65" i="7"/>
  <c r="AI55" i="7"/>
  <c r="AI45" i="7"/>
  <c r="AI22" i="7"/>
  <c r="AI44" i="7"/>
  <c r="AI30" i="7"/>
  <c r="AH5" i="11" s="1"/>
  <c r="AI12" i="7"/>
  <c r="AI64" i="7"/>
  <c r="AH21" i="11" s="1"/>
  <c r="AI48" i="7"/>
  <c r="AI10" i="7"/>
  <c r="AI46" i="7"/>
  <c r="AI56" i="7"/>
  <c r="AI58" i="7"/>
  <c r="AI5" i="7"/>
  <c r="AI39" i="7"/>
  <c r="AI54" i="7"/>
  <c r="AI63" i="7"/>
  <c r="AI61" i="7"/>
  <c r="AI16" i="7"/>
  <c r="AI52" i="7"/>
  <c r="AI57" i="7"/>
  <c r="AI19" i="7"/>
  <c r="AI47" i="7"/>
  <c r="AI50" i="7"/>
  <c r="AI42" i="7"/>
  <c r="AI43" i="7"/>
  <c r="AI53" i="7"/>
  <c r="AI51" i="7"/>
  <c r="AI60" i="7"/>
  <c r="AI41" i="7"/>
  <c r="AI40" i="7"/>
  <c r="AI9" i="7"/>
  <c r="AI29" i="7"/>
  <c r="AI6" i="7"/>
  <c r="AI27" i="7"/>
  <c r="AI23" i="7"/>
  <c r="AI49" i="7"/>
  <c r="AI59" i="7"/>
  <c r="AH27" i="11" s="1"/>
  <c r="AI21" i="7"/>
  <c r="AI25" i="7"/>
  <c r="AH11" i="11" s="1"/>
  <c r="AI7" i="7"/>
  <c r="AI14" i="7"/>
  <c r="AI18" i="7"/>
  <c r="AI26" i="7"/>
  <c r="AI15" i="7"/>
  <c r="AI28" i="7"/>
  <c r="AI24" i="7"/>
  <c r="AI8" i="7"/>
  <c r="AI17" i="7"/>
  <c r="AI11" i="7"/>
  <c r="AI62" i="7"/>
  <c r="AI13" i="7"/>
  <c r="AI20" i="7"/>
  <c r="AC14" i="10"/>
  <c r="AC20" i="10" s="1"/>
  <c r="AG8" i="11"/>
  <c r="AG9" i="11"/>
  <c r="AG12" i="11"/>
  <c r="AG6" i="11"/>
  <c r="AJ4" i="7"/>
  <c r="AH31" i="7"/>
  <c r="AH42" i="11" l="1"/>
  <c r="AH44" i="11"/>
  <c r="AG45" i="11"/>
  <c r="AH41" i="11"/>
  <c r="AH38" i="11"/>
  <c r="AI99" i="7"/>
  <c r="AH40" i="11"/>
  <c r="AJ79" i="7"/>
  <c r="AJ98" i="7"/>
  <c r="AI37" i="11" s="1"/>
  <c r="AJ92" i="7"/>
  <c r="AJ94" i="7"/>
  <c r="AJ85" i="7"/>
  <c r="AJ95" i="7"/>
  <c r="AJ86" i="7"/>
  <c r="AJ91" i="7"/>
  <c r="AJ83" i="7"/>
  <c r="AJ89" i="7"/>
  <c r="AJ84" i="7"/>
  <c r="AJ74" i="7"/>
  <c r="AJ93" i="7"/>
  <c r="AI43" i="11" s="1"/>
  <c r="AJ78" i="7"/>
  <c r="AJ96" i="7"/>
  <c r="AJ82" i="7"/>
  <c r="AJ76" i="7"/>
  <c r="AJ73" i="7"/>
  <c r="AJ77" i="7"/>
  <c r="AJ75" i="7"/>
  <c r="AJ90" i="7"/>
  <c r="AJ88" i="7"/>
  <c r="AJ81" i="7"/>
  <c r="AJ97" i="7"/>
  <c r="AJ80" i="7"/>
  <c r="AJ87" i="7"/>
  <c r="AH39" i="11"/>
  <c r="AG56" i="11"/>
  <c r="AF61" i="11"/>
  <c r="AE5" i="10" s="1"/>
  <c r="AG60" i="11"/>
  <c r="AG54" i="11"/>
  <c r="AG58" i="11"/>
  <c r="AG29" i="11"/>
  <c r="AH59" i="11"/>
  <c r="AH26" i="11"/>
  <c r="AH24" i="11"/>
  <c r="AH23" i="11"/>
  <c r="AH53" i="11"/>
  <c r="AG55" i="11"/>
  <c r="AH28" i="11"/>
  <c r="AH10" i="11"/>
  <c r="AH22" i="11"/>
  <c r="AG57" i="11"/>
  <c r="AH25" i="11"/>
  <c r="AH7" i="11"/>
  <c r="AG13" i="11"/>
  <c r="AI65" i="7"/>
  <c r="AJ64" i="7"/>
  <c r="AI21" i="11" s="1"/>
  <c r="AJ45" i="7"/>
  <c r="AJ56" i="7"/>
  <c r="AJ58" i="7"/>
  <c r="AJ10" i="7"/>
  <c r="AJ46" i="7"/>
  <c r="AJ48" i="7"/>
  <c r="AJ55" i="7"/>
  <c r="AJ44" i="7"/>
  <c r="AJ30" i="7"/>
  <c r="AI5" i="11" s="1"/>
  <c r="AJ22" i="7"/>
  <c r="AJ12" i="7"/>
  <c r="AJ63" i="7"/>
  <c r="AJ20" i="7"/>
  <c r="AJ5" i="7"/>
  <c r="AJ39" i="7"/>
  <c r="AJ51" i="7"/>
  <c r="AJ49" i="7"/>
  <c r="AJ62" i="7"/>
  <c r="AJ53" i="7"/>
  <c r="AJ47" i="7"/>
  <c r="AJ59" i="7"/>
  <c r="AI27" i="11" s="1"/>
  <c r="AJ52" i="7"/>
  <c r="AJ60" i="7"/>
  <c r="AJ19" i="7"/>
  <c r="AJ43" i="7"/>
  <c r="AJ57" i="7"/>
  <c r="AJ61" i="7"/>
  <c r="AJ54" i="7"/>
  <c r="AJ50" i="7"/>
  <c r="AJ42" i="7"/>
  <c r="AJ41" i="7"/>
  <c r="AJ40" i="7"/>
  <c r="AJ17" i="7"/>
  <c r="AJ11" i="7"/>
  <c r="AJ23" i="7"/>
  <c r="AJ13" i="7"/>
  <c r="AJ9" i="7"/>
  <c r="AJ14" i="7"/>
  <c r="AJ18" i="7"/>
  <c r="AJ21" i="7"/>
  <c r="AJ25" i="7"/>
  <c r="AI11" i="11" s="1"/>
  <c r="AJ16" i="7"/>
  <c r="AJ15" i="7"/>
  <c r="AJ7" i="7"/>
  <c r="AJ29" i="7"/>
  <c r="AJ8" i="7"/>
  <c r="AJ26" i="7"/>
  <c r="AJ6" i="7"/>
  <c r="AJ24" i="7"/>
  <c r="AJ27" i="7"/>
  <c r="AJ28" i="7"/>
  <c r="AD14" i="10"/>
  <c r="AD20" i="10" s="1"/>
  <c r="AH6" i="11"/>
  <c r="AH8" i="11"/>
  <c r="AH12" i="11"/>
  <c r="AH9" i="11"/>
  <c r="AI31" i="7"/>
  <c r="AI42" i="11" l="1"/>
  <c r="AI39" i="11"/>
  <c r="AI40" i="11"/>
  <c r="AH45" i="11"/>
  <c r="AI38" i="11"/>
  <c r="AJ99" i="7"/>
  <c r="AI41" i="11"/>
  <c r="AI44" i="11"/>
  <c r="AH54" i="11"/>
  <c r="AG61" i="11"/>
  <c r="AF5" i="10" s="1"/>
  <c r="AH56" i="11"/>
  <c r="AH55" i="11"/>
  <c r="AI59" i="11"/>
  <c r="AH60" i="11"/>
  <c r="AI53" i="11"/>
  <c r="AH58" i="11"/>
  <c r="AI24" i="11"/>
  <c r="AI7" i="11"/>
  <c r="AI28" i="11"/>
  <c r="AH29" i="11"/>
  <c r="AI23" i="11"/>
  <c r="AI25" i="11"/>
  <c r="AI22" i="11"/>
  <c r="AI26" i="11"/>
  <c r="AI10" i="11"/>
  <c r="AH57" i="11"/>
  <c r="AH13" i="11"/>
  <c r="AJ65" i="7"/>
  <c r="AE14" i="10"/>
  <c r="AE20" i="10" s="1"/>
  <c r="AI8" i="11"/>
  <c r="AI9" i="11"/>
  <c r="AI12" i="11"/>
  <c r="AI6" i="11"/>
  <c r="AJ31" i="7"/>
  <c r="AI45" i="11" l="1"/>
  <c r="AI54" i="11"/>
  <c r="AI56" i="11"/>
  <c r="AH61" i="11"/>
  <c r="AG5" i="10" s="1"/>
  <c r="AI60" i="11"/>
  <c r="AI57" i="11"/>
  <c r="AI29" i="11"/>
  <c r="AI58" i="11"/>
  <c r="AI55" i="11"/>
  <c r="AI13" i="11"/>
  <c r="AF14" i="10"/>
  <c r="AF20" i="10" s="1"/>
  <c r="AI61" i="11" l="1"/>
  <c r="AH5" i="10" s="1"/>
  <c r="V6" i="10"/>
  <c r="V8" i="10"/>
  <c r="AB6" i="10"/>
  <c r="AB8" i="10"/>
  <c r="G6" i="10"/>
  <c r="G8" i="10"/>
  <c r="I6" i="10"/>
  <c r="I8" i="10"/>
  <c r="O8" i="10"/>
  <c r="U8" i="10"/>
  <c r="AC6" i="10"/>
  <c r="AC8" i="10"/>
  <c r="P8" i="10"/>
  <c r="K8" i="10"/>
  <c r="AA8" i="10"/>
  <c r="S8" i="10"/>
  <c r="AE6" i="10"/>
  <c r="AE8" i="10"/>
  <c r="H8" i="10"/>
  <c r="Q6" i="10"/>
  <c r="Q8" i="10"/>
  <c r="Z8" i="10"/>
  <c r="T8" i="10"/>
  <c r="F8" i="10"/>
  <c r="C6" i="10"/>
  <c r="C8" i="10"/>
  <c r="W8" i="10"/>
  <c r="R6" i="10"/>
  <c r="R8" i="10"/>
  <c r="Y6" i="10"/>
  <c r="Y8" i="10"/>
  <c r="M8" i="10"/>
  <c r="J6" i="10"/>
  <c r="J8" i="10"/>
  <c r="AD6" i="10"/>
  <c r="AD8" i="10"/>
  <c r="D8" i="10"/>
  <c r="X6" i="10"/>
  <c r="X8" i="10"/>
  <c r="L8" i="10"/>
  <c r="E8" i="10"/>
  <c r="N6" i="10"/>
  <c r="N8" i="10"/>
  <c r="AF8" i="10"/>
  <c r="AF9" i="10" s="1"/>
  <c r="AG14" i="10"/>
  <c r="AG20" i="10" s="1"/>
  <c r="B6" i="10"/>
  <c r="L6" i="10"/>
  <c r="K6" i="10"/>
  <c r="H6" i="10"/>
  <c r="AA6" i="10"/>
  <c r="Z6" i="10"/>
  <c r="P6" i="10"/>
  <c r="E6" i="10"/>
  <c r="S6" i="10"/>
  <c r="W6" i="10"/>
  <c r="F6" i="10"/>
  <c r="M6" i="10"/>
  <c r="O6" i="10"/>
  <c r="U6" i="10"/>
  <c r="D6" i="10"/>
  <c r="T6" i="10"/>
  <c r="AF6" i="10"/>
  <c r="AG6" i="10"/>
  <c r="AH6" i="10" l="1"/>
  <c r="AH14" i="10"/>
  <c r="AH20" i="10" s="1"/>
  <c r="W15" i="10"/>
  <c r="L15" i="10"/>
  <c r="I15" i="10"/>
  <c r="AF15" i="10"/>
  <c r="AF21" i="10" s="1"/>
  <c r="S15" i="10"/>
  <c r="X15" i="10"/>
  <c r="Y15" i="10"/>
  <c r="G15" i="10"/>
  <c r="P15" i="10"/>
  <c r="R15" i="10"/>
  <c r="Q15" i="10"/>
  <c r="U15" i="10"/>
  <c r="Z15" i="10"/>
  <c r="AD15" i="10"/>
  <c r="AC15" i="10"/>
  <c r="AB15" i="10"/>
  <c r="F15" i="10"/>
  <c r="K15" i="10"/>
  <c r="AG15" i="10"/>
  <c r="AG21" i="10" s="1"/>
  <c r="T15" i="10"/>
  <c r="E15" i="10"/>
  <c r="O15" i="10"/>
  <c r="AA15" i="10"/>
  <c r="N15" i="10"/>
  <c r="M15" i="10"/>
  <c r="H15" i="10"/>
  <c r="J15" i="10"/>
  <c r="C15" i="10"/>
  <c r="AE15" i="10"/>
  <c r="V15" i="10"/>
  <c r="E9" i="10"/>
  <c r="D9" i="10"/>
  <c r="M9" i="10"/>
  <c r="W9" i="10"/>
  <c r="K9" i="10"/>
  <c r="AE9" i="10"/>
  <c r="O9" i="10"/>
  <c r="AD9" i="10"/>
  <c r="L9" i="10"/>
  <c r="C9" i="10"/>
  <c r="AB9" i="10"/>
  <c r="Q9" i="10"/>
  <c r="S9" i="10"/>
  <c r="AC9" i="10"/>
  <c r="I9" i="10"/>
  <c r="N9" i="10"/>
  <c r="X9" i="10"/>
  <c r="J9" i="10"/>
  <c r="R9" i="10"/>
  <c r="F9" i="10"/>
  <c r="V9" i="10"/>
  <c r="Y9" i="10"/>
  <c r="AA9" i="10"/>
  <c r="Z9" i="10"/>
  <c r="P9" i="10"/>
  <c r="T9" i="10"/>
  <c r="H9" i="10"/>
  <c r="U9" i="10"/>
  <c r="G9" i="10"/>
  <c r="B15" i="10"/>
  <c r="B21" i="10" s="1"/>
  <c r="D15" i="10"/>
  <c r="N21" i="10" l="1"/>
  <c r="AH15" i="10"/>
  <c r="AH21" i="10" s="1"/>
  <c r="AE21" i="10"/>
  <c r="S21" i="10"/>
  <c r="H21" i="10"/>
  <c r="R21" i="10"/>
  <c r="D21" i="10"/>
  <c r="E21" i="10"/>
  <c r="Z21" i="10"/>
  <c r="G21" i="10"/>
  <c r="K21" i="10"/>
  <c r="L21" i="10"/>
  <c r="P21" i="10"/>
  <c r="M21" i="10"/>
  <c r="F21" i="10"/>
  <c r="W21" i="10"/>
  <c r="AB21" i="10"/>
  <c r="AA21" i="10"/>
  <c r="AC21" i="10"/>
  <c r="Y21" i="10"/>
  <c r="V21" i="10"/>
  <c r="O21" i="10"/>
  <c r="AD21" i="10"/>
  <c r="X21" i="10"/>
  <c r="C21" i="10"/>
  <c r="T21" i="10"/>
  <c r="U21" i="10"/>
  <c r="J21" i="10"/>
  <c r="Q21" i="10"/>
  <c r="I21" i="10"/>
</calcChain>
</file>

<file path=xl/sharedStrings.xml><?xml version="1.0" encoding="utf-8"?>
<sst xmlns="http://schemas.openxmlformats.org/spreadsheetml/2006/main" count="527" uniqueCount="284">
  <si>
    <t>WACC nominal</t>
  </si>
  <si>
    <t>Inflation</t>
  </si>
  <si>
    <t>WACC réel</t>
  </si>
  <si>
    <t xml:space="preserve">Paramètres financiers </t>
  </si>
  <si>
    <t>Paramètres d'amortissement</t>
  </si>
  <si>
    <t>Câbles aériens</t>
  </si>
  <si>
    <t>Câbles souterrains</t>
  </si>
  <si>
    <t>GC reconstruit aérien</t>
  </si>
  <si>
    <t>GC reconstruit souterrain</t>
  </si>
  <si>
    <t>Vertical PB</t>
  </si>
  <si>
    <t>Vertical câbles</t>
  </si>
  <si>
    <t>PM int</t>
  </si>
  <si>
    <t>PM ext</t>
  </si>
  <si>
    <t>NRO</t>
  </si>
  <si>
    <t>Autres</t>
  </si>
  <si>
    <t>Durée d'amortissement</t>
  </si>
  <si>
    <t>Progrès technique (g)</t>
  </si>
  <si>
    <t>Taux composite (h)</t>
  </si>
  <si>
    <t>(ans)</t>
  </si>
  <si>
    <t>Description</t>
  </si>
  <si>
    <t>euros/m</t>
  </si>
  <si>
    <t>euros/logement</t>
  </si>
  <si>
    <t>euros/PBO</t>
  </si>
  <si>
    <t>Reconstruction de poteaux</t>
  </si>
  <si>
    <t>euros/PM</t>
  </si>
  <si>
    <t>Coût tiroir optique 4U</t>
  </si>
  <si>
    <t>euros/tiroir</t>
  </si>
  <si>
    <t>Coût RTO 40U</t>
  </si>
  <si>
    <t>euros/RTO</t>
  </si>
  <si>
    <t>Zone</t>
  </si>
  <si>
    <t>Nb lignes</t>
  </si>
  <si>
    <t>Nb de lignes ext</t>
  </si>
  <si>
    <t>ZMD_AMII</t>
  </si>
  <si>
    <t>ZTD</t>
  </si>
  <si>
    <t>ZMD_RIP</t>
  </si>
  <si>
    <t>Coûts PM int</t>
  </si>
  <si>
    <t>Coûts PM ext</t>
  </si>
  <si>
    <t>Coûts NRO</t>
  </si>
  <si>
    <t>Coûts PBO aérien</t>
  </si>
  <si>
    <t>Coûts PBO souterrain</t>
  </si>
  <si>
    <t>PBO aérien</t>
  </si>
  <si>
    <t>PBO souterrain</t>
  </si>
  <si>
    <t>Coûts totaux</t>
  </si>
  <si>
    <t>Coûts annualisés unitaires</t>
  </si>
  <si>
    <t>Total</t>
  </si>
  <si>
    <t>€/h</t>
  </si>
  <si>
    <t>%</t>
  </si>
  <si>
    <t>Taux de fautes par ligne</t>
  </si>
  <si>
    <t>%/ligne</t>
  </si>
  <si>
    <t>Temps d'intervention par faute</t>
  </si>
  <si>
    <t>h/interv.</t>
  </si>
  <si>
    <t>Paramètres OPEX</t>
  </si>
  <si>
    <t>€/m²/an</t>
  </si>
  <si>
    <t>Mark-ups coûts communs</t>
  </si>
  <si>
    <t>CAPEX - euros courants</t>
  </si>
  <si>
    <t>Total unitaire - euros courants</t>
  </si>
  <si>
    <t>OPEX - euros courants</t>
  </si>
  <si>
    <t>Transport - F_A_24</t>
  </si>
  <si>
    <t>Transport - F_A_48</t>
  </si>
  <si>
    <t>Transport - F_A_72</t>
  </si>
  <si>
    <t>Transport - F_A_96</t>
  </si>
  <si>
    <t>Transport - F_A_144</t>
  </si>
  <si>
    <t>Transport - F_A_288</t>
  </si>
  <si>
    <t>Transport - F_S_24</t>
  </si>
  <si>
    <t>Transport - F_S_48</t>
  </si>
  <si>
    <t>Transport - F_S_72</t>
  </si>
  <si>
    <t>Transport - F_S_96</t>
  </si>
  <si>
    <t>Transport - F_S_144</t>
  </si>
  <si>
    <t>Transport - F_S_288</t>
  </si>
  <si>
    <t>Transport - F_S_576</t>
  </si>
  <si>
    <t>Transport - F_S_720</t>
  </si>
  <si>
    <t>Transport - B_A_24</t>
  </si>
  <si>
    <t>Transport - B_A_48</t>
  </si>
  <si>
    <t>Transport - B_A_72</t>
  </si>
  <si>
    <t>Transport - B_A_96</t>
  </si>
  <si>
    <t>Transport - B_A_144</t>
  </si>
  <si>
    <t>Transport - B_A_288</t>
  </si>
  <si>
    <t>Transport - B_S_24</t>
  </si>
  <si>
    <t>Transport - B_S_48</t>
  </si>
  <si>
    <t>Transport - B_S_72</t>
  </si>
  <si>
    <t>Transport - B_S_96</t>
  </si>
  <si>
    <t>Transport - B_S_144</t>
  </si>
  <si>
    <t>Transport - B_S_288</t>
  </si>
  <si>
    <t>Transport - B_S_576</t>
  </si>
  <si>
    <t>Transport - B_S_720</t>
  </si>
  <si>
    <t>Distribution - F_A_24</t>
  </si>
  <si>
    <t>Distribution - F_A_48</t>
  </si>
  <si>
    <t>Distribution - F_A_72</t>
  </si>
  <si>
    <t>Distribution - F_A_96</t>
  </si>
  <si>
    <t>Distribution - F_A_144</t>
  </si>
  <si>
    <t>Distribution - F_A_288</t>
  </si>
  <si>
    <t>Distribution - F_S_24</t>
  </si>
  <si>
    <t>Distribution - F_S_48</t>
  </si>
  <si>
    <t>Distribution - F_S_72</t>
  </si>
  <si>
    <t>Distribution - F_S_96</t>
  </si>
  <si>
    <t>Distribution - F_S_144</t>
  </si>
  <si>
    <t>Distribution - F_S_288</t>
  </si>
  <si>
    <t>Distribution - F_S_576</t>
  </si>
  <si>
    <t>Distribution - F_S_720</t>
  </si>
  <si>
    <t>Distribution - B_A_24</t>
  </si>
  <si>
    <t>Distribution - B_A_48</t>
  </si>
  <si>
    <t>Distribution - B_A_72</t>
  </si>
  <si>
    <t>Distribution - B_A_96</t>
  </si>
  <si>
    <t>Distribution - B_A_144</t>
  </si>
  <si>
    <t>Distribution - B_A_288</t>
  </si>
  <si>
    <t>Distribution - B_S_24</t>
  </si>
  <si>
    <t>Distribution - B_S_48</t>
  </si>
  <si>
    <t>Distribution - B_S_72</t>
  </si>
  <si>
    <t>Distribution - B_S_96</t>
  </si>
  <si>
    <t>Distribution - B_S_144</t>
  </si>
  <si>
    <t>Distribution - B_S_288</t>
  </si>
  <si>
    <t>Distribution - B_S_576</t>
  </si>
  <si>
    <t>Distribution - B_S_720</t>
  </si>
  <si>
    <t>CAPEX - euros 2018</t>
  </si>
  <si>
    <t>OPEX - euros 2018</t>
  </si>
  <si>
    <t>Transport</t>
  </si>
  <si>
    <t>Distribution</t>
  </si>
  <si>
    <t>Coûts PM</t>
  </si>
  <si>
    <t xml:space="preserve">Transport </t>
  </si>
  <si>
    <t>Coûts PBO</t>
  </si>
  <si>
    <t>Nb de lignes int</t>
  </si>
  <si>
    <t>Transport - Epissures aeriennes</t>
  </si>
  <si>
    <t>Transport - Epissures souterraines</t>
  </si>
  <si>
    <t>Armoires de rue 450</t>
  </si>
  <si>
    <t>Armoires de rue 150</t>
  </si>
  <si>
    <t>Armoires interieures</t>
  </si>
  <si>
    <t>Distribution - Epissures aeriennes</t>
  </si>
  <si>
    <t>Distribution - Epissures souterraines</t>
  </si>
  <si>
    <t>PBO aeriens</t>
  </si>
  <si>
    <t>PBO souterrains</t>
  </si>
  <si>
    <t>PBO int</t>
  </si>
  <si>
    <t>Coûts PB int</t>
  </si>
  <si>
    <t>T - Coûts câbles aériens</t>
  </si>
  <si>
    <t>T - Coûts câbles souterrains</t>
  </si>
  <si>
    <t>D - Coûts câbles aériens</t>
  </si>
  <si>
    <t>D - Coûts câbles souterrains</t>
  </si>
  <si>
    <t>D - Coûts Vertical câbles</t>
  </si>
  <si>
    <t>Vertical - adduction immeubles</t>
  </si>
  <si>
    <t>Vertical - cablage logements</t>
  </si>
  <si>
    <t>NRO - Tiroirs optiques</t>
  </si>
  <si>
    <t>NRO - tiroirs optiques</t>
  </si>
  <si>
    <t>Transport - longueur GC reconstruit aerien</t>
  </si>
  <si>
    <t>Distribution - longueur GC reconstruit aerien</t>
  </si>
  <si>
    <t>Total unitaire - euros 2018</t>
  </si>
  <si>
    <t>euros 2018</t>
  </si>
  <si>
    <t>Supervision des opérations de maintenance</t>
  </si>
  <si>
    <t>ETP consacrés à la conception du réseau</t>
  </si>
  <si>
    <t>Coût horaire du travail technicien</t>
  </si>
  <si>
    <t>Heures travaillées par an</t>
  </si>
  <si>
    <t>Mark-up "coûts joints"</t>
  </si>
  <si>
    <t>Total unitaire</t>
  </si>
  <si>
    <t>Couts totaux IT</t>
  </si>
  <si>
    <t>Coût unitaire commercialisation</t>
  </si>
  <si>
    <t>ETP supervision des opérations de maintenance</t>
  </si>
  <si>
    <t>€/an</t>
  </si>
  <si>
    <t>Réalisation PM100 (max 120 accès par armoire)</t>
  </si>
  <si>
    <t>Réalisation PM300 (max 400 accès par armoire)</t>
  </si>
  <si>
    <t>Epissures du déploiement horizontal</t>
  </si>
  <si>
    <t>Indice des prix base 1 en 2018</t>
  </si>
  <si>
    <t>Transport - longueur GC Orange aerien</t>
  </si>
  <si>
    <t>Transport - longueur GC Orange souterrain</t>
  </si>
  <si>
    <t>Distribution - longueur GC Orange aerien</t>
  </si>
  <si>
    <t>Distribution - longueur GC Orange souterrain</t>
  </si>
  <si>
    <t>Coûts communs - euros 2018</t>
  </si>
  <si>
    <t>Coûts communs - euros courants</t>
  </si>
  <si>
    <t>€/ligne/mois</t>
  </si>
  <si>
    <t>Reconstruction en conduite - remplacement conduite</t>
  </si>
  <si>
    <t>Transport - longueur GC reconstruit conduite remplacement pleine terre</t>
  </si>
  <si>
    <t>Transport - longueur GC reconstruit conduite remplacement conduite</t>
  </si>
  <si>
    <t>Distribution - longueur GC reconstruit conduite remplacement conduite</t>
  </si>
  <si>
    <t>Distribution - longueur GC reconstruit conduite remplacement pleine terre</t>
  </si>
  <si>
    <t>T - Coûts GC aérien (reconstruit)</t>
  </si>
  <si>
    <t>T - Coûts GC aérien (études accès)</t>
  </si>
  <si>
    <t>T - Coûts GC souterrain (reconstruit)</t>
  </si>
  <si>
    <t>T - Coûts GC souterrain (études accès)</t>
  </si>
  <si>
    <t>D - Coûts GC aérien (reconstruit)</t>
  </si>
  <si>
    <t>D - Coûts GC aérien (études accès)</t>
  </si>
  <si>
    <t>D - Coûts GC souterrain (reconstruit)</t>
  </si>
  <si>
    <t>D - Coûts GC souterrain (études accès)</t>
  </si>
  <si>
    <t>&gt; dont GC reconstruit</t>
  </si>
  <si>
    <t>&gt; dont vertical</t>
  </si>
  <si>
    <t>France entière</t>
  </si>
  <si>
    <t>NRO - RTO</t>
  </si>
  <si>
    <t>Valeur (euros 2018)</t>
  </si>
  <si>
    <t xml:space="preserve">Unité </t>
  </si>
  <si>
    <t>Reconstruction en conduite - remplacement pleine terre</t>
  </si>
  <si>
    <t>Ensemble des études par poteaux (accès GC Orange)</t>
  </si>
  <si>
    <t>Ensemble des études par fourreaux (accès GC Orange)</t>
  </si>
  <si>
    <t>NRO - nb</t>
  </si>
  <si>
    <t>NRO - surface</t>
  </si>
  <si>
    <t>SAV</t>
  </si>
  <si>
    <t>GC Orange</t>
  </si>
  <si>
    <t>Bâtiments des NRO</t>
  </si>
  <si>
    <t>Indirects du réseau</t>
  </si>
  <si>
    <t>Système d'information</t>
  </si>
  <si>
    <t>Conception et planfication du réseau</t>
  </si>
  <si>
    <t>Commercialisation de gros</t>
  </si>
  <si>
    <t>Total OPEX  hors GC Orange</t>
  </si>
  <si>
    <t>CVAE - euros courants</t>
  </si>
  <si>
    <t>CVAE - euros 2018</t>
  </si>
  <si>
    <t>Coût surfacique NRO</t>
  </si>
  <si>
    <t>pose</t>
  </si>
  <si>
    <t>fourniture (en transport)</t>
  </si>
  <si>
    <t>fourniture (en distribution)</t>
  </si>
  <si>
    <t>Point de mutualisation modulaire en immeubles</t>
  </si>
  <si>
    <t>Câblage des immeubles collectifs (au-delà du 8e logement)</t>
  </si>
  <si>
    <t>euros/immeuble</t>
  </si>
  <si>
    <t>euros/24 fibres</t>
  </si>
  <si>
    <t>Transport - F_A_6</t>
  </si>
  <si>
    <t>Transport - F_A_12</t>
  </si>
  <si>
    <t>Transport - F_S_6</t>
  </si>
  <si>
    <t>Transport - F_S_12</t>
  </si>
  <si>
    <t>Transport - B_A_6</t>
  </si>
  <si>
    <t>Transport - B_A_12</t>
  </si>
  <si>
    <t>Transport - B_S_6</t>
  </si>
  <si>
    <t>Transport - B_S_12</t>
  </si>
  <si>
    <t>Distribution - F_A_6</t>
  </si>
  <si>
    <t>Distribution - F_A_12</t>
  </si>
  <si>
    <t>Distribution - F_S_6</t>
  </si>
  <si>
    <t>Distribution - F_S_12</t>
  </si>
  <si>
    <t>Distribution - B_A_6</t>
  </si>
  <si>
    <t>Distribution - B_A_12</t>
  </si>
  <si>
    <t>Distribution - B_S_6</t>
  </si>
  <si>
    <t>Distribution - B_S_12</t>
  </si>
  <si>
    <t>coût du batiment</t>
  </si>
  <si>
    <t>coût du terrain</t>
  </si>
  <si>
    <t>Ratio coûts du travail ingénieur/technicien</t>
  </si>
  <si>
    <t>Epissures aériennes</t>
  </si>
  <si>
    <t>Epissures souterraines</t>
  </si>
  <si>
    <t>Coût horaire chargé du travail technicien</t>
  </si>
  <si>
    <t>Boîtiers aériens</t>
  </si>
  <si>
    <t>Boîtiers souterrains</t>
  </si>
  <si>
    <t>D - Coûts épissures souterraines</t>
  </si>
  <si>
    <t>D - Coûts épissures aériennes</t>
  </si>
  <si>
    <t>D - Coûts boîtiers souterrains</t>
  </si>
  <si>
    <t>D - Coûts boîtiers aériens</t>
  </si>
  <si>
    <t>Câble souterrain de 6 fibres</t>
  </si>
  <si>
    <t>Câble souterrain de 12 fibres</t>
  </si>
  <si>
    <t>Câble souterrain de 24 fibres</t>
  </si>
  <si>
    <t>Câble souterrain de 48 fibres</t>
  </si>
  <si>
    <t>Câble souterrain de 72 fibres</t>
  </si>
  <si>
    <t>Câble souterrain de 96 fibres</t>
  </si>
  <si>
    <t>Câble souterrain de 144 fibres</t>
  </si>
  <si>
    <t>Câble souterrain de 288 fibres</t>
  </si>
  <si>
    <t>Câble souterrain de 576 fibres</t>
  </si>
  <si>
    <t>Câble souterrain de 720 fibres</t>
  </si>
  <si>
    <t>Boîtier souterrain de 6 fibres</t>
  </si>
  <si>
    <t>Boîtier souterrain de 12 fibres</t>
  </si>
  <si>
    <t>Boîtier souterrain de 24 fibres</t>
  </si>
  <si>
    <t>Boîtier souterrain de 48 fibres</t>
  </si>
  <si>
    <t>Boîtier souterrain de 72 fibres</t>
  </si>
  <si>
    <t>Boîtier souterrain de 96 fibres</t>
  </si>
  <si>
    <t>Boîtier souterrain de 144 fibres</t>
  </si>
  <si>
    <t>Boîtier souterrain de 288 fibres</t>
  </si>
  <si>
    <t>Boîtier souterrain de 576 fibres</t>
  </si>
  <si>
    <t>Boîtier souterrain de 720 fibres</t>
  </si>
  <si>
    <t>Boîtier aérien de 6 fibres</t>
  </si>
  <si>
    <t>Boîtier aérien de 12 fibres</t>
  </si>
  <si>
    <t>Boîtier aérien de 24 fibres</t>
  </si>
  <si>
    <t>Boîtier aérien de 48 fibres</t>
  </si>
  <si>
    <t>Boîtier aérien de 72 fibres</t>
  </si>
  <si>
    <t>Boîtier aérien de 96 fibres</t>
  </si>
  <si>
    <t>Boîtier aérien de 144 fibres</t>
  </si>
  <si>
    <t>Boîtier aérien de 288 fibres</t>
  </si>
  <si>
    <t>Câble aérien de 6 fibres</t>
  </si>
  <si>
    <t>Câble aérien de 12 fibres</t>
  </si>
  <si>
    <t>Câble aérien de 24 fibres</t>
  </si>
  <si>
    <t>Câble aérien de 48 fibres</t>
  </si>
  <si>
    <t>Câble aérien de 72 fibres</t>
  </si>
  <si>
    <t>Câble aérien de 96 fibres</t>
  </si>
  <si>
    <t>Câble aérien de 144 fibres</t>
  </si>
  <si>
    <t>Câble aérien de 288 fibres</t>
  </si>
  <si>
    <t>Point de branchement optique de 6 fibres extérieur</t>
  </si>
  <si>
    <t>Montant forfaitaire câblage des immeubles collectifs (&lt; 8 logements)</t>
  </si>
  <si>
    <t>euros/boïtier</t>
  </si>
  <si>
    <t>euros/épissure</t>
  </si>
  <si>
    <t>T - Coûts épissures aériennes</t>
  </si>
  <si>
    <t>T - Coûts épissures souterraines</t>
  </si>
  <si>
    <t>T - Coûts boîtiers souterrains</t>
  </si>
  <si>
    <t>T - Coûts boîtiers aériens</t>
  </si>
  <si>
    <t>NRO, PM, PBO</t>
  </si>
  <si>
    <t>GC Orange - euros 2018</t>
  </si>
  <si>
    <t>GC Orange - euros courants</t>
  </si>
  <si>
    <t>Copier en A3 la sortie du modèle "UONatCoûts*.csv", en-têtes compris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</si>
</sst>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\ &quot;€&quot;_-;\-* #,##0\ &quot;€&quot;_-;_-* &quot;-&quot;??\ &quot;€&quot;_-;_-@_-"/>
    <numFmt numFmtId="166" formatCode="_-* #,##0.0\ _€_-;\-* #,##0.0\ _€_-;_-* &quot;-&quot;??\ _€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FF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rgb="FFFFC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4">
    <xf numFmtId="0" fontId="0" fillId="0" borderId="0" xfId="0"/>
    <xf numFmtId="0" fontId="0" fillId="37" borderId="0" xfId="0" applyFill="1" applyBorder="1" applyAlignment="1">
      <alignment wrapText="1"/>
    </xf>
    <xf numFmtId="0" fontId="0" fillId="33" borderId="0" xfId="0" applyFill="1" applyAlignment="1">
      <alignment wrapText="1"/>
    </xf>
    <xf numFmtId="0" fontId="0" fillId="40" borderId="0" xfId="0" applyFill="1"/>
    <xf numFmtId="0" fontId="16" fillId="0" borderId="0" xfId="0" applyFont="1" applyFill="1" applyBorder="1"/>
    <xf numFmtId="0" fontId="16" fillId="0" borderId="0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Fill="1"/>
    <xf numFmtId="164" fontId="0" fillId="0" borderId="0" xfId="1" applyNumberFormat="1" applyFont="1" applyFill="1"/>
    <xf numFmtId="0" fontId="16" fillId="0" borderId="0" xfId="0" applyFont="1"/>
    <xf numFmtId="43" fontId="16" fillId="0" borderId="0" xfId="1" applyFont="1" applyFill="1"/>
    <xf numFmtId="43" fontId="0" fillId="0" borderId="0" xfId="1" applyFont="1"/>
    <xf numFmtId="43" fontId="16" fillId="0" borderId="0" xfId="1" applyFont="1"/>
    <xf numFmtId="43" fontId="19" fillId="0" borderId="0" xfId="1" applyFont="1" applyFill="1"/>
    <xf numFmtId="0" fontId="14" fillId="0" borderId="0" xfId="0" applyFont="1" applyFill="1"/>
    <xf numFmtId="0" fontId="0" fillId="41" borderId="0" xfId="0" applyFill="1"/>
    <xf numFmtId="0" fontId="14" fillId="0" borderId="0" xfId="0" applyFont="1"/>
    <xf numFmtId="165" fontId="0" fillId="0" borderId="0" xfId="2" applyNumberFormat="1" applyFont="1" applyFill="1"/>
    <xf numFmtId="0" fontId="0" fillId="38" borderId="0" xfId="0" applyFill="1"/>
    <xf numFmtId="43" fontId="16" fillId="38" borderId="0" xfId="1" applyFont="1" applyFill="1"/>
    <xf numFmtId="164" fontId="0" fillId="38" borderId="0" xfId="1" applyNumberFormat="1" applyFont="1" applyFill="1" applyAlignment="1">
      <alignment horizontal="right"/>
    </xf>
    <xf numFmtId="43" fontId="16" fillId="41" borderId="0" xfId="1" applyFont="1" applyFill="1"/>
    <xf numFmtId="0" fontId="18" fillId="0" borderId="0" xfId="0" applyFont="1" applyFill="1"/>
    <xf numFmtId="0" fontId="16" fillId="38" borderId="0" xfId="0" applyFont="1" applyFill="1"/>
    <xf numFmtId="0" fontId="0" fillId="0" borderId="0" xfId="0"/>
    <xf numFmtId="0" fontId="16" fillId="0" borderId="0" xfId="0" applyFont="1"/>
    <xf numFmtId="43" fontId="16" fillId="0" borderId="0" xfId="1" applyFont="1" applyFill="1"/>
    <xf numFmtId="10" fontId="0" fillId="0" borderId="0" xfId="0" applyNumberFormat="1"/>
    <xf numFmtId="43" fontId="16" fillId="36" borderId="0" xfId="1" applyFont="1" applyFill="1"/>
    <xf numFmtId="164" fontId="16" fillId="36" borderId="0" xfId="1" applyNumberFormat="1" applyFont="1" applyFill="1" applyAlignment="1"/>
    <xf numFmtId="0" fontId="16" fillId="43" borderId="0" xfId="0" applyFont="1" applyFill="1"/>
    <xf numFmtId="0" fontId="0" fillId="43" borderId="0" xfId="0" applyFill="1"/>
    <xf numFmtId="0" fontId="20" fillId="43" borderId="0" xfId="0" applyFont="1" applyFill="1"/>
    <xf numFmtId="43" fontId="20" fillId="36" borderId="0" xfId="1" applyFont="1" applyFill="1"/>
    <xf numFmtId="164" fontId="20" fillId="36" borderId="0" xfId="1" applyNumberFormat="1" applyFont="1" applyFill="1" applyAlignment="1"/>
    <xf numFmtId="0" fontId="20" fillId="0" borderId="0" xfId="0" applyFont="1" applyFill="1"/>
    <xf numFmtId="165" fontId="0" fillId="36" borderId="0" xfId="2" applyNumberFormat="1" applyFont="1" applyFill="1"/>
    <xf numFmtId="43" fontId="16" fillId="42" borderId="0" xfId="1" applyFont="1" applyFill="1"/>
    <xf numFmtId="164" fontId="0" fillId="42" borderId="0" xfId="1" applyNumberFormat="1" applyFont="1" applyFill="1"/>
    <xf numFmtId="0" fontId="0" fillId="42" borderId="0" xfId="0" applyFill="1"/>
    <xf numFmtId="44" fontId="0" fillId="43" borderId="0" xfId="2" applyFont="1" applyFill="1"/>
    <xf numFmtId="43" fontId="16" fillId="0" borderId="13" xfId="1" applyFont="1" applyBorder="1"/>
    <xf numFmtId="0" fontId="0" fillId="0" borderId="0" xfId="0"/>
    <xf numFmtId="165" fontId="16" fillId="0" borderId="13" xfId="0" applyNumberFormat="1" applyFont="1" applyBorder="1"/>
    <xf numFmtId="44" fontId="16" fillId="0" borderId="13" xfId="0" applyNumberFormat="1" applyFont="1" applyBorder="1"/>
    <xf numFmtId="44" fontId="16" fillId="0" borderId="0" xfId="2" applyNumberFormat="1" applyFont="1"/>
    <xf numFmtId="44" fontId="0" fillId="0" borderId="0" xfId="0" applyNumberFormat="1"/>
    <xf numFmtId="44" fontId="0" fillId="0" borderId="0" xfId="2" applyNumberFormat="1" applyFont="1"/>
    <xf numFmtId="0" fontId="0" fillId="0" borderId="0" xfId="0" applyBorder="1"/>
    <xf numFmtId="0" fontId="0" fillId="0" borderId="0" xfId="0"/>
    <xf numFmtId="9" fontId="0" fillId="0" borderId="0" xfId="0" applyNumberFormat="1" applyBorder="1"/>
    <xf numFmtId="0" fontId="0" fillId="0" borderId="0" xfId="0"/>
    <xf numFmtId="0" fontId="0" fillId="0" borderId="0" xfId="0" applyFill="1"/>
    <xf numFmtId="0" fontId="16" fillId="0" borderId="0" xfId="0" applyFont="1"/>
    <xf numFmtId="44" fontId="16" fillId="0" borderId="0" xfId="2" applyFont="1"/>
    <xf numFmtId="165" fontId="0" fillId="0" borderId="0" xfId="2" applyNumberFormat="1" applyFont="1"/>
    <xf numFmtId="44" fontId="16" fillId="39" borderId="0" xfId="0" applyNumberFormat="1" applyFont="1" applyFill="1"/>
    <xf numFmtId="0" fontId="20" fillId="40" borderId="0" xfId="0" applyFont="1" applyFill="1"/>
    <xf numFmtId="0" fontId="0" fillId="0" borderId="0" xfId="0" applyNumberFormat="1"/>
    <xf numFmtId="0" fontId="16" fillId="0" borderId="13" xfId="0" applyNumberFormat="1" applyFont="1" applyBorder="1"/>
    <xf numFmtId="0" fontId="16" fillId="0" borderId="0" xfId="0" applyNumberFormat="1" applyFont="1"/>
    <xf numFmtId="44" fontId="16" fillId="0" borderId="0" xfId="0" applyNumberFormat="1" applyFont="1"/>
    <xf numFmtId="0" fontId="0" fillId="0" borderId="0" xfId="0" applyNumberFormat="1" applyFill="1"/>
    <xf numFmtId="0" fontId="16" fillId="34" borderId="12" xfId="0" applyNumberFormat="1" applyFont="1" applyFill="1" applyBorder="1"/>
    <xf numFmtId="44" fontId="16" fillId="34" borderId="13" xfId="0" applyNumberFormat="1" applyFont="1" applyFill="1" applyBorder="1"/>
    <xf numFmtId="0" fontId="0" fillId="34" borderId="13" xfId="0" applyFill="1" applyBorder="1"/>
    <xf numFmtId="0" fontId="16" fillId="34" borderId="14" xfId="0" applyNumberFormat="1" applyFont="1" applyFill="1" applyBorder="1"/>
    <xf numFmtId="44" fontId="16" fillId="34" borderId="11" xfId="0" applyNumberFormat="1" applyFont="1" applyFill="1" applyBorder="1"/>
    <xf numFmtId="0" fontId="0" fillId="34" borderId="11" xfId="0" applyFill="1" applyBorder="1"/>
    <xf numFmtId="0" fontId="16" fillId="0" borderId="0" xfId="0" applyFont="1" applyFill="1"/>
    <xf numFmtId="44" fontId="16" fillId="0" borderId="0" xfId="0" applyNumberFormat="1" applyFont="1" applyBorder="1"/>
    <xf numFmtId="0" fontId="0" fillId="35" borderId="0" xfId="0" applyFill="1"/>
    <xf numFmtId="43" fontId="16" fillId="0" borderId="0" xfId="1" applyFont="1" applyBorder="1"/>
    <xf numFmtId="0" fontId="0" fillId="0" borderId="0" xfId="0"/>
    <xf numFmtId="0" fontId="0" fillId="0" borderId="0" xfId="0" applyFill="1"/>
    <xf numFmtId="43" fontId="16" fillId="0" borderId="0" xfId="1" applyFont="1" applyFill="1"/>
    <xf numFmtId="43" fontId="22" fillId="0" borderId="0" xfId="0" applyNumberFormat="1" applyFont="1"/>
    <xf numFmtId="0" fontId="22" fillId="0" borderId="0" xfId="0" applyFont="1"/>
    <xf numFmtId="164" fontId="16" fillId="42" borderId="10" xfId="1" applyNumberFormat="1" applyFont="1" applyFill="1" applyBorder="1"/>
    <xf numFmtId="44" fontId="16" fillId="40" borderId="0" xfId="0" applyNumberFormat="1" applyFont="1" applyFill="1"/>
    <xf numFmtId="165" fontId="21" fillId="44" borderId="0" xfId="2" applyNumberFormat="1" applyFont="1" applyFill="1" applyBorder="1"/>
    <xf numFmtId="44" fontId="16" fillId="44" borderId="0" xfId="2" applyNumberFormat="1" applyFont="1" applyFill="1"/>
    <xf numFmtId="0" fontId="16" fillId="39" borderId="0" xfId="0" applyFont="1" applyFill="1"/>
    <xf numFmtId="165" fontId="0" fillId="0" borderId="0" xfId="0" applyNumberFormat="1"/>
    <xf numFmtId="165" fontId="16" fillId="0" borderId="0" xfId="0" applyNumberFormat="1" applyFont="1" applyBorder="1"/>
    <xf numFmtId="44" fontId="0" fillId="0" borderId="0" xfId="2" applyNumberFormat="1" applyFont="1" applyFill="1"/>
    <xf numFmtId="44" fontId="1" fillId="0" borderId="0" xfId="2" applyNumberFormat="1" applyFont="1" applyFill="1"/>
    <xf numFmtId="44" fontId="14" fillId="0" borderId="0" xfId="2" applyNumberFormat="1" applyFont="1" applyFill="1"/>
    <xf numFmtId="44" fontId="14" fillId="0" borderId="0" xfId="0" applyNumberFormat="1" applyFont="1"/>
    <xf numFmtId="0" fontId="0" fillId="0" borderId="0" xfId="3" applyNumberFormat="1" applyFont="1"/>
    <xf numFmtId="0" fontId="16" fillId="0" borderId="0" xfId="3" applyNumberFormat="1" applyFont="1"/>
    <xf numFmtId="2" fontId="0" fillId="0" borderId="0" xfId="3" applyNumberFormat="1" applyFont="1"/>
    <xf numFmtId="0" fontId="0" fillId="0" borderId="0" xfId="0" applyNumberFormat="1" applyFill="1" applyBorder="1"/>
    <xf numFmtId="44" fontId="0" fillId="0" borderId="0" xfId="2" applyFont="1"/>
    <xf numFmtId="0" fontId="22" fillId="0" borderId="0" xfId="0" applyNumberFormat="1" applyFont="1"/>
    <xf numFmtId="0" fontId="16" fillId="40" borderId="0" xfId="0" applyFont="1" applyFill="1" applyAlignment="1">
      <alignment horizontal="center"/>
    </xf>
    <xf numFmtId="43" fontId="22" fillId="0" borderId="0" xfId="1" applyFont="1" applyFill="1"/>
    <xf numFmtId="0" fontId="0" fillId="0" borderId="0" xfId="0" applyFill="1" applyBorder="1" applyAlignment="1">
      <alignment horizontal="right"/>
    </xf>
    <xf numFmtId="10" fontId="0" fillId="0" borderId="0" xfId="3" applyNumberFormat="1" applyFont="1" applyFill="1" applyBorder="1" applyAlignment="1">
      <alignment horizontal="right"/>
    </xf>
    <xf numFmtId="10" fontId="0" fillId="0" borderId="0" xfId="3" applyNumberFormat="1" applyFont="1"/>
    <xf numFmtId="165" fontId="22" fillId="36" borderId="0" xfId="2" applyNumberFormat="1" applyFont="1" applyFill="1"/>
    <xf numFmtId="44" fontId="22" fillId="43" borderId="0" xfId="2" applyFont="1" applyFill="1"/>
    <xf numFmtId="0" fontId="22" fillId="0" borderId="0" xfId="0" applyFont="1" applyFill="1"/>
    <xf numFmtId="44" fontId="16" fillId="0" borderId="13" xfId="0" applyNumberFormat="1" applyFont="1" applyBorder="1"/>
    <xf numFmtId="0" fontId="17" fillId="0" borderId="0" xfId="0" applyFont="1" applyFill="1"/>
    <xf numFmtId="44" fontId="0" fillId="35" borderId="10" xfId="2" applyFont="1" applyFill="1" applyBorder="1"/>
    <xf numFmtId="9" fontId="0" fillId="35" borderId="10" xfId="0" applyNumberFormat="1" applyFill="1" applyBorder="1"/>
    <xf numFmtId="164" fontId="0" fillId="35" borderId="10" xfId="1" applyNumberFormat="1" applyFont="1" applyFill="1" applyBorder="1"/>
    <xf numFmtId="8" fontId="0" fillId="35" borderId="10" xfId="0" applyNumberFormat="1" applyFill="1" applyBorder="1"/>
    <xf numFmtId="10" fontId="0" fillId="35" borderId="10" xfId="0" applyNumberFormat="1" applyFill="1" applyBorder="1"/>
    <xf numFmtId="0" fontId="0" fillId="0" borderId="0" xfId="0" applyFill="1" applyAlignment="1">
      <alignment horizontal="right"/>
    </xf>
    <xf numFmtId="43" fontId="13" fillId="0" borderId="0" xfId="1" applyFont="1" applyFill="1"/>
    <xf numFmtId="164" fontId="0" fillId="0" borderId="0" xfId="1" applyNumberFormat="1" applyFont="1" applyFill="1" applyAlignment="1">
      <alignment horizontal="right"/>
    </xf>
    <xf numFmtId="11" fontId="0" fillId="0" borderId="0" xfId="0" applyNumberFormat="1"/>
    <xf numFmtId="166" fontId="0" fillId="0" borderId="0" xfId="1" applyNumberFormat="1" applyFont="1"/>
    <xf numFmtId="0" fontId="20" fillId="44" borderId="0" xfId="0" applyFont="1" applyFill="1"/>
    <xf numFmtId="165" fontId="0" fillId="0" borderId="0" xfId="2" applyNumberFormat="1" applyFont="1" applyFill="1" applyBorder="1"/>
    <xf numFmtId="44" fontId="0" fillId="0" borderId="0" xfId="0" applyNumberFormat="1" applyFill="1"/>
    <xf numFmtId="165" fontId="21" fillId="40" borderId="0" xfId="2" applyNumberFormat="1" applyFont="1" applyFill="1" applyBorder="1"/>
    <xf numFmtId="0" fontId="23" fillId="44" borderId="0" xfId="0" applyFont="1" applyFill="1"/>
    <xf numFmtId="0" fontId="0" fillId="35" borderId="10" xfId="0" applyFill="1" applyBorder="1" applyAlignment="1">
      <alignment horizontal="right"/>
    </xf>
    <xf numFmtId="10" fontId="0" fillId="35" borderId="10" xfId="0" applyNumberFormat="1" applyFill="1" applyBorder="1" applyAlignment="1">
      <alignment horizontal="right"/>
    </xf>
    <xf numFmtId="10" fontId="0" fillId="35" borderId="10" xfId="3" applyNumberFormat="1" applyFont="1" applyFill="1" applyBorder="1" applyAlignment="1">
      <alignment horizontal="right"/>
    </xf>
    <xf numFmtId="10" fontId="0" fillId="0" borderId="0" xfId="3" applyNumberFormat="1" applyFont="1" applyFill="1" applyBorder="1"/>
    <xf numFmtId="10" fontId="0" fillId="0" borderId="0" xfId="3" applyNumberFormat="1" applyFont="1" applyFill="1"/>
    <xf numFmtId="44" fontId="0" fillId="35" borderId="10" xfId="2" applyNumberFormat="1" applyFont="1" applyFill="1" applyBorder="1"/>
    <xf numFmtId="0" fontId="24" fillId="35" borderId="0" xfId="0" applyFont="1" applyFill="1"/>
    <xf numFmtId="0" fontId="25" fillId="35" borderId="0" xfId="0" applyFont="1" applyFill="1"/>
    <xf numFmtId="166" fontId="24" fillId="35" borderId="0" xfId="1" applyNumberFormat="1" applyFont="1" applyFill="1"/>
    <xf numFmtId="43" fontId="0" fillId="38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0" fillId="38" borderId="0" xfId="0" applyFill="1" applyAlignment="1">
      <alignment horizontal="center"/>
    </xf>
    <xf numFmtId="164" fontId="0" fillId="38" borderId="0" xfId="1" applyNumberFormat="1" applyFont="1" applyFill="1" applyAlignment="1">
      <alignment horizontal="center"/>
    </xf>
    <xf numFmtId="164" fontId="17" fillId="0" borderId="0" xfId="1" applyNumberFormat="1" applyFont="1" applyFill="1"/>
    <xf numFmtId="164" fontId="0" fillId="0" borderId="0" xfId="1" applyNumberFormat="1" applyFont="1"/>
    <xf numFmtId="44" fontId="18" fillId="0" borderId="0" xfId="0" applyNumberFormat="1" applyFont="1"/>
    <xf numFmtId="44" fontId="0" fillId="35" borderId="10" xfId="0" applyNumberFormat="1" applyFill="1" applyBorder="1"/>
    <xf numFmtId="8" fontId="0" fillId="45" borderId="10" xfId="0" applyNumberFormat="1" applyFill="1" applyBorder="1"/>
    <xf numFmtId="44" fontId="0" fillId="45" borderId="10" xfId="2" applyNumberFormat="1" applyFont="1" applyFill="1" applyBorder="1"/>
    <xf numFmtId="10" fontId="0" fillId="38" borderId="10" xfId="0" applyNumberFormat="1" applyFill="1" applyBorder="1" applyAlignment="1">
      <alignment horizontal="right"/>
    </xf>
    <xf numFmtId="0" fontId="22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3" fontId="22" fillId="0" borderId="0" xfId="1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164" fontId="16" fillId="0" borderId="0" xfId="1" applyNumberFormat="1" applyFont="1" applyFill="1"/>
    <xf numFmtId="0" fontId="16" fillId="40" borderId="0" xfId="0" applyFont="1" applyFill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</cellXfs>
  <cellStyles count="45">
    <cellStyle name="20 % - Accent1" xfId="22" builtinId="30" customBuiltin="1"/>
    <cellStyle name="20 % - Accent2" xfId="26" builtinId="34" customBuiltin="1"/>
    <cellStyle name="20 % - Accent3" xfId="30" builtinId="38" customBuiltin="1"/>
    <cellStyle name="20 % - Accent4" xfId="34" builtinId="42" customBuiltin="1"/>
    <cellStyle name="20 % - Accent5" xfId="38" builtinId="46" customBuiltin="1"/>
    <cellStyle name="20 % - Accent6" xfId="42" builtinId="50" customBuiltin="1"/>
    <cellStyle name="40 % - Accent1" xfId="23" builtinId="31" customBuiltin="1"/>
    <cellStyle name="40 % - Accent2" xfId="27" builtinId="35" customBuiltin="1"/>
    <cellStyle name="40 % - Accent3" xfId="31" builtinId="39" customBuiltin="1"/>
    <cellStyle name="40 % - Accent4" xfId="35" builtinId="43" customBuiltin="1"/>
    <cellStyle name="40 % - Accent5" xfId="39" builtinId="47" customBuiltin="1"/>
    <cellStyle name="40 % - Accent6" xfId="43" builtinId="51" customBuiltin="1"/>
    <cellStyle name="60 % - Accent1" xfId="24" builtinId="32" customBuiltin="1"/>
    <cellStyle name="60 % - Accent2" xfId="28" builtinId="36" customBuiltin="1"/>
    <cellStyle name="60 % - Accent3" xfId="32" builtinId="40" customBuiltin="1"/>
    <cellStyle name="60 % - Accent4" xfId="36" builtinId="44" customBuiltin="1"/>
    <cellStyle name="60 % - Accent5" xfId="40" builtinId="48" customBuiltin="1"/>
    <cellStyle name="60 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Avertissement" xfId="17" builtinId="11" customBuiltin="1"/>
    <cellStyle name="Calcul" xfId="14" builtinId="22" customBuiltin="1"/>
    <cellStyle name="Cellule liée" xfId="15" builtinId="24" customBuiltin="1"/>
    <cellStyle name="Commentaire" xfId="18" builtinId="10" customBuiltin="1"/>
    <cellStyle name="Entrée" xfId="12" builtinId="20" customBuiltin="1"/>
    <cellStyle name="Insatisfaisant" xfId="10" builtinId="27" customBuiltin="1"/>
    <cellStyle name="Milliers" xfId="1" builtinId="3"/>
    <cellStyle name="Monétaire" xfId="2" builtinId="4"/>
    <cellStyle name="Neutre" xfId="11" builtinId="28" customBuiltin="1"/>
    <cellStyle name="Normal" xfId="0" builtinId="0"/>
    <cellStyle name="Pourcentage" xfId="3" builtinId="5"/>
    <cellStyle name="Satisfaisant" xfId="9" builtinId="26" customBuiltin="1"/>
    <cellStyle name="Sortie" xfId="13" builtinId="21" customBuiltin="1"/>
    <cellStyle name="Texte explicatif" xfId="19" builtinId="53" customBuiltin="1"/>
    <cellStyle name="Titre" xfId="4" builtinId="15" customBuiltin="1"/>
    <cellStyle name="Titre 1" xfId="5" builtinId="16" customBuiltin="1"/>
    <cellStyle name="Titre 2" xfId="6" builtinId="17" customBuiltin="1"/>
    <cellStyle name="Titre 3" xfId="7" builtinId="18" customBuiltin="1"/>
    <cellStyle name="Titre 4" xfId="8" builtinId="19" customBuiltin="1"/>
    <cellStyle name="Total" xfId="20" builtinId="25" customBuiltin="1"/>
    <cellStyle name="Vérification" xfId="16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C000"/>
    <pageSetUpPr fitToPage="1"/>
  </sheetPr>
  <dimension ref="A1:AJ51"/>
  <sheetViews>
    <sheetView tabSelected="1" zoomScaleNormal="100" zoomScaleSheetLayoutView="70" zoomScalePageLayoutView="55" workbookViewId="0">
      <selection sqref="A1:C1"/>
    </sheetView>
  </sheetViews>
  <sheetFormatPr baseColWidth="10" defaultRowHeight="15" x14ac:dyDescent="0.25"/>
  <cols>
    <col min="1" max="1" width="43" customWidth="1"/>
    <col min="2" max="2" width="16.140625" customWidth="1"/>
    <col min="3" max="3" width="15.28515625" bestFit="1" customWidth="1"/>
    <col min="4" max="5" width="11.42578125" customWidth="1"/>
  </cols>
  <sheetData>
    <row r="1" spans="1:36" s="3" customFormat="1" x14ac:dyDescent="0.25">
      <c r="A1" s="152" t="s">
        <v>3</v>
      </c>
      <c r="B1" s="152"/>
      <c r="C1" s="152"/>
    </row>
    <row r="2" spans="1:36" x14ac:dyDescent="0.25">
      <c r="C2" s="6"/>
      <c r="D2" s="6">
        <v>2018</v>
      </c>
      <c r="E2" s="6">
        <v>2019</v>
      </c>
      <c r="F2" s="6">
        <v>2020</v>
      </c>
      <c r="G2" s="6">
        <v>2021</v>
      </c>
      <c r="H2" s="6">
        <v>2022</v>
      </c>
      <c r="I2" s="6">
        <v>2023</v>
      </c>
      <c r="J2" s="6">
        <v>2024</v>
      </c>
      <c r="K2" s="6">
        <v>2025</v>
      </c>
      <c r="L2" s="6">
        <v>2026</v>
      </c>
      <c r="M2" s="6">
        <v>2027</v>
      </c>
      <c r="N2" s="6">
        <v>2028</v>
      </c>
      <c r="O2" s="6">
        <v>2029</v>
      </c>
      <c r="P2" s="6">
        <v>2030</v>
      </c>
      <c r="Q2" s="6">
        <v>2031</v>
      </c>
      <c r="R2" s="6">
        <v>2032</v>
      </c>
      <c r="S2" s="6">
        <v>2033</v>
      </c>
      <c r="T2" s="6">
        <v>2034</v>
      </c>
      <c r="U2" s="6">
        <v>2035</v>
      </c>
      <c r="V2" s="6">
        <v>2036</v>
      </c>
      <c r="W2" s="6">
        <v>2037</v>
      </c>
      <c r="X2" s="6">
        <v>2038</v>
      </c>
      <c r="Y2" s="6">
        <v>2039</v>
      </c>
      <c r="Z2" s="6">
        <v>2040</v>
      </c>
      <c r="AA2" s="6">
        <v>2041</v>
      </c>
      <c r="AB2" s="6">
        <v>2042</v>
      </c>
      <c r="AC2" s="6">
        <v>2043</v>
      </c>
      <c r="AD2" s="6">
        <v>2044</v>
      </c>
      <c r="AE2" s="6">
        <v>2045</v>
      </c>
      <c r="AF2" s="6">
        <v>2046</v>
      </c>
      <c r="AG2" s="6">
        <v>2047</v>
      </c>
      <c r="AH2" s="6">
        <v>2048</v>
      </c>
      <c r="AI2" s="6">
        <v>2049</v>
      </c>
      <c r="AJ2" s="6">
        <v>2050</v>
      </c>
    </row>
    <row r="3" spans="1:36" x14ac:dyDescent="0.25">
      <c r="C3" s="11" t="s">
        <v>0</v>
      </c>
      <c r="D3" s="125">
        <v>8.6999999999999994E-2</v>
      </c>
      <c r="E3" s="125">
        <f>D3</f>
        <v>8.6999999999999994E-2</v>
      </c>
      <c r="F3" s="125">
        <f t="shared" ref="F3:AJ3" si="0">E3</f>
        <v>8.6999999999999994E-2</v>
      </c>
      <c r="G3" s="125">
        <f t="shared" si="0"/>
        <v>8.6999999999999994E-2</v>
      </c>
      <c r="H3" s="125">
        <f t="shared" si="0"/>
        <v>8.6999999999999994E-2</v>
      </c>
      <c r="I3" s="125">
        <f t="shared" si="0"/>
        <v>8.6999999999999994E-2</v>
      </c>
      <c r="J3" s="125">
        <f t="shared" si="0"/>
        <v>8.6999999999999994E-2</v>
      </c>
      <c r="K3" s="125">
        <f t="shared" si="0"/>
        <v>8.6999999999999994E-2</v>
      </c>
      <c r="L3" s="125">
        <f t="shared" si="0"/>
        <v>8.6999999999999994E-2</v>
      </c>
      <c r="M3" s="125">
        <f t="shared" si="0"/>
        <v>8.6999999999999994E-2</v>
      </c>
      <c r="N3" s="125">
        <f t="shared" si="0"/>
        <v>8.6999999999999994E-2</v>
      </c>
      <c r="O3" s="125">
        <f t="shared" si="0"/>
        <v>8.6999999999999994E-2</v>
      </c>
      <c r="P3" s="125">
        <f t="shared" si="0"/>
        <v>8.6999999999999994E-2</v>
      </c>
      <c r="Q3" s="125">
        <f t="shared" si="0"/>
        <v>8.6999999999999994E-2</v>
      </c>
      <c r="R3" s="125">
        <f t="shared" si="0"/>
        <v>8.6999999999999994E-2</v>
      </c>
      <c r="S3" s="125">
        <f t="shared" si="0"/>
        <v>8.6999999999999994E-2</v>
      </c>
      <c r="T3" s="125">
        <f t="shared" si="0"/>
        <v>8.6999999999999994E-2</v>
      </c>
      <c r="U3" s="125">
        <f t="shared" si="0"/>
        <v>8.6999999999999994E-2</v>
      </c>
      <c r="V3" s="125">
        <f t="shared" si="0"/>
        <v>8.6999999999999994E-2</v>
      </c>
      <c r="W3" s="125">
        <f t="shared" si="0"/>
        <v>8.6999999999999994E-2</v>
      </c>
      <c r="X3" s="125">
        <f t="shared" si="0"/>
        <v>8.6999999999999994E-2</v>
      </c>
      <c r="Y3" s="125">
        <f t="shared" si="0"/>
        <v>8.6999999999999994E-2</v>
      </c>
      <c r="Z3" s="125">
        <f t="shared" si="0"/>
        <v>8.6999999999999994E-2</v>
      </c>
      <c r="AA3" s="125">
        <f t="shared" si="0"/>
        <v>8.6999999999999994E-2</v>
      </c>
      <c r="AB3" s="125">
        <f t="shared" si="0"/>
        <v>8.6999999999999994E-2</v>
      </c>
      <c r="AC3" s="125">
        <f t="shared" si="0"/>
        <v>8.6999999999999994E-2</v>
      </c>
      <c r="AD3" s="125">
        <f t="shared" si="0"/>
        <v>8.6999999999999994E-2</v>
      </c>
      <c r="AE3" s="125">
        <f t="shared" si="0"/>
        <v>8.6999999999999994E-2</v>
      </c>
      <c r="AF3" s="125">
        <f t="shared" si="0"/>
        <v>8.6999999999999994E-2</v>
      </c>
      <c r="AG3" s="125">
        <f t="shared" si="0"/>
        <v>8.6999999999999994E-2</v>
      </c>
      <c r="AH3" s="125">
        <f t="shared" si="0"/>
        <v>8.6999999999999994E-2</v>
      </c>
      <c r="AI3" s="125">
        <f t="shared" si="0"/>
        <v>8.6999999999999994E-2</v>
      </c>
      <c r="AJ3" s="125">
        <f t="shared" si="0"/>
        <v>8.6999999999999994E-2</v>
      </c>
    </row>
    <row r="4" spans="1:36" x14ac:dyDescent="0.25">
      <c r="C4" s="11" t="s">
        <v>1</v>
      </c>
      <c r="D4" s="125">
        <v>1.2E-2</v>
      </c>
      <c r="E4" s="125">
        <f>D4</f>
        <v>1.2E-2</v>
      </c>
      <c r="F4" s="125">
        <f t="shared" ref="F4:AJ4" si="1">E4</f>
        <v>1.2E-2</v>
      </c>
      <c r="G4" s="125">
        <f t="shared" si="1"/>
        <v>1.2E-2</v>
      </c>
      <c r="H4" s="125">
        <f t="shared" si="1"/>
        <v>1.2E-2</v>
      </c>
      <c r="I4" s="125">
        <f t="shared" si="1"/>
        <v>1.2E-2</v>
      </c>
      <c r="J4" s="125">
        <f t="shared" si="1"/>
        <v>1.2E-2</v>
      </c>
      <c r="K4" s="125">
        <f t="shared" si="1"/>
        <v>1.2E-2</v>
      </c>
      <c r="L4" s="125">
        <f t="shared" si="1"/>
        <v>1.2E-2</v>
      </c>
      <c r="M4" s="125">
        <f t="shared" si="1"/>
        <v>1.2E-2</v>
      </c>
      <c r="N4" s="125">
        <f t="shared" si="1"/>
        <v>1.2E-2</v>
      </c>
      <c r="O4" s="125">
        <f t="shared" si="1"/>
        <v>1.2E-2</v>
      </c>
      <c r="P4" s="125">
        <f t="shared" si="1"/>
        <v>1.2E-2</v>
      </c>
      <c r="Q4" s="125">
        <f t="shared" si="1"/>
        <v>1.2E-2</v>
      </c>
      <c r="R4" s="125">
        <f t="shared" si="1"/>
        <v>1.2E-2</v>
      </c>
      <c r="S4" s="125">
        <f t="shared" si="1"/>
        <v>1.2E-2</v>
      </c>
      <c r="T4" s="125">
        <f t="shared" si="1"/>
        <v>1.2E-2</v>
      </c>
      <c r="U4" s="125">
        <f t="shared" si="1"/>
        <v>1.2E-2</v>
      </c>
      <c r="V4" s="125">
        <f t="shared" si="1"/>
        <v>1.2E-2</v>
      </c>
      <c r="W4" s="125">
        <f t="shared" si="1"/>
        <v>1.2E-2</v>
      </c>
      <c r="X4" s="125">
        <f t="shared" si="1"/>
        <v>1.2E-2</v>
      </c>
      <c r="Y4" s="125">
        <f t="shared" si="1"/>
        <v>1.2E-2</v>
      </c>
      <c r="Z4" s="125">
        <f t="shared" si="1"/>
        <v>1.2E-2</v>
      </c>
      <c r="AA4" s="125">
        <f t="shared" si="1"/>
        <v>1.2E-2</v>
      </c>
      <c r="AB4" s="125">
        <f t="shared" si="1"/>
        <v>1.2E-2</v>
      </c>
      <c r="AC4" s="125">
        <f t="shared" si="1"/>
        <v>1.2E-2</v>
      </c>
      <c r="AD4" s="125">
        <f t="shared" si="1"/>
        <v>1.2E-2</v>
      </c>
      <c r="AE4" s="125">
        <f t="shared" si="1"/>
        <v>1.2E-2</v>
      </c>
      <c r="AF4" s="125">
        <f t="shared" si="1"/>
        <v>1.2E-2</v>
      </c>
      <c r="AG4" s="125">
        <f t="shared" si="1"/>
        <v>1.2E-2</v>
      </c>
      <c r="AH4" s="125">
        <f t="shared" si="1"/>
        <v>1.2E-2</v>
      </c>
      <c r="AI4" s="125">
        <f t="shared" si="1"/>
        <v>1.2E-2</v>
      </c>
      <c r="AJ4" s="125">
        <f t="shared" si="1"/>
        <v>1.2E-2</v>
      </c>
    </row>
    <row r="5" spans="1:36" x14ac:dyDescent="0.25">
      <c r="C5" s="11" t="s">
        <v>2</v>
      </c>
      <c r="D5" s="126">
        <f>(1+D3)/(1+D4)-1</f>
        <v>7.4110671936758798E-2</v>
      </c>
      <c r="E5" s="126">
        <f t="shared" ref="E5:AJ5" si="2">(1+E3)/(1+E4)-1</f>
        <v>7.4110671936758798E-2</v>
      </c>
      <c r="F5" s="126">
        <f t="shared" si="2"/>
        <v>7.4110671936758798E-2</v>
      </c>
      <c r="G5" s="126">
        <f t="shared" si="2"/>
        <v>7.4110671936758798E-2</v>
      </c>
      <c r="H5" s="126">
        <f t="shared" si="2"/>
        <v>7.4110671936758798E-2</v>
      </c>
      <c r="I5" s="126">
        <f t="shared" si="2"/>
        <v>7.4110671936758798E-2</v>
      </c>
      <c r="J5" s="126">
        <f t="shared" si="2"/>
        <v>7.4110671936758798E-2</v>
      </c>
      <c r="K5" s="126">
        <f t="shared" si="2"/>
        <v>7.4110671936758798E-2</v>
      </c>
      <c r="L5" s="126">
        <f t="shared" si="2"/>
        <v>7.4110671936758798E-2</v>
      </c>
      <c r="M5" s="126">
        <f t="shared" si="2"/>
        <v>7.4110671936758798E-2</v>
      </c>
      <c r="N5" s="126">
        <f t="shared" si="2"/>
        <v>7.4110671936758798E-2</v>
      </c>
      <c r="O5" s="126">
        <f t="shared" si="2"/>
        <v>7.4110671936758798E-2</v>
      </c>
      <c r="P5" s="126">
        <f t="shared" si="2"/>
        <v>7.4110671936758798E-2</v>
      </c>
      <c r="Q5" s="126">
        <f t="shared" si="2"/>
        <v>7.4110671936758798E-2</v>
      </c>
      <c r="R5" s="126">
        <f t="shared" si="2"/>
        <v>7.4110671936758798E-2</v>
      </c>
      <c r="S5" s="126">
        <f t="shared" si="2"/>
        <v>7.4110671936758798E-2</v>
      </c>
      <c r="T5" s="126">
        <f t="shared" si="2"/>
        <v>7.4110671936758798E-2</v>
      </c>
      <c r="U5" s="126">
        <f t="shared" si="2"/>
        <v>7.4110671936758798E-2</v>
      </c>
      <c r="V5" s="126">
        <f t="shared" si="2"/>
        <v>7.4110671936758798E-2</v>
      </c>
      <c r="W5" s="126">
        <f t="shared" si="2"/>
        <v>7.4110671936758798E-2</v>
      </c>
      <c r="X5" s="126">
        <f t="shared" si="2"/>
        <v>7.4110671936758798E-2</v>
      </c>
      <c r="Y5" s="126">
        <f t="shared" si="2"/>
        <v>7.4110671936758798E-2</v>
      </c>
      <c r="Z5" s="126">
        <f t="shared" si="2"/>
        <v>7.4110671936758798E-2</v>
      </c>
      <c r="AA5" s="126">
        <f t="shared" si="2"/>
        <v>7.4110671936758798E-2</v>
      </c>
      <c r="AB5" s="126">
        <f t="shared" si="2"/>
        <v>7.4110671936758798E-2</v>
      </c>
      <c r="AC5" s="126">
        <f t="shared" si="2"/>
        <v>7.4110671936758798E-2</v>
      </c>
      <c r="AD5" s="126">
        <f t="shared" si="2"/>
        <v>7.4110671936758798E-2</v>
      </c>
      <c r="AE5" s="126">
        <f t="shared" si="2"/>
        <v>7.4110671936758798E-2</v>
      </c>
      <c r="AF5" s="126">
        <f t="shared" si="2"/>
        <v>7.4110671936758798E-2</v>
      </c>
      <c r="AG5" s="126">
        <f t="shared" si="2"/>
        <v>7.4110671936758798E-2</v>
      </c>
      <c r="AH5" s="126">
        <f t="shared" si="2"/>
        <v>7.4110671936758798E-2</v>
      </c>
      <c r="AI5" s="126">
        <f t="shared" si="2"/>
        <v>7.4110671936758798E-2</v>
      </c>
      <c r="AJ5" s="126">
        <f t="shared" si="2"/>
        <v>7.4110671936758798E-2</v>
      </c>
    </row>
    <row r="8" spans="1:36" s="3" customFormat="1" x14ac:dyDescent="0.25">
      <c r="A8" s="152" t="s">
        <v>4</v>
      </c>
      <c r="B8" s="152"/>
      <c r="C8" s="152"/>
    </row>
    <row r="10" spans="1:36" ht="45" x14ac:dyDescent="0.25">
      <c r="B10" s="2" t="s">
        <v>15</v>
      </c>
      <c r="C10" s="2" t="s">
        <v>16</v>
      </c>
      <c r="D10" s="1" t="s">
        <v>17</v>
      </c>
    </row>
    <row r="11" spans="1:36" x14ac:dyDescent="0.25">
      <c r="A11" s="8"/>
      <c r="B11" s="79" t="s">
        <v>18</v>
      </c>
      <c r="C11" s="79" t="s">
        <v>46</v>
      </c>
      <c r="D11" s="7">
        <v>2018</v>
      </c>
      <c r="E11" s="7">
        <v>2019</v>
      </c>
      <c r="F11" s="7">
        <v>2020</v>
      </c>
      <c r="G11" s="7">
        <v>2021</v>
      </c>
      <c r="H11" s="7">
        <v>2022</v>
      </c>
      <c r="I11" s="7">
        <v>2023</v>
      </c>
      <c r="J11" s="7">
        <v>2024</v>
      </c>
      <c r="K11" s="7">
        <v>2025</v>
      </c>
      <c r="L11" s="7">
        <v>2026</v>
      </c>
      <c r="M11" s="7">
        <v>2027</v>
      </c>
      <c r="N11" s="7">
        <v>2028</v>
      </c>
      <c r="O11" s="7">
        <v>2029</v>
      </c>
      <c r="P11" s="7">
        <v>2030</v>
      </c>
      <c r="Q11" s="7">
        <v>2031</v>
      </c>
      <c r="R11" s="7">
        <v>2032</v>
      </c>
      <c r="S11" s="7">
        <v>2033</v>
      </c>
      <c r="T11" s="7">
        <v>2034</v>
      </c>
      <c r="U11" s="7">
        <v>2035</v>
      </c>
      <c r="V11" s="7">
        <v>2036</v>
      </c>
      <c r="W11" s="7">
        <v>2037</v>
      </c>
      <c r="X11" s="7">
        <v>2038</v>
      </c>
      <c r="Y11" s="7">
        <v>2039</v>
      </c>
      <c r="Z11" s="7">
        <v>2040</v>
      </c>
      <c r="AA11" s="7">
        <v>2041</v>
      </c>
      <c r="AB11" s="7">
        <v>2042</v>
      </c>
      <c r="AC11" s="7">
        <v>2043</v>
      </c>
      <c r="AD11" s="7">
        <v>2044</v>
      </c>
      <c r="AE11" s="7">
        <v>2045</v>
      </c>
      <c r="AF11" s="7">
        <v>2046</v>
      </c>
      <c r="AG11" s="7">
        <v>2047</v>
      </c>
      <c r="AH11" s="7">
        <v>2048</v>
      </c>
      <c r="AI11" s="7">
        <v>2049</v>
      </c>
      <c r="AJ11" s="7">
        <v>2050</v>
      </c>
    </row>
    <row r="12" spans="1:36" x14ac:dyDescent="0.25">
      <c r="A12" s="5" t="s">
        <v>5</v>
      </c>
      <c r="B12" s="122">
        <v>20</v>
      </c>
      <c r="C12" s="123">
        <v>2.64E-2</v>
      </c>
      <c r="D12" s="142">
        <f t="shared" ref="D12:D27" si="3">(1+$C12)*(1+D$5)-1</f>
        <v>0.10246719367588919</v>
      </c>
      <c r="E12" s="142">
        <f t="shared" ref="E12:AJ23" si="4">(1+$C12)*(1+E$5)-1</f>
        <v>0.10246719367588919</v>
      </c>
      <c r="F12" s="142">
        <f t="shared" si="4"/>
        <v>0.10246719367588919</v>
      </c>
      <c r="G12" s="142">
        <f t="shared" si="4"/>
        <v>0.10246719367588919</v>
      </c>
      <c r="H12" s="142">
        <f t="shared" si="4"/>
        <v>0.10246719367588919</v>
      </c>
      <c r="I12" s="142">
        <f t="shared" si="4"/>
        <v>0.10246719367588919</v>
      </c>
      <c r="J12" s="142">
        <f t="shared" si="4"/>
        <v>0.10246719367588919</v>
      </c>
      <c r="K12" s="142">
        <f t="shared" si="4"/>
        <v>0.10246719367588919</v>
      </c>
      <c r="L12" s="142">
        <f t="shared" si="4"/>
        <v>0.10246719367588919</v>
      </c>
      <c r="M12" s="142">
        <f t="shared" si="4"/>
        <v>0.10246719367588919</v>
      </c>
      <c r="N12" s="142">
        <f t="shared" si="4"/>
        <v>0.10246719367588919</v>
      </c>
      <c r="O12" s="142">
        <f t="shared" si="4"/>
        <v>0.10246719367588919</v>
      </c>
      <c r="P12" s="142">
        <f t="shared" si="4"/>
        <v>0.10246719367588919</v>
      </c>
      <c r="Q12" s="142">
        <f t="shared" si="4"/>
        <v>0.10246719367588919</v>
      </c>
      <c r="R12" s="142">
        <f t="shared" si="4"/>
        <v>0.10246719367588919</v>
      </c>
      <c r="S12" s="142">
        <f t="shared" si="4"/>
        <v>0.10246719367588919</v>
      </c>
      <c r="T12" s="142">
        <f t="shared" si="4"/>
        <v>0.10246719367588919</v>
      </c>
      <c r="U12" s="142">
        <f t="shared" si="4"/>
        <v>0.10246719367588919</v>
      </c>
      <c r="V12" s="142">
        <f t="shared" si="4"/>
        <v>0.10246719367588919</v>
      </c>
      <c r="W12" s="142">
        <f t="shared" si="4"/>
        <v>0.10246719367588919</v>
      </c>
      <c r="X12" s="142">
        <f t="shared" si="4"/>
        <v>0.10246719367588919</v>
      </c>
      <c r="Y12" s="142">
        <f t="shared" si="4"/>
        <v>0.10246719367588919</v>
      </c>
      <c r="Z12" s="142">
        <f t="shared" si="4"/>
        <v>0.10246719367588919</v>
      </c>
      <c r="AA12" s="142">
        <f t="shared" si="4"/>
        <v>0.10246719367588919</v>
      </c>
      <c r="AB12" s="142">
        <f t="shared" si="4"/>
        <v>0.10246719367588919</v>
      </c>
      <c r="AC12" s="142">
        <f t="shared" si="4"/>
        <v>0.10246719367588919</v>
      </c>
      <c r="AD12" s="142">
        <f t="shared" si="4"/>
        <v>0.10246719367588919</v>
      </c>
      <c r="AE12" s="142">
        <f t="shared" si="4"/>
        <v>0.10246719367588919</v>
      </c>
      <c r="AF12" s="142">
        <f t="shared" si="4"/>
        <v>0.10246719367588919</v>
      </c>
      <c r="AG12" s="142">
        <f t="shared" si="4"/>
        <v>0.10246719367588919</v>
      </c>
      <c r="AH12" s="142">
        <f t="shared" si="4"/>
        <v>0.10246719367588919</v>
      </c>
      <c r="AI12" s="142">
        <f t="shared" si="4"/>
        <v>0.10246719367588919</v>
      </c>
      <c r="AJ12" s="142">
        <f t="shared" si="4"/>
        <v>0.10246719367588919</v>
      </c>
    </row>
    <row r="13" spans="1:36" x14ac:dyDescent="0.25">
      <c r="A13" s="11" t="s">
        <v>6</v>
      </c>
      <c r="B13" s="122">
        <v>25</v>
      </c>
      <c r="C13" s="123">
        <v>2.64E-2</v>
      </c>
      <c r="D13" s="142">
        <f t="shared" si="3"/>
        <v>0.10246719367588919</v>
      </c>
      <c r="E13" s="142">
        <f t="shared" ref="E13:S13" si="5">(1+$C13)*(1+E$5)-1</f>
        <v>0.10246719367588919</v>
      </c>
      <c r="F13" s="142">
        <f t="shared" si="5"/>
        <v>0.10246719367588919</v>
      </c>
      <c r="G13" s="142">
        <f t="shared" si="5"/>
        <v>0.10246719367588919</v>
      </c>
      <c r="H13" s="142">
        <f t="shared" si="5"/>
        <v>0.10246719367588919</v>
      </c>
      <c r="I13" s="142">
        <f t="shared" si="5"/>
        <v>0.10246719367588919</v>
      </c>
      <c r="J13" s="142">
        <f t="shared" si="5"/>
        <v>0.10246719367588919</v>
      </c>
      <c r="K13" s="142">
        <f t="shared" si="5"/>
        <v>0.10246719367588919</v>
      </c>
      <c r="L13" s="142">
        <f t="shared" si="5"/>
        <v>0.10246719367588919</v>
      </c>
      <c r="M13" s="142">
        <f t="shared" si="5"/>
        <v>0.10246719367588919</v>
      </c>
      <c r="N13" s="142">
        <f t="shared" si="5"/>
        <v>0.10246719367588919</v>
      </c>
      <c r="O13" s="142">
        <f t="shared" si="5"/>
        <v>0.10246719367588919</v>
      </c>
      <c r="P13" s="142">
        <f t="shared" si="5"/>
        <v>0.10246719367588919</v>
      </c>
      <c r="Q13" s="142">
        <f t="shared" si="5"/>
        <v>0.10246719367588919</v>
      </c>
      <c r="R13" s="142">
        <f t="shared" si="5"/>
        <v>0.10246719367588919</v>
      </c>
      <c r="S13" s="142">
        <f t="shared" si="5"/>
        <v>0.10246719367588919</v>
      </c>
      <c r="T13" s="142">
        <f t="shared" si="4"/>
        <v>0.10246719367588919</v>
      </c>
      <c r="U13" s="142">
        <f t="shared" si="4"/>
        <v>0.10246719367588919</v>
      </c>
      <c r="V13" s="142">
        <f t="shared" si="4"/>
        <v>0.10246719367588919</v>
      </c>
      <c r="W13" s="142">
        <f t="shared" si="4"/>
        <v>0.10246719367588919</v>
      </c>
      <c r="X13" s="142">
        <f t="shared" si="4"/>
        <v>0.10246719367588919</v>
      </c>
      <c r="Y13" s="142">
        <f t="shared" si="4"/>
        <v>0.10246719367588919</v>
      </c>
      <c r="Z13" s="142">
        <f t="shared" si="4"/>
        <v>0.10246719367588919</v>
      </c>
      <c r="AA13" s="142">
        <f t="shared" si="4"/>
        <v>0.10246719367588919</v>
      </c>
      <c r="AB13" s="142">
        <f t="shared" si="4"/>
        <v>0.10246719367588919</v>
      </c>
      <c r="AC13" s="142">
        <f t="shared" si="4"/>
        <v>0.10246719367588919</v>
      </c>
      <c r="AD13" s="142">
        <f t="shared" si="4"/>
        <v>0.10246719367588919</v>
      </c>
      <c r="AE13" s="142">
        <f t="shared" si="4"/>
        <v>0.10246719367588919</v>
      </c>
      <c r="AF13" s="142">
        <f t="shared" si="4"/>
        <v>0.10246719367588919</v>
      </c>
      <c r="AG13" s="142">
        <f t="shared" si="4"/>
        <v>0.10246719367588919</v>
      </c>
      <c r="AH13" s="142">
        <f t="shared" si="4"/>
        <v>0.10246719367588919</v>
      </c>
      <c r="AI13" s="142">
        <f t="shared" si="4"/>
        <v>0.10246719367588919</v>
      </c>
      <c r="AJ13" s="142">
        <f t="shared" si="4"/>
        <v>0.10246719367588919</v>
      </c>
    </row>
    <row r="14" spans="1:36" x14ac:dyDescent="0.25">
      <c r="A14" s="5" t="s">
        <v>230</v>
      </c>
      <c r="B14" s="122">
        <v>20</v>
      </c>
      <c r="C14" s="123">
        <v>8.0000000000000002E-3</v>
      </c>
      <c r="D14" s="142">
        <f t="shared" si="3"/>
        <v>8.2703557312252984E-2</v>
      </c>
      <c r="E14" s="142">
        <f t="shared" si="4"/>
        <v>8.2703557312252984E-2</v>
      </c>
      <c r="F14" s="142">
        <f t="shared" si="4"/>
        <v>8.2703557312252984E-2</v>
      </c>
      <c r="G14" s="142">
        <f t="shared" si="4"/>
        <v>8.2703557312252984E-2</v>
      </c>
      <c r="H14" s="142">
        <f t="shared" si="4"/>
        <v>8.2703557312252984E-2</v>
      </c>
      <c r="I14" s="142">
        <f t="shared" si="4"/>
        <v>8.2703557312252984E-2</v>
      </c>
      <c r="J14" s="142">
        <f t="shared" si="4"/>
        <v>8.2703557312252984E-2</v>
      </c>
      <c r="K14" s="142">
        <f t="shared" si="4"/>
        <v>8.2703557312252984E-2</v>
      </c>
      <c r="L14" s="142">
        <f t="shared" si="4"/>
        <v>8.2703557312252984E-2</v>
      </c>
      <c r="M14" s="142">
        <f t="shared" si="4"/>
        <v>8.2703557312252984E-2</v>
      </c>
      <c r="N14" s="142">
        <f t="shared" si="4"/>
        <v>8.2703557312252984E-2</v>
      </c>
      <c r="O14" s="142">
        <f t="shared" si="4"/>
        <v>8.2703557312252984E-2</v>
      </c>
      <c r="P14" s="142">
        <f t="shared" si="4"/>
        <v>8.2703557312252984E-2</v>
      </c>
      <c r="Q14" s="142">
        <f t="shared" si="4"/>
        <v>8.2703557312252984E-2</v>
      </c>
      <c r="R14" s="142">
        <f t="shared" si="4"/>
        <v>8.2703557312252984E-2</v>
      </c>
      <c r="S14" s="142">
        <f t="shared" si="4"/>
        <v>8.2703557312252984E-2</v>
      </c>
      <c r="T14" s="142">
        <f t="shared" si="4"/>
        <v>8.2703557312252984E-2</v>
      </c>
      <c r="U14" s="142">
        <f t="shared" si="4"/>
        <v>8.2703557312252984E-2</v>
      </c>
      <c r="V14" s="142">
        <f t="shared" si="4"/>
        <v>8.2703557312252984E-2</v>
      </c>
      <c r="W14" s="142">
        <f t="shared" si="4"/>
        <v>8.2703557312252984E-2</v>
      </c>
      <c r="X14" s="142">
        <f t="shared" si="4"/>
        <v>8.2703557312252984E-2</v>
      </c>
      <c r="Y14" s="142">
        <f t="shared" si="4"/>
        <v>8.2703557312252984E-2</v>
      </c>
      <c r="Z14" s="142">
        <f t="shared" si="4"/>
        <v>8.2703557312252984E-2</v>
      </c>
      <c r="AA14" s="142">
        <f t="shared" si="4"/>
        <v>8.2703557312252984E-2</v>
      </c>
      <c r="AB14" s="142">
        <f t="shared" si="4"/>
        <v>8.2703557312252984E-2</v>
      </c>
      <c r="AC14" s="142">
        <f t="shared" si="4"/>
        <v>8.2703557312252984E-2</v>
      </c>
      <c r="AD14" s="142">
        <f t="shared" si="4"/>
        <v>8.2703557312252984E-2</v>
      </c>
      <c r="AE14" s="142">
        <f t="shared" si="4"/>
        <v>8.2703557312252984E-2</v>
      </c>
      <c r="AF14" s="142">
        <f t="shared" si="4"/>
        <v>8.2703557312252984E-2</v>
      </c>
      <c r="AG14" s="142">
        <f t="shared" si="4"/>
        <v>8.2703557312252984E-2</v>
      </c>
      <c r="AH14" s="142">
        <f t="shared" si="4"/>
        <v>8.2703557312252984E-2</v>
      </c>
      <c r="AI14" s="142">
        <f t="shared" si="4"/>
        <v>8.2703557312252984E-2</v>
      </c>
      <c r="AJ14" s="142">
        <f t="shared" si="4"/>
        <v>8.2703557312252984E-2</v>
      </c>
    </row>
    <row r="15" spans="1:36" x14ac:dyDescent="0.25">
      <c r="A15" s="4" t="s">
        <v>231</v>
      </c>
      <c r="B15" s="122">
        <v>25</v>
      </c>
      <c r="C15" s="123">
        <v>8.0000000000000002E-3</v>
      </c>
      <c r="D15" s="142">
        <f t="shared" si="3"/>
        <v>8.2703557312252984E-2</v>
      </c>
      <c r="E15" s="142">
        <f t="shared" ref="E15:S15" si="6">(1+$C15)*(1+E$5)-1</f>
        <v>8.2703557312252984E-2</v>
      </c>
      <c r="F15" s="142">
        <f t="shared" si="6"/>
        <v>8.2703557312252984E-2</v>
      </c>
      <c r="G15" s="142">
        <f t="shared" si="6"/>
        <v>8.2703557312252984E-2</v>
      </c>
      <c r="H15" s="142">
        <f t="shared" si="6"/>
        <v>8.2703557312252984E-2</v>
      </c>
      <c r="I15" s="142">
        <f t="shared" si="6"/>
        <v>8.2703557312252984E-2</v>
      </c>
      <c r="J15" s="142">
        <f t="shared" si="6"/>
        <v>8.2703557312252984E-2</v>
      </c>
      <c r="K15" s="142">
        <f t="shared" si="6"/>
        <v>8.2703557312252984E-2</v>
      </c>
      <c r="L15" s="142">
        <f t="shared" si="6"/>
        <v>8.2703557312252984E-2</v>
      </c>
      <c r="M15" s="142">
        <f t="shared" si="6"/>
        <v>8.2703557312252984E-2</v>
      </c>
      <c r="N15" s="142">
        <f t="shared" si="6"/>
        <v>8.2703557312252984E-2</v>
      </c>
      <c r="O15" s="142">
        <f t="shared" si="6"/>
        <v>8.2703557312252984E-2</v>
      </c>
      <c r="P15" s="142">
        <f t="shared" si="6"/>
        <v>8.2703557312252984E-2</v>
      </c>
      <c r="Q15" s="142">
        <f t="shared" si="6"/>
        <v>8.2703557312252984E-2</v>
      </c>
      <c r="R15" s="142">
        <f t="shared" si="6"/>
        <v>8.2703557312252984E-2</v>
      </c>
      <c r="S15" s="142">
        <f t="shared" si="6"/>
        <v>8.2703557312252984E-2</v>
      </c>
      <c r="T15" s="142">
        <f t="shared" ref="E15:AJ18" si="7">(1+$C15)*(1+T$5)-1</f>
        <v>8.2703557312252984E-2</v>
      </c>
      <c r="U15" s="142">
        <f t="shared" si="7"/>
        <v>8.2703557312252984E-2</v>
      </c>
      <c r="V15" s="142">
        <f t="shared" si="7"/>
        <v>8.2703557312252984E-2</v>
      </c>
      <c r="W15" s="142">
        <f t="shared" si="7"/>
        <v>8.2703557312252984E-2</v>
      </c>
      <c r="X15" s="142">
        <f t="shared" si="7"/>
        <v>8.2703557312252984E-2</v>
      </c>
      <c r="Y15" s="142">
        <f t="shared" si="7"/>
        <v>8.2703557312252984E-2</v>
      </c>
      <c r="Z15" s="142">
        <f t="shared" si="7"/>
        <v>8.2703557312252984E-2</v>
      </c>
      <c r="AA15" s="142">
        <f t="shared" si="7"/>
        <v>8.2703557312252984E-2</v>
      </c>
      <c r="AB15" s="142">
        <f t="shared" si="7"/>
        <v>8.2703557312252984E-2</v>
      </c>
      <c r="AC15" s="142">
        <f t="shared" si="7"/>
        <v>8.2703557312252984E-2</v>
      </c>
      <c r="AD15" s="142">
        <f t="shared" si="7"/>
        <v>8.2703557312252984E-2</v>
      </c>
      <c r="AE15" s="142">
        <f t="shared" si="7"/>
        <v>8.2703557312252984E-2</v>
      </c>
      <c r="AF15" s="142">
        <f t="shared" si="7"/>
        <v>8.2703557312252984E-2</v>
      </c>
      <c r="AG15" s="142">
        <f t="shared" si="7"/>
        <v>8.2703557312252984E-2</v>
      </c>
      <c r="AH15" s="142">
        <f t="shared" si="7"/>
        <v>8.2703557312252984E-2</v>
      </c>
      <c r="AI15" s="142">
        <f t="shared" si="7"/>
        <v>8.2703557312252984E-2</v>
      </c>
      <c r="AJ15" s="142">
        <f t="shared" si="7"/>
        <v>8.2703557312252984E-2</v>
      </c>
    </row>
    <row r="16" spans="1:36" s="26" customFormat="1" x14ac:dyDescent="0.25">
      <c r="A16" s="4" t="s">
        <v>227</v>
      </c>
      <c r="B16" s="122">
        <f>B14</f>
        <v>20</v>
      </c>
      <c r="C16" s="124">
        <v>8.0000000000000002E-3</v>
      </c>
      <c r="D16" s="142">
        <f t="shared" si="3"/>
        <v>8.2703557312252984E-2</v>
      </c>
      <c r="E16" s="142">
        <f t="shared" si="7"/>
        <v>8.2703557312252984E-2</v>
      </c>
      <c r="F16" s="142">
        <f t="shared" si="7"/>
        <v>8.2703557312252984E-2</v>
      </c>
      <c r="G16" s="142">
        <f t="shared" si="7"/>
        <v>8.2703557312252984E-2</v>
      </c>
      <c r="H16" s="142">
        <f t="shared" si="7"/>
        <v>8.2703557312252984E-2</v>
      </c>
      <c r="I16" s="142">
        <f t="shared" si="7"/>
        <v>8.2703557312252984E-2</v>
      </c>
      <c r="J16" s="142">
        <f t="shared" si="7"/>
        <v>8.2703557312252984E-2</v>
      </c>
      <c r="K16" s="142">
        <f t="shared" si="7"/>
        <v>8.2703557312252984E-2</v>
      </c>
      <c r="L16" s="142">
        <f t="shared" si="7"/>
        <v>8.2703557312252984E-2</v>
      </c>
      <c r="M16" s="142">
        <f t="shared" si="7"/>
        <v>8.2703557312252984E-2</v>
      </c>
      <c r="N16" s="142">
        <f t="shared" si="7"/>
        <v>8.2703557312252984E-2</v>
      </c>
      <c r="O16" s="142">
        <f t="shared" si="7"/>
        <v>8.2703557312252984E-2</v>
      </c>
      <c r="P16" s="142">
        <f t="shared" si="7"/>
        <v>8.2703557312252984E-2</v>
      </c>
      <c r="Q16" s="142">
        <f t="shared" si="7"/>
        <v>8.2703557312252984E-2</v>
      </c>
      <c r="R16" s="142">
        <f t="shared" si="7"/>
        <v>8.2703557312252984E-2</v>
      </c>
      <c r="S16" s="142">
        <f t="shared" si="7"/>
        <v>8.2703557312252984E-2</v>
      </c>
      <c r="T16" s="142">
        <f t="shared" si="7"/>
        <v>8.2703557312252984E-2</v>
      </c>
      <c r="U16" s="142">
        <f t="shared" si="7"/>
        <v>8.2703557312252984E-2</v>
      </c>
      <c r="V16" s="142">
        <f t="shared" si="7"/>
        <v>8.2703557312252984E-2</v>
      </c>
      <c r="W16" s="142">
        <f t="shared" si="7"/>
        <v>8.2703557312252984E-2</v>
      </c>
      <c r="X16" s="142">
        <f t="shared" si="7"/>
        <v>8.2703557312252984E-2</v>
      </c>
      <c r="Y16" s="142">
        <f t="shared" si="7"/>
        <v>8.2703557312252984E-2</v>
      </c>
      <c r="Z16" s="142">
        <f t="shared" si="7"/>
        <v>8.2703557312252984E-2</v>
      </c>
      <c r="AA16" s="142">
        <f t="shared" si="7"/>
        <v>8.2703557312252984E-2</v>
      </c>
      <c r="AB16" s="142">
        <f t="shared" si="7"/>
        <v>8.2703557312252984E-2</v>
      </c>
      <c r="AC16" s="142">
        <f t="shared" si="7"/>
        <v>8.2703557312252984E-2</v>
      </c>
      <c r="AD16" s="142">
        <f t="shared" si="7"/>
        <v>8.2703557312252984E-2</v>
      </c>
      <c r="AE16" s="142">
        <f t="shared" si="7"/>
        <v>8.2703557312252984E-2</v>
      </c>
      <c r="AF16" s="142">
        <f t="shared" si="7"/>
        <v>8.2703557312252984E-2</v>
      </c>
      <c r="AG16" s="142">
        <f t="shared" si="7"/>
        <v>8.2703557312252984E-2</v>
      </c>
      <c r="AH16" s="142">
        <f t="shared" si="7"/>
        <v>8.2703557312252984E-2</v>
      </c>
      <c r="AI16" s="142">
        <f t="shared" si="7"/>
        <v>8.2703557312252984E-2</v>
      </c>
      <c r="AJ16" s="142">
        <f t="shared" si="7"/>
        <v>8.2703557312252984E-2</v>
      </c>
    </row>
    <row r="17" spans="1:36" s="26" customFormat="1" x14ac:dyDescent="0.25">
      <c r="A17" s="4" t="s">
        <v>228</v>
      </c>
      <c r="B17" s="122">
        <f>B15</f>
        <v>25</v>
      </c>
      <c r="C17" s="124">
        <v>8.0000000000000002E-3</v>
      </c>
      <c r="D17" s="142">
        <f t="shared" si="3"/>
        <v>8.2703557312252984E-2</v>
      </c>
      <c r="E17" s="142">
        <f t="shared" si="7"/>
        <v>8.2703557312252984E-2</v>
      </c>
      <c r="F17" s="142">
        <f t="shared" si="7"/>
        <v>8.2703557312252984E-2</v>
      </c>
      <c r="G17" s="142">
        <f t="shared" si="7"/>
        <v>8.2703557312252984E-2</v>
      </c>
      <c r="H17" s="142">
        <f t="shared" si="7"/>
        <v>8.2703557312252984E-2</v>
      </c>
      <c r="I17" s="142">
        <f t="shared" si="7"/>
        <v>8.2703557312252984E-2</v>
      </c>
      <c r="J17" s="142">
        <f t="shared" si="7"/>
        <v>8.2703557312252984E-2</v>
      </c>
      <c r="K17" s="142">
        <f t="shared" si="7"/>
        <v>8.2703557312252984E-2</v>
      </c>
      <c r="L17" s="142">
        <f t="shared" si="7"/>
        <v>8.2703557312252984E-2</v>
      </c>
      <c r="M17" s="142">
        <f t="shared" si="7"/>
        <v>8.2703557312252984E-2</v>
      </c>
      <c r="N17" s="142">
        <f t="shared" si="7"/>
        <v>8.2703557312252984E-2</v>
      </c>
      <c r="O17" s="142">
        <f t="shared" si="7"/>
        <v>8.2703557312252984E-2</v>
      </c>
      <c r="P17" s="142">
        <f t="shared" si="7"/>
        <v>8.2703557312252984E-2</v>
      </c>
      <c r="Q17" s="142">
        <f t="shared" si="7"/>
        <v>8.2703557312252984E-2</v>
      </c>
      <c r="R17" s="142">
        <f t="shared" si="7"/>
        <v>8.2703557312252984E-2</v>
      </c>
      <c r="S17" s="142">
        <f t="shared" si="7"/>
        <v>8.2703557312252984E-2</v>
      </c>
      <c r="T17" s="142">
        <f t="shared" si="7"/>
        <v>8.2703557312252984E-2</v>
      </c>
      <c r="U17" s="142">
        <f t="shared" si="7"/>
        <v>8.2703557312252984E-2</v>
      </c>
      <c r="V17" s="142">
        <f t="shared" si="7"/>
        <v>8.2703557312252984E-2</v>
      </c>
      <c r="W17" s="142">
        <f t="shared" si="7"/>
        <v>8.2703557312252984E-2</v>
      </c>
      <c r="X17" s="142">
        <f t="shared" si="7"/>
        <v>8.2703557312252984E-2</v>
      </c>
      <c r="Y17" s="142">
        <f t="shared" si="7"/>
        <v>8.2703557312252984E-2</v>
      </c>
      <c r="Z17" s="142">
        <f t="shared" si="7"/>
        <v>8.2703557312252984E-2</v>
      </c>
      <c r="AA17" s="142">
        <f t="shared" si="7"/>
        <v>8.2703557312252984E-2</v>
      </c>
      <c r="AB17" s="142">
        <f t="shared" si="7"/>
        <v>8.2703557312252984E-2</v>
      </c>
      <c r="AC17" s="142">
        <f t="shared" si="7"/>
        <v>8.2703557312252984E-2</v>
      </c>
      <c r="AD17" s="142">
        <f t="shared" si="7"/>
        <v>8.2703557312252984E-2</v>
      </c>
      <c r="AE17" s="142">
        <f t="shared" si="7"/>
        <v>8.2703557312252984E-2</v>
      </c>
      <c r="AF17" s="142">
        <f t="shared" si="7"/>
        <v>8.2703557312252984E-2</v>
      </c>
      <c r="AG17" s="142">
        <f t="shared" si="7"/>
        <v>8.2703557312252984E-2</v>
      </c>
      <c r="AH17" s="142">
        <f t="shared" si="7"/>
        <v>8.2703557312252984E-2</v>
      </c>
      <c r="AI17" s="142">
        <f t="shared" si="7"/>
        <v>8.2703557312252984E-2</v>
      </c>
      <c r="AJ17" s="142">
        <f t="shared" si="7"/>
        <v>8.2703557312252984E-2</v>
      </c>
    </row>
    <row r="18" spans="1:36" s="26" customFormat="1" x14ac:dyDescent="0.25">
      <c r="A18" s="4" t="s">
        <v>40</v>
      </c>
      <c r="B18" s="122">
        <v>20</v>
      </c>
      <c r="C18" s="124">
        <v>5.5999999999999999E-3</v>
      </c>
      <c r="D18" s="142">
        <f t="shared" si="3"/>
        <v>8.0125691699604706E-2</v>
      </c>
      <c r="E18" s="142">
        <f t="shared" si="7"/>
        <v>8.0125691699604706E-2</v>
      </c>
      <c r="F18" s="142">
        <f t="shared" si="7"/>
        <v>8.0125691699604706E-2</v>
      </c>
      <c r="G18" s="142">
        <f t="shared" si="7"/>
        <v>8.0125691699604706E-2</v>
      </c>
      <c r="H18" s="142">
        <f t="shared" si="7"/>
        <v>8.0125691699604706E-2</v>
      </c>
      <c r="I18" s="142">
        <f t="shared" si="7"/>
        <v>8.0125691699604706E-2</v>
      </c>
      <c r="J18" s="142">
        <f t="shared" si="7"/>
        <v>8.0125691699604706E-2</v>
      </c>
      <c r="K18" s="142">
        <f t="shared" si="7"/>
        <v>8.0125691699604706E-2</v>
      </c>
      <c r="L18" s="142">
        <f t="shared" si="7"/>
        <v>8.0125691699604706E-2</v>
      </c>
      <c r="M18" s="142">
        <f t="shared" si="7"/>
        <v>8.0125691699604706E-2</v>
      </c>
      <c r="N18" s="142">
        <f t="shared" si="7"/>
        <v>8.0125691699604706E-2</v>
      </c>
      <c r="O18" s="142">
        <f t="shared" si="7"/>
        <v>8.0125691699604706E-2</v>
      </c>
      <c r="P18" s="142">
        <f t="shared" si="7"/>
        <v>8.0125691699604706E-2</v>
      </c>
      <c r="Q18" s="142">
        <f t="shared" si="7"/>
        <v>8.0125691699604706E-2</v>
      </c>
      <c r="R18" s="142">
        <f t="shared" si="7"/>
        <v>8.0125691699604706E-2</v>
      </c>
      <c r="S18" s="142">
        <f t="shared" si="7"/>
        <v>8.0125691699604706E-2</v>
      </c>
      <c r="T18" s="142">
        <f t="shared" si="7"/>
        <v>8.0125691699604706E-2</v>
      </c>
      <c r="U18" s="142">
        <f t="shared" si="7"/>
        <v>8.0125691699604706E-2</v>
      </c>
      <c r="V18" s="142">
        <f t="shared" si="7"/>
        <v>8.0125691699604706E-2</v>
      </c>
      <c r="W18" s="142">
        <f t="shared" si="7"/>
        <v>8.0125691699604706E-2</v>
      </c>
      <c r="X18" s="142">
        <f t="shared" si="7"/>
        <v>8.0125691699604706E-2</v>
      </c>
      <c r="Y18" s="142">
        <f t="shared" si="7"/>
        <v>8.0125691699604706E-2</v>
      </c>
      <c r="Z18" s="142">
        <f t="shared" si="7"/>
        <v>8.0125691699604706E-2</v>
      </c>
      <c r="AA18" s="142">
        <f t="shared" si="7"/>
        <v>8.0125691699604706E-2</v>
      </c>
      <c r="AB18" s="142">
        <f t="shared" si="7"/>
        <v>8.0125691699604706E-2</v>
      </c>
      <c r="AC18" s="142">
        <f t="shared" si="7"/>
        <v>8.0125691699604706E-2</v>
      </c>
      <c r="AD18" s="142">
        <f t="shared" si="7"/>
        <v>8.0125691699604706E-2</v>
      </c>
      <c r="AE18" s="142">
        <f t="shared" si="7"/>
        <v>8.0125691699604706E-2</v>
      </c>
      <c r="AF18" s="142">
        <f t="shared" si="7"/>
        <v>8.0125691699604706E-2</v>
      </c>
      <c r="AG18" s="142">
        <f t="shared" si="7"/>
        <v>8.0125691699604706E-2</v>
      </c>
      <c r="AH18" s="142">
        <f t="shared" si="7"/>
        <v>8.0125691699604706E-2</v>
      </c>
      <c r="AI18" s="142">
        <f t="shared" si="7"/>
        <v>8.0125691699604706E-2</v>
      </c>
      <c r="AJ18" s="142">
        <f t="shared" si="7"/>
        <v>8.0125691699604706E-2</v>
      </c>
    </row>
    <row r="19" spans="1:36" x14ac:dyDescent="0.25">
      <c r="A19" s="5" t="s">
        <v>41</v>
      </c>
      <c r="B19" s="122">
        <v>25</v>
      </c>
      <c r="C19" s="123">
        <v>5.5999999999999999E-3</v>
      </c>
      <c r="D19" s="142">
        <f t="shared" si="3"/>
        <v>8.0125691699604706E-2</v>
      </c>
      <c r="E19" s="142">
        <f t="shared" si="4"/>
        <v>8.0125691699604706E-2</v>
      </c>
      <c r="F19" s="142">
        <f t="shared" si="4"/>
        <v>8.0125691699604706E-2</v>
      </c>
      <c r="G19" s="142">
        <f t="shared" si="4"/>
        <v>8.0125691699604706E-2</v>
      </c>
      <c r="H19" s="142">
        <f t="shared" si="4"/>
        <v>8.0125691699604706E-2</v>
      </c>
      <c r="I19" s="142">
        <f t="shared" si="4"/>
        <v>8.0125691699604706E-2</v>
      </c>
      <c r="J19" s="142">
        <f t="shared" si="4"/>
        <v>8.0125691699604706E-2</v>
      </c>
      <c r="K19" s="142">
        <f t="shared" si="4"/>
        <v>8.0125691699604706E-2</v>
      </c>
      <c r="L19" s="142">
        <f t="shared" si="4"/>
        <v>8.0125691699604706E-2</v>
      </c>
      <c r="M19" s="142">
        <f t="shared" si="4"/>
        <v>8.0125691699604706E-2</v>
      </c>
      <c r="N19" s="142">
        <f t="shared" si="4"/>
        <v>8.0125691699604706E-2</v>
      </c>
      <c r="O19" s="142">
        <f t="shared" si="4"/>
        <v>8.0125691699604706E-2</v>
      </c>
      <c r="P19" s="142">
        <f t="shared" si="4"/>
        <v>8.0125691699604706E-2</v>
      </c>
      <c r="Q19" s="142">
        <f t="shared" si="4"/>
        <v>8.0125691699604706E-2</v>
      </c>
      <c r="R19" s="142">
        <f t="shared" si="4"/>
        <v>8.0125691699604706E-2</v>
      </c>
      <c r="S19" s="142">
        <f t="shared" si="4"/>
        <v>8.0125691699604706E-2</v>
      </c>
      <c r="T19" s="142">
        <f t="shared" si="4"/>
        <v>8.0125691699604706E-2</v>
      </c>
      <c r="U19" s="142">
        <f t="shared" si="4"/>
        <v>8.0125691699604706E-2</v>
      </c>
      <c r="V19" s="142">
        <f t="shared" si="4"/>
        <v>8.0125691699604706E-2</v>
      </c>
      <c r="W19" s="142">
        <f t="shared" si="4"/>
        <v>8.0125691699604706E-2</v>
      </c>
      <c r="X19" s="142">
        <f t="shared" si="4"/>
        <v>8.0125691699604706E-2</v>
      </c>
      <c r="Y19" s="142">
        <f t="shared" si="4"/>
        <v>8.0125691699604706E-2</v>
      </c>
      <c r="Z19" s="142">
        <f t="shared" si="4"/>
        <v>8.0125691699604706E-2</v>
      </c>
      <c r="AA19" s="142">
        <f t="shared" si="4"/>
        <v>8.0125691699604706E-2</v>
      </c>
      <c r="AB19" s="142">
        <f t="shared" si="4"/>
        <v>8.0125691699604706E-2</v>
      </c>
      <c r="AC19" s="142">
        <f t="shared" si="4"/>
        <v>8.0125691699604706E-2</v>
      </c>
      <c r="AD19" s="142">
        <f t="shared" si="4"/>
        <v>8.0125691699604706E-2</v>
      </c>
      <c r="AE19" s="142">
        <f t="shared" si="4"/>
        <v>8.0125691699604706E-2</v>
      </c>
      <c r="AF19" s="142">
        <f t="shared" si="4"/>
        <v>8.0125691699604706E-2</v>
      </c>
      <c r="AG19" s="142">
        <f t="shared" si="4"/>
        <v>8.0125691699604706E-2</v>
      </c>
      <c r="AH19" s="142">
        <f t="shared" si="4"/>
        <v>8.0125691699604706E-2</v>
      </c>
      <c r="AI19" s="142">
        <f t="shared" si="4"/>
        <v>8.0125691699604706E-2</v>
      </c>
      <c r="AJ19" s="142">
        <f t="shared" si="4"/>
        <v>8.0125691699604706E-2</v>
      </c>
    </row>
    <row r="20" spans="1:36" x14ac:dyDescent="0.25">
      <c r="A20" s="5" t="s">
        <v>7</v>
      </c>
      <c r="B20" s="122">
        <v>20</v>
      </c>
      <c r="C20" s="123">
        <v>1.7999999999999999E-2</v>
      </c>
      <c r="D20" s="142">
        <f t="shared" si="3"/>
        <v>9.3444664031620439E-2</v>
      </c>
      <c r="E20" s="142">
        <f t="shared" si="4"/>
        <v>9.3444664031620439E-2</v>
      </c>
      <c r="F20" s="142">
        <f t="shared" si="4"/>
        <v>9.3444664031620439E-2</v>
      </c>
      <c r="G20" s="142">
        <f t="shared" si="4"/>
        <v>9.3444664031620439E-2</v>
      </c>
      <c r="H20" s="142">
        <f t="shared" si="4"/>
        <v>9.3444664031620439E-2</v>
      </c>
      <c r="I20" s="142">
        <f t="shared" si="4"/>
        <v>9.3444664031620439E-2</v>
      </c>
      <c r="J20" s="142">
        <f t="shared" si="4"/>
        <v>9.3444664031620439E-2</v>
      </c>
      <c r="K20" s="142">
        <f t="shared" si="4"/>
        <v>9.3444664031620439E-2</v>
      </c>
      <c r="L20" s="142">
        <f t="shared" si="4"/>
        <v>9.3444664031620439E-2</v>
      </c>
      <c r="M20" s="142">
        <f t="shared" si="4"/>
        <v>9.3444664031620439E-2</v>
      </c>
      <c r="N20" s="142">
        <f t="shared" si="4"/>
        <v>9.3444664031620439E-2</v>
      </c>
      <c r="O20" s="142">
        <f t="shared" si="4"/>
        <v>9.3444664031620439E-2</v>
      </c>
      <c r="P20" s="142">
        <f t="shared" si="4"/>
        <v>9.3444664031620439E-2</v>
      </c>
      <c r="Q20" s="142">
        <f t="shared" si="4"/>
        <v>9.3444664031620439E-2</v>
      </c>
      <c r="R20" s="142">
        <f t="shared" si="4"/>
        <v>9.3444664031620439E-2</v>
      </c>
      <c r="S20" s="142">
        <f t="shared" si="4"/>
        <v>9.3444664031620439E-2</v>
      </c>
      <c r="T20" s="142">
        <f t="shared" si="4"/>
        <v>9.3444664031620439E-2</v>
      </c>
      <c r="U20" s="142">
        <f t="shared" si="4"/>
        <v>9.3444664031620439E-2</v>
      </c>
      <c r="V20" s="142">
        <f t="shared" si="4"/>
        <v>9.3444664031620439E-2</v>
      </c>
      <c r="W20" s="142">
        <f t="shared" si="4"/>
        <v>9.3444664031620439E-2</v>
      </c>
      <c r="X20" s="142">
        <f t="shared" si="4"/>
        <v>9.3444664031620439E-2</v>
      </c>
      <c r="Y20" s="142">
        <f t="shared" si="4"/>
        <v>9.3444664031620439E-2</v>
      </c>
      <c r="Z20" s="142">
        <f t="shared" si="4"/>
        <v>9.3444664031620439E-2</v>
      </c>
      <c r="AA20" s="142">
        <f t="shared" si="4"/>
        <v>9.3444664031620439E-2</v>
      </c>
      <c r="AB20" s="142">
        <f t="shared" si="4"/>
        <v>9.3444664031620439E-2</v>
      </c>
      <c r="AC20" s="142">
        <f t="shared" si="4"/>
        <v>9.3444664031620439E-2</v>
      </c>
      <c r="AD20" s="142">
        <f t="shared" si="4"/>
        <v>9.3444664031620439E-2</v>
      </c>
      <c r="AE20" s="142">
        <f t="shared" si="4"/>
        <v>9.3444664031620439E-2</v>
      </c>
      <c r="AF20" s="142">
        <f t="shared" si="4"/>
        <v>9.3444664031620439E-2</v>
      </c>
      <c r="AG20" s="142">
        <f t="shared" si="4"/>
        <v>9.3444664031620439E-2</v>
      </c>
      <c r="AH20" s="142">
        <f t="shared" si="4"/>
        <v>9.3444664031620439E-2</v>
      </c>
      <c r="AI20" s="142">
        <f t="shared" si="4"/>
        <v>9.3444664031620439E-2</v>
      </c>
      <c r="AJ20" s="142">
        <f t="shared" si="4"/>
        <v>9.3444664031620439E-2</v>
      </c>
    </row>
    <row r="21" spans="1:36" x14ac:dyDescent="0.25">
      <c r="A21" s="4" t="s">
        <v>8</v>
      </c>
      <c r="B21" s="122">
        <v>50</v>
      </c>
      <c r="C21" s="123">
        <v>-2.3E-3</v>
      </c>
      <c r="D21" s="142">
        <f t="shared" si="3"/>
        <v>7.1640217391304217E-2</v>
      </c>
      <c r="E21" s="142">
        <f t="shared" si="4"/>
        <v>7.1640217391304217E-2</v>
      </c>
      <c r="F21" s="142">
        <f t="shared" si="4"/>
        <v>7.1640217391304217E-2</v>
      </c>
      <c r="G21" s="142">
        <f t="shared" si="4"/>
        <v>7.1640217391304217E-2</v>
      </c>
      <c r="H21" s="142">
        <f t="shared" si="4"/>
        <v>7.1640217391304217E-2</v>
      </c>
      <c r="I21" s="142">
        <f t="shared" si="4"/>
        <v>7.1640217391304217E-2</v>
      </c>
      <c r="J21" s="142">
        <f t="shared" si="4"/>
        <v>7.1640217391304217E-2</v>
      </c>
      <c r="K21" s="142">
        <f t="shared" si="4"/>
        <v>7.1640217391304217E-2</v>
      </c>
      <c r="L21" s="142">
        <f t="shared" si="4"/>
        <v>7.1640217391304217E-2</v>
      </c>
      <c r="M21" s="142">
        <f t="shared" si="4"/>
        <v>7.1640217391304217E-2</v>
      </c>
      <c r="N21" s="142">
        <f t="shared" si="4"/>
        <v>7.1640217391304217E-2</v>
      </c>
      <c r="O21" s="142">
        <f t="shared" si="4"/>
        <v>7.1640217391304217E-2</v>
      </c>
      <c r="P21" s="142">
        <f t="shared" si="4"/>
        <v>7.1640217391304217E-2</v>
      </c>
      <c r="Q21" s="142">
        <f t="shared" si="4"/>
        <v>7.1640217391304217E-2</v>
      </c>
      <c r="R21" s="142">
        <f t="shared" si="4"/>
        <v>7.1640217391304217E-2</v>
      </c>
      <c r="S21" s="142">
        <f t="shared" si="4"/>
        <v>7.1640217391304217E-2</v>
      </c>
      <c r="T21" s="142">
        <f t="shared" si="4"/>
        <v>7.1640217391304217E-2</v>
      </c>
      <c r="U21" s="142">
        <f t="shared" si="4"/>
        <v>7.1640217391304217E-2</v>
      </c>
      <c r="V21" s="142">
        <f t="shared" si="4"/>
        <v>7.1640217391304217E-2</v>
      </c>
      <c r="W21" s="142">
        <f t="shared" si="4"/>
        <v>7.1640217391304217E-2</v>
      </c>
      <c r="X21" s="142">
        <f t="shared" si="4"/>
        <v>7.1640217391304217E-2</v>
      </c>
      <c r="Y21" s="142">
        <f t="shared" si="4"/>
        <v>7.1640217391304217E-2</v>
      </c>
      <c r="Z21" s="142">
        <f t="shared" si="4"/>
        <v>7.1640217391304217E-2</v>
      </c>
      <c r="AA21" s="142">
        <f t="shared" si="4"/>
        <v>7.1640217391304217E-2</v>
      </c>
      <c r="AB21" s="142">
        <f t="shared" si="4"/>
        <v>7.1640217391304217E-2</v>
      </c>
      <c r="AC21" s="142">
        <f t="shared" si="4"/>
        <v>7.1640217391304217E-2</v>
      </c>
      <c r="AD21" s="142">
        <f t="shared" si="4"/>
        <v>7.1640217391304217E-2</v>
      </c>
      <c r="AE21" s="142">
        <f t="shared" si="4"/>
        <v>7.1640217391304217E-2</v>
      </c>
      <c r="AF21" s="142">
        <f t="shared" si="4"/>
        <v>7.1640217391304217E-2</v>
      </c>
      <c r="AG21" s="142">
        <f t="shared" si="4"/>
        <v>7.1640217391304217E-2</v>
      </c>
      <c r="AH21" s="142">
        <f t="shared" si="4"/>
        <v>7.1640217391304217E-2</v>
      </c>
      <c r="AI21" s="142">
        <f t="shared" si="4"/>
        <v>7.1640217391304217E-2</v>
      </c>
      <c r="AJ21" s="142">
        <f t="shared" si="4"/>
        <v>7.1640217391304217E-2</v>
      </c>
    </row>
    <row r="22" spans="1:36" x14ac:dyDescent="0.25">
      <c r="A22" s="5" t="s">
        <v>9</v>
      </c>
      <c r="B22" s="122">
        <v>25</v>
      </c>
      <c r="C22" s="123">
        <v>5.5999999999999999E-3</v>
      </c>
      <c r="D22" s="142">
        <f t="shared" si="3"/>
        <v>8.0125691699604706E-2</v>
      </c>
      <c r="E22" s="142">
        <f t="shared" si="4"/>
        <v>8.0125691699604706E-2</v>
      </c>
      <c r="F22" s="142">
        <f t="shared" si="4"/>
        <v>8.0125691699604706E-2</v>
      </c>
      <c r="G22" s="142">
        <f t="shared" si="4"/>
        <v>8.0125691699604706E-2</v>
      </c>
      <c r="H22" s="142">
        <f t="shared" si="4"/>
        <v>8.0125691699604706E-2</v>
      </c>
      <c r="I22" s="142">
        <f t="shared" si="4"/>
        <v>8.0125691699604706E-2</v>
      </c>
      <c r="J22" s="142">
        <f t="shared" si="4"/>
        <v>8.0125691699604706E-2</v>
      </c>
      <c r="K22" s="142">
        <f t="shared" si="4"/>
        <v>8.0125691699604706E-2</v>
      </c>
      <c r="L22" s="142">
        <f t="shared" si="4"/>
        <v>8.0125691699604706E-2</v>
      </c>
      <c r="M22" s="142">
        <f t="shared" si="4"/>
        <v>8.0125691699604706E-2</v>
      </c>
      <c r="N22" s="142">
        <f t="shared" si="4"/>
        <v>8.0125691699604706E-2</v>
      </c>
      <c r="O22" s="142">
        <f t="shared" si="4"/>
        <v>8.0125691699604706E-2</v>
      </c>
      <c r="P22" s="142">
        <f t="shared" si="4"/>
        <v>8.0125691699604706E-2</v>
      </c>
      <c r="Q22" s="142">
        <f t="shared" si="4"/>
        <v>8.0125691699604706E-2</v>
      </c>
      <c r="R22" s="142">
        <f t="shared" si="4"/>
        <v>8.0125691699604706E-2</v>
      </c>
      <c r="S22" s="142">
        <f t="shared" si="4"/>
        <v>8.0125691699604706E-2</v>
      </c>
      <c r="T22" s="142">
        <f t="shared" si="4"/>
        <v>8.0125691699604706E-2</v>
      </c>
      <c r="U22" s="142">
        <f t="shared" si="4"/>
        <v>8.0125691699604706E-2</v>
      </c>
      <c r="V22" s="142">
        <f t="shared" si="4"/>
        <v>8.0125691699604706E-2</v>
      </c>
      <c r="W22" s="142">
        <f t="shared" si="4"/>
        <v>8.0125691699604706E-2</v>
      </c>
      <c r="X22" s="142">
        <f t="shared" si="4"/>
        <v>8.0125691699604706E-2</v>
      </c>
      <c r="Y22" s="142">
        <f t="shared" si="4"/>
        <v>8.0125691699604706E-2</v>
      </c>
      <c r="Z22" s="142">
        <f t="shared" si="4"/>
        <v>8.0125691699604706E-2</v>
      </c>
      <c r="AA22" s="142">
        <f t="shared" si="4"/>
        <v>8.0125691699604706E-2</v>
      </c>
      <c r="AB22" s="142">
        <f t="shared" si="4"/>
        <v>8.0125691699604706E-2</v>
      </c>
      <c r="AC22" s="142">
        <f t="shared" si="4"/>
        <v>8.0125691699604706E-2</v>
      </c>
      <c r="AD22" s="142">
        <f t="shared" si="4"/>
        <v>8.0125691699604706E-2</v>
      </c>
      <c r="AE22" s="142">
        <f t="shared" si="4"/>
        <v>8.0125691699604706E-2</v>
      </c>
      <c r="AF22" s="142">
        <f t="shared" si="4"/>
        <v>8.0125691699604706E-2</v>
      </c>
      <c r="AG22" s="142">
        <f t="shared" si="4"/>
        <v>8.0125691699604706E-2</v>
      </c>
      <c r="AH22" s="142">
        <f t="shared" si="4"/>
        <v>8.0125691699604706E-2</v>
      </c>
      <c r="AI22" s="142">
        <f t="shared" si="4"/>
        <v>8.0125691699604706E-2</v>
      </c>
      <c r="AJ22" s="142">
        <f t="shared" si="4"/>
        <v>8.0125691699604706E-2</v>
      </c>
    </row>
    <row r="23" spans="1:36" x14ac:dyDescent="0.25">
      <c r="A23" s="4" t="s">
        <v>10</v>
      </c>
      <c r="B23" s="122">
        <v>25</v>
      </c>
      <c r="C23" s="124">
        <v>2.64E-2</v>
      </c>
      <c r="D23" s="142">
        <f t="shared" si="3"/>
        <v>0.10246719367588919</v>
      </c>
      <c r="E23" s="142">
        <f t="shared" si="4"/>
        <v>0.10246719367588919</v>
      </c>
      <c r="F23" s="142">
        <f t="shared" si="4"/>
        <v>0.10246719367588919</v>
      </c>
      <c r="G23" s="142">
        <f t="shared" si="4"/>
        <v>0.10246719367588919</v>
      </c>
      <c r="H23" s="142">
        <f t="shared" si="4"/>
        <v>0.10246719367588919</v>
      </c>
      <c r="I23" s="142">
        <f t="shared" si="4"/>
        <v>0.10246719367588919</v>
      </c>
      <c r="J23" s="142">
        <f t="shared" si="4"/>
        <v>0.10246719367588919</v>
      </c>
      <c r="K23" s="142">
        <f t="shared" si="4"/>
        <v>0.10246719367588919</v>
      </c>
      <c r="L23" s="142">
        <f t="shared" si="4"/>
        <v>0.10246719367588919</v>
      </c>
      <c r="M23" s="142">
        <f t="shared" si="4"/>
        <v>0.10246719367588919</v>
      </c>
      <c r="N23" s="142">
        <f t="shared" si="4"/>
        <v>0.10246719367588919</v>
      </c>
      <c r="O23" s="142">
        <f t="shared" si="4"/>
        <v>0.10246719367588919</v>
      </c>
      <c r="P23" s="142">
        <f t="shared" si="4"/>
        <v>0.10246719367588919</v>
      </c>
      <c r="Q23" s="142">
        <f t="shared" si="4"/>
        <v>0.10246719367588919</v>
      </c>
      <c r="R23" s="142">
        <f t="shared" si="4"/>
        <v>0.10246719367588919</v>
      </c>
      <c r="S23" s="142">
        <f t="shared" ref="E23:AJ27" si="8">(1+$C23)*(1+S$5)-1</f>
        <v>0.10246719367588919</v>
      </c>
      <c r="T23" s="142">
        <f t="shared" si="8"/>
        <v>0.10246719367588919</v>
      </c>
      <c r="U23" s="142">
        <f t="shared" si="8"/>
        <v>0.10246719367588919</v>
      </c>
      <c r="V23" s="142">
        <f t="shared" si="8"/>
        <v>0.10246719367588919</v>
      </c>
      <c r="W23" s="142">
        <f t="shared" si="8"/>
        <v>0.10246719367588919</v>
      </c>
      <c r="X23" s="142">
        <f t="shared" si="8"/>
        <v>0.10246719367588919</v>
      </c>
      <c r="Y23" s="142">
        <f t="shared" si="8"/>
        <v>0.10246719367588919</v>
      </c>
      <c r="Z23" s="142">
        <f t="shared" si="8"/>
        <v>0.10246719367588919</v>
      </c>
      <c r="AA23" s="142">
        <f t="shared" si="8"/>
        <v>0.10246719367588919</v>
      </c>
      <c r="AB23" s="142">
        <f t="shared" si="8"/>
        <v>0.10246719367588919</v>
      </c>
      <c r="AC23" s="142">
        <f t="shared" si="8"/>
        <v>0.10246719367588919</v>
      </c>
      <c r="AD23" s="142">
        <f t="shared" si="8"/>
        <v>0.10246719367588919</v>
      </c>
      <c r="AE23" s="142">
        <f t="shared" si="8"/>
        <v>0.10246719367588919</v>
      </c>
      <c r="AF23" s="142">
        <f t="shared" si="8"/>
        <v>0.10246719367588919</v>
      </c>
      <c r="AG23" s="142">
        <f t="shared" si="8"/>
        <v>0.10246719367588919</v>
      </c>
      <c r="AH23" s="142">
        <f t="shared" si="8"/>
        <v>0.10246719367588919</v>
      </c>
      <c r="AI23" s="142">
        <f t="shared" si="8"/>
        <v>0.10246719367588919</v>
      </c>
      <c r="AJ23" s="142">
        <f t="shared" si="8"/>
        <v>0.10246719367588919</v>
      </c>
    </row>
    <row r="24" spans="1:36" x14ac:dyDescent="0.25">
      <c r="A24" s="5" t="s">
        <v>11</v>
      </c>
      <c r="B24" s="122">
        <v>25</v>
      </c>
      <c r="C24" s="123">
        <v>5.1999999999999998E-3</v>
      </c>
      <c r="D24" s="142">
        <f t="shared" si="3"/>
        <v>7.9696047430830141E-2</v>
      </c>
      <c r="E24" s="142">
        <f t="shared" si="8"/>
        <v>7.9696047430830141E-2</v>
      </c>
      <c r="F24" s="142">
        <f t="shared" si="8"/>
        <v>7.9696047430830141E-2</v>
      </c>
      <c r="G24" s="142">
        <f t="shared" si="8"/>
        <v>7.9696047430830141E-2</v>
      </c>
      <c r="H24" s="142">
        <f t="shared" si="8"/>
        <v>7.9696047430830141E-2</v>
      </c>
      <c r="I24" s="142">
        <f t="shared" si="8"/>
        <v>7.9696047430830141E-2</v>
      </c>
      <c r="J24" s="142">
        <f t="shared" si="8"/>
        <v>7.9696047430830141E-2</v>
      </c>
      <c r="K24" s="142">
        <f t="shared" si="8"/>
        <v>7.9696047430830141E-2</v>
      </c>
      <c r="L24" s="142">
        <f t="shared" si="8"/>
        <v>7.9696047430830141E-2</v>
      </c>
      <c r="M24" s="142">
        <f t="shared" si="8"/>
        <v>7.9696047430830141E-2</v>
      </c>
      <c r="N24" s="142">
        <f t="shared" si="8"/>
        <v>7.9696047430830141E-2</v>
      </c>
      <c r="O24" s="142">
        <f t="shared" si="8"/>
        <v>7.9696047430830141E-2</v>
      </c>
      <c r="P24" s="142">
        <f t="shared" si="8"/>
        <v>7.9696047430830141E-2</v>
      </c>
      <c r="Q24" s="142">
        <f t="shared" si="8"/>
        <v>7.9696047430830141E-2</v>
      </c>
      <c r="R24" s="142">
        <f t="shared" si="8"/>
        <v>7.9696047430830141E-2</v>
      </c>
      <c r="S24" s="142">
        <f t="shared" si="8"/>
        <v>7.9696047430830141E-2</v>
      </c>
      <c r="T24" s="142">
        <f t="shared" si="8"/>
        <v>7.9696047430830141E-2</v>
      </c>
      <c r="U24" s="142">
        <f t="shared" si="8"/>
        <v>7.9696047430830141E-2</v>
      </c>
      <c r="V24" s="142">
        <f t="shared" si="8"/>
        <v>7.9696047430830141E-2</v>
      </c>
      <c r="W24" s="142">
        <f t="shared" si="8"/>
        <v>7.9696047430830141E-2</v>
      </c>
      <c r="X24" s="142">
        <f t="shared" si="8"/>
        <v>7.9696047430830141E-2</v>
      </c>
      <c r="Y24" s="142">
        <f t="shared" si="8"/>
        <v>7.9696047430830141E-2</v>
      </c>
      <c r="Z24" s="142">
        <f t="shared" si="8"/>
        <v>7.9696047430830141E-2</v>
      </c>
      <c r="AA24" s="142">
        <f t="shared" si="8"/>
        <v>7.9696047430830141E-2</v>
      </c>
      <c r="AB24" s="142">
        <f t="shared" si="8"/>
        <v>7.9696047430830141E-2</v>
      </c>
      <c r="AC24" s="142">
        <f t="shared" si="8"/>
        <v>7.9696047430830141E-2</v>
      </c>
      <c r="AD24" s="142">
        <f t="shared" si="8"/>
        <v>7.9696047430830141E-2</v>
      </c>
      <c r="AE24" s="142">
        <f t="shared" si="8"/>
        <v>7.9696047430830141E-2</v>
      </c>
      <c r="AF24" s="142">
        <f t="shared" si="8"/>
        <v>7.9696047430830141E-2</v>
      </c>
      <c r="AG24" s="142">
        <f t="shared" si="8"/>
        <v>7.9696047430830141E-2</v>
      </c>
      <c r="AH24" s="142">
        <f t="shared" si="8"/>
        <v>7.9696047430830141E-2</v>
      </c>
      <c r="AI24" s="142">
        <f t="shared" si="8"/>
        <v>7.9696047430830141E-2</v>
      </c>
      <c r="AJ24" s="142">
        <f t="shared" si="8"/>
        <v>7.9696047430830141E-2</v>
      </c>
    </row>
    <row r="25" spans="1:36" x14ac:dyDescent="0.25">
      <c r="A25" s="4" t="s">
        <v>12</v>
      </c>
      <c r="B25" s="122">
        <v>20</v>
      </c>
      <c r="C25" s="123">
        <v>5.1999999999999998E-3</v>
      </c>
      <c r="D25" s="142">
        <f t="shared" si="3"/>
        <v>7.9696047430830141E-2</v>
      </c>
      <c r="E25" s="142">
        <f t="shared" si="8"/>
        <v>7.9696047430830141E-2</v>
      </c>
      <c r="F25" s="142">
        <f t="shared" si="8"/>
        <v>7.9696047430830141E-2</v>
      </c>
      <c r="G25" s="142">
        <f t="shared" si="8"/>
        <v>7.9696047430830141E-2</v>
      </c>
      <c r="H25" s="142">
        <f t="shared" si="8"/>
        <v>7.9696047430830141E-2</v>
      </c>
      <c r="I25" s="142">
        <f t="shared" si="8"/>
        <v>7.9696047430830141E-2</v>
      </c>
      <c r="J25" s="142">
        <f t="shared" si="8"/>
        <v>7.9696047430830141E-2</v>
      </c>
      <c r="K25" s="142">
        <f t="shared" si="8"/>
        <v>7.9696047430830141E-2</v>
      </c>
      <c r="L25" s="142">
        <f t="shared" si="8"/>
        <v>7.9696047430830141E-2</v>
      </c>
      <c r="M25" s="142">
        <f t="shared" si="8"/>
        <v>7.9696047430830141E-2</v>
      </c>
      <c r="N25" s="142">
        <f t="shared" si="8"/>
        <v>7.9696047430830141E-2</v>
      </c>
      <c r="O25" s="142">
        <f t="shared" si="8"/>
        <v>7.9696047430830141E-2</v>
      </c>
      <c r="P25" s="142">
        <f t="shared" si="8"/>
        <v>7.9696047430830141E-2</v>
      </c>
      <c r="Q25" s="142">
        <f t="shared" si="8"/>
        <v>7.9696047430830141E-2</v>
      </c>
      <c r="R25" s="142">
        <f t="shared" si="8"/>
        <v>7.9696047430830141E-2</v>
      </c>
      <c r="S25" s="142">
        <f t="shared" si="8"/>
        <v>7.9696047430830141E-2</v>
      </c>
      <c r="T25" s="142">
        <f t="shared" si="8"/>
        <v>7.9696047430830141E-2</v>
      </c>
      <c r="U25" s="142">
        <f t="shared" si="8"/>
        <v>7.9696047430830141E-2</v>
      </c>
      <c r="V25" s="142">
        <f t="shared" si="8"/>
        <v>7.9696047430830141E-2</v>
      </c>
      <c r="W25" s="142">
        <f t="shared" si="8"/>
        <v>7.9696047430830141E-2</v>
      </c>
      <c r="X25" s="142">
        <f t="shared" si="8"/>
        <v>7.9696047430830141E-2</v>
      </c>
      <c r="Y25" s="142">
        <f t="shared" si="8"/>
        <v>7.9696047430830141E-2</v>
      </c>
      <c r="Z25" s="142">
        <f t="shared" si="8"/>
        <v>7.9696047430830141E-2</v>
      </c>
      <c r="AA25" s="142">
        <f t="shared" si="8"/>
        <v>7.9696047430830141E-2</v>
      </c>
      <c r="AB25" s="142">
        <f t="shared" si="8"/>
        <v>7.9696047430830141E-2</v>
      </c>
      <c r="AC25" s="142">
        <f t="shared" si="8"/>
        <v>7.9696047430830141E-2</v>
      </c>
      <c r="AD25" s="142">
        <f t="shared" si="8"/>
        <v>7.9696047430830141E-2</v>
      </c>
      <c r="AE25" s="142">
        <f t="shared" si="8"/>
        <v>7.9696047430830141E-2</v>
      </c>
      <c r="AF25" s="142">
        <f t="shared" si="8"/>
        <v>7.9696047430830141E-2</v>
      </c>
      <c r="AG25" s="142">
        <f t="shared" si="8"/>
        <v>7.9696047430830141E-2</v>
      </c>
      <c r="AH25" s="142">
        <f t="shared" si="8"/>
        <v>7.9696047430830141E-2</v>
      </c>
      <c r="AI25" s="142">
        <f t="shared" si="8"/>
        <v>7.9696047430830141E-2</v>
      </c>
      <c r="AJ25" s="142">
        <f t="shared" si="8"/>
        <v>7.9696047430830141E-2</v>
      </c>
    </row>
    <row r="26" spans="1:36" x14ac:dyDescent="0.25">
      <c r="A26" s="5" t="s">
        <v>13</v>
      </c>
      <c r="B26" s="122">
        <v>40</v>
      </c>
      <c r="C26" s="123">
        <v>2.1100000000000001E-2</v>
      </c>
      <c r="D26" s="142">
        <f t="shared" si="3"/>
        <v>9.6774407114624372E-2</v>
      </c>
      <c r="E26" s="142">
        <f t="shared" si="8"/>
        <v>9.6774407114624372E-2</v>
      </c>
      <c r="F26" s="142">
        <f t="shared" si="8"/>
        <v>9.6774407114624372E-2</v>
      </c>
      <c r="G26" s="142">
        <f t="shared" si="8"/>
        <v>9.6774407114624372E-2</v>
      </c>
      <c r="H26" s="142">
        <f t="shared" si="8"/>
        <v>9.6774407114624372E-2</v>
      </c>
      <c r="I26" s="142">
        <f t="shared" si="8"/>
        <v>9.6774407114624372E-2</v>
      </c>
      <c r="J26" s="142">
        <f t="shared" si="8"/>
        <v>9.6774407114624372E-2</v>
      </c>
      <c r="K26" s="142">
        <f t="shared" si="8"/>
        <v>9.6774407114624372E-2</v>
      </c>
      <c r="L26" s="142">
        <f t="shared" si="8"/>
        <v>9.6774407114624372E-2</v>
      </c>
      <c r="M26" s="142">
        <f t="shared" si="8"/>
        <v>9.6774407114624372E-2</v>
      </c>
      <c r="N26" s="142">
        <f t="shared" si="8"/>
        <v>9.6774407114624372E-2</v>
      </c>
      <c r="O26" s="142">
        <f t="shared" si="8"/>
        <v>9.6774407114624372E-2</v>
      </c>
      <c r="P26" s="142">
        <f t="shared" si="8"/>
        <v>9.6774407114624372E-2</v>
      </c>
      <c r="Q26" s="142">
        <f t="shared" si="8"/>
        <v>9.6774407114624372E-2</v>
      </c>
      <c r="R26" s="142">
        <f t="shared" si="8"/>
        <v>9.6774407114624372E-2</v>
      </c>
      <c r="S26" s="142">
        <f t="shared" si="8"/>
        <v>9.6774407114624372E-2</v>
      </c>
      <c r="T26" s="142">
        <f t="shared" si="8"/>
        <v>9.6774407114624372E-2</v>
      </c>
      <c r="U26" s="142">
        <f t="shared" si="8"/>
        <v>9.6774407114624372E-2</v>
      </c>
      <c r="V26" s="142">
        <f t="shared" si="8"/>
        <v>9.6774407114624372E-2</v>
      </c>
      <c r="W26" s="142">
        <f t="shared" si="8"/>
        <v>9.6774407114624372E-2</v>
      </c>
      <c r="X26" s="142">
        <f t="shared" si="8"/>
        <v>9.6774407114624372E-2</v>
      </c>
      <c r="Y26" s="142">
        <f t="shared" si="8"/>
        <v>9.6774407114624372E-2</v>
      </c>
      <c r="Z26" s="142">
        <f t="shared" si="8"/>
        <v>9.6774407114624372E-2</v>
      </c>
      <c r="AA26" s="142">
        <f t="shared" si="8"/>
        <v>9.6774407114624372E-2</v>
      </c>
      <c r="AB26" s="142">
        <f t="shared" si="8"/>
        <v>9.6774407114624372E-2</v>
      </c>
      <c r="AC26" s="142">
        <f t="shared" si="8"/>
        <v>9.6774407114624372E-2</v>
      </c>
      <c r="AD26" s="142">
        <f t="shared" si="8"/>
        <v>9.6774407114624372E-2</v>
      </c>
      <c r="AE26" s="142">
        <f t="shared" si="8"/>
        <v>9.6774407114624372E-2</v>
      </c>
      <c r="AF26" s="142">
        <f t="shared" si="8"/>
        <v>9.6774407114624372E-2</v>
      </c>
      <c r="AG26" s="142">
        <f t="shared" si="8"/>
        <v>9.6774407114624372E-2</v>
      </c>
      <c r="AH26" s="142">
        <f t="shared" si="8"/>
        <v>9.6774407114624372E-2</v>
      </c>
      <c r="AI26" s="142">
        <f t="shared" si="8"/>
        <v>9.6774407114624372E-2</v>
      </c>
      <c r="AJ26" s="142">
        <f t="shared" si="8"/>
        <v>9.6774407114624372E-2</v>
      </c>
    </row>
    <row r="27" spans="1:36" x14ac:dyDescent="0.25">
      <c r="A27" s="5" t="s">
        <v>14</v>
      </c>
      <c r="B27" s="122">
        <v>50</v>
      </c>
      <c r="C27" s="123">
        <v>0</v>
      </c>
      <c r="D27" s="142">
        <f t="shared" si="3"/>
        <v>7.4110671936758798E-2</v>
      </c>
      <c r="E27" s="142">
        <f t="shared" si="8"/>
        <v>7.4110671936758798E-2</v>
      </c>
      <c r="F27" s="142">
        <f t="shared" si="8"/>
        <v>7.4110671936758798E-2</v>
      </c>
      <c r="G27" s="142">
        <f t="shared" si="8"/>
        <v>7.4110671936758798E-2</v>
      </c>
      <c r="H27" s="142">
        <f t="shared" si="8"/>
        <v>7.4110671936758798E-2</v>
      </c>
      <c r="I27" s="142">
        <f t="shared" si="8"/>
        <v>7.4110671936758798E-2</v>
      </c>
      <c r="J27" s="142">
        <f t="shared" si="8"/>
        <v>7.4110671936758798E-2</v>
      </c>
      <c r="K27" s="142">
        <f t="shared" si="8"/>
        <v>7.4110671936758798E-2</v>
      </c>
      <c r="L27" s="142">
        <f t="shared" si="8"/>
        <v>7.4110671936758798E-2</v>
      </c>
      <c r="M27" s="142">
        <f t="shared" si="8"/>
        <v>7.4110671936758798E-2</v>
      </c>
      <c r="N27" s="142">
        <f t="shared" si="8"/>
        <v>7.4110671936758798E-2</v>
      </c>
      <c r="O27" s="142">
        <f t="shared" si="8"/>
        <v>7.4110671936758798E-2</v>
      </c>
      <c r="P27" s="142">
        <f t="shared" si="8"/>
        <v>7.4110671936758798E-2</v>
      </c>
      <c r="Q27" s="142">
        <f t="shared" si="8"/>
        <v>7.4110671936758798E-2</v>
      </c>
      <c r="R27" s="142">
        <f t="shared" si="8"/>
        <v>7.4110671936758798E-2</v>
      </c>
      <c r="S27" s="142">
        <f t="shared" si="8"/>
        <v>7.4110671936758798E-2</v>
      </c>
      <c r="T27" s="142">
        <f t="shared" si="8"/>
        <v>7.4110671936758798E-2</v>
      </c>
      <c r="U27" s="142">
        <f t="shared" si="8"/>
        <v>7.4110671936758798E-2</v>
      </c>
      <c r="V27" s="142">
        <f t="shared" si="8"/>
        <v>7.4110671936758798E-2</v>
      </c>
      <c r="W27" s="142">
        <f t="shared" si="8"/>
        <v>7.4110671936758798E-2</v>
      </c>
      <c r="X27" s="142">
        <f t="shared" si="8"/>
        <v>7.4110671936758798E-2</v>
      </c>
      <c r="Y27" s="142">
        <f t="shared" si="8"/>
        <v>7.4110671936758798E-2</v>
      </c>
      <c r="Z27" s="142">
        <f t="shared" si="8"/>
        <v>7.4110671936758798E-2</v>
      </c>
      <c r="AA27" s="142">
        <f t="shared" si="8"/>
        <v>7.4110671936758798E-2</v>
      </c>
      <c r="AB27" s="142">
        <f t="shared" si="8"/>
        <v>7.4110671936758798E-2</v>
      </c>
      <c r="AC27" s="142">
        <f t="shared" si="8"/>
        <v>7.4110671936758798E-2</v>
      </c>
      <c r="AD27" s="142">
        <f t="shared" si="8"/>
        <v>7.4110671936758798E-2</v>
      </c>
      <c r="AE27" s="142">
        <f t="shared" si="8"/>
        <v>7.4110671936758798E-2</v>
      </c>
      <c r="AF27" s="142">
        <f t="shared" si="8"/>
        <v>7.4110671936758798E-2</v>
      </c>
      <c r="AG27" s="142">
        <f t="shared" si="8"/>
        <v>7.4110671936758798E-2</v>
      </c>
      <c r="AH27" s="142">
        <f t="shared" si="8"/>
        <v>7.4110671936758798E-2</v>
      </c>
      <c r="AI27" s="142">
        <f t="shared" si="8"/>
        <v>7.4110671936758798E-2</v>
      </c>
      <c r="AJ27" s="142">
        <f t="shared" si="8"/>
        <v>7.4110671936758798E-2</v>
      </c>
    </row>
    <row r="30" spans="1:36" s="3" customFormat="1" x14ac:dyDescent="0.25">
      <c r="A30" s="152" t="s">
        <v>51</v>
      </c>
      <c r="B30" s="152"/>
      <c r="C30" s="152"/>
      <c r="D30" s="59" t="s">
        <v>144</v>
      </c>
    </row>
    <row r="32" spans="1:36" x14ac:dyDescent="0.25">
      <c r="A32" s="44" t="s">
        <v>147</v>
      </c>
      <c r="B32" s="79" t="s">
        <v>45</v>
      </c>
      <c r="C32" s="107">
        <v>40</v>
      </c>
      <c r="D32" s="44"/>
      <c r="E32" s="44"/>
    </row>
    <row r="33" spans="1:6" x14ac:dyDescent="0.25">
      <c r="A33" s="44" t="s">
        <v>149</v>
      </c>
      <c r="B33" s="79" t="s">
        <v>46</v>
      </c>
      <c r="C33" s="108">
        <v>0.25</v>
      </c>
      <c r="D33" s="44"/>
      <c r="E33" s="44"/>
    </row>
    <row r="34" spans="1:6" x14ac:dyDescent="0.25">
      <c r="A34" s="44" t="s">
        <v>229</v>
      </c>
      <c r="B34" s="79" t="s">
        <v>45</v>
      </c>
      <c r="C34" s="107">
        <f>C32*(1+C33)</f>
        <v>50</v>
      </c>
      <c r="D34" s="48"/>
      <c r="E34" s="44"/>
    </row>
    <row r="35" spans="1:6" x14ac:dyDescent="0.25">
      <c r="A35" s="44"/>
      <c r="B35" s="79"/>
      <c r="C35" s="50"/>
      <c r="D35" s="44"/>
      <c r="E35" s="44"/>
    </row>
    <row r="36" spans="1:6" x14ac:dyDescent="0.25">
      <c r="A36" s="44" t="s">
        <v>47</v>
      </c>
      <c r="B36" s="79" t="s">
        <v>48</v>
      </c>
      <c r="C36" s="108">
        <v>0.06</v>
      </c>
      <c r="D36" s="52"/>
      <c r="E36" s="44"/>
    </row>
    <row r="37" spans="1:6" x14ac:dyDescent="0.25">
      <c r="A37" s="44" t="s">
        <v>49</v>
      </c>
      <c r="B37" s="79" t="s">
        <v>50</v>
      </c>
      <c r="C37" s="109">
        <v>4</v>
      </c>
      <c r="D37" s="50"/>
      <c r="E37" s="48"/>
    </row>
    <row r="38" spans="1:6" s="75" customFormat="1" x14ac:dyDescent="0.25">
      <c r="B38" s="79"/>
      <c r="D38" s="50"/>
      <c r="E38" s="48"/>
    </row>
    <row r="39" spans="1:6" x14ac:dyDescent="0.25">
      <c r="A39" t="s">
        <v>153</v>
      </c>
      <c r="B39" s="79"/>
      <c r="C39" s="109">
        <v>120</v>
      </c>
      <c r="F39" s="48"/>
    </row>
    <row r="40" spans="1:6" s="75" customFormat="1" x14ac:dyDescent="0.25">
      <c r="A40" s="75" t="s">
        <v>226</v>
      </c>
      <c r="B40" s="79" t="s">
        <v>46</v>
      </c>
      <c r="C40" s="108">
        <v>2</v>
      </c>
    </row>
    <row r="41" spans="1:6" s="75" customFormat="1" x14ac:dyDescent="0.25">
      <c r="A41" s="75" t="s">
        <v>148</v>
      </c>
      <c r="B41" s="79"/>
      <c r="C41" s="109">
        <v>1610</v>
      </c>
    </row>
    <row r="42" spans="1:6" s="75" customFormat="1" ht="30" x14ac:dyDescent="0.25">
      <c r="B42" s="79"/>
      <c r="C42" s="79"/>
      <c r="D42" s="143" t="s">
        <v>224</v>
      </c>
      <c r="E42" s="143" t="s">
        <v>225</v>
      </c>
      <c r="F42" s="48"/>
    </row>
    <row r="43" spans="1:6" x14ac:dyDescent="0.25">
      <c r="A43" t="s">
        <v>200</v>
      </c>
      <c r="B43" s="79" t="s">
        <v>52</v>
      </c>
      <c r="C43" s="140">
        <f>D43+E43</f>
        <v>160</v>
      </c>
      <c r="D43" s="110">
        <v>154</v>
      </c>
      <c r="E43" s="110">
        <v>6</v>
      </c>
    </row>
    <row r="44" spans="1:6" x14ac:dyDescent="0.25">
      <c r="B44" s="79"/>
    </row>
    <row r="45" spans="1:6" x14ac:dyDescent="0.25">
      <c r="A45" t="s">
        <v>151</v>
      </c>
      <c r="B45" s="79" t="s">
        <v>154</v>
      </c>
      <c r="C45" s="107">
        <v>25000000</v>
      </c>
      <c r="D45" s="48"/>
    </row>
    <row r="46" spans="1:6" s="75" customFormat="1" x14ac:dyDescent="0.25">
      <c r="B46" s="79"/>
      <c r="D46" s="48"/>
    </row>
    <row r="47" spans="1:6" x14ac:dyDescent="0.25">
      <c r="A47" t="s">
        <v>146</v>
      </c>
      <c r="B47" s="79"/>
      <c r="C47" s="109">
        <v>20</v>
      </c>
    </row>
    <row r="48" spans="1:6" s="75" customFormat="1" x14ac:dyDescent="0.25">
      <c r="B48" s="79"/>
    </row>
    <row r="49" spans="1:3" x14ac:dyDescent="0.25">
      <c r="A49" t="s">
        <v>152</v>
      </c>
      <c r="B49" s="79" t="s">
        <v>165</v>
      </c>
      <c r="C49" s="107">
        <v>0.1</v>
      </c>
    </row>
    <row r="51" spans="1:3" x14ac:dyDescent="0.25">
      <c r="A51" t="s">
        <v>53</v>
      </c>
      <c r="B51" s="79" t="s">
        <v>46</v>
      </c>
      <c r="C51" s="111">
        <v>0.06</v>
      </c>
    </row>
  </sheetData>
  <mergeCells count="3">
    <mergeCell ref="A8:C8"/>
    <mergeCell ref="A1:C1"/>
    <mergeCell ref="A30:C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workbookViewId="0">
      <selection sqref="A1:B1"/>
    </sheetView>
  </sheetViews>
  <sheetFormatPr baseColWidth="10" defaultRowHeight="15" x14ac:dyDescent="0.25"/>
  <cols>
    <col min="1" max="1" width="36.7109375" bestFit="1" customWidth="1"/>
    <col min="3" max="3" width="11.42578125" style="75"/>
  </cols>
  <sheetData>
    <row r="1" spans="1:36" s="3" customFormat="1" x14ac:dyDescent="0.25">
      <c r="A1" s="152" t="s">
        <v>4</v>
      </c>
      <c r="B1" s="152"/>
      <c r="C1" s="97"/>
    </row>
    <row r="2" spans="1:36" s="75" customFormat="1" x14ac:dyDescent="0.25"/>
    <row r="3" spans="1:36" s="75" customFormat="1" ht="45" x14ac:dyDescent="0.25">
      <c r="B3" s="2" t="s">
        <v>15</v>
      </c>
      <c r="C3" s="2" t="s">
        <v>16</v>
      </c>
      <c r="D3" s="1" t="s">
        <v>17</v>
      </c>
    </row>
    <row r="4" spans="1:36" s="75" customFormat="1" x14ac:dyDescent="0.25">
      <c r="A4" s="50"/>
      <c r="B4" s="75" t="s">
        <v>18</v>
      </c>
      <c r="D4" s="75">
        <v>2018</v>
      </c>
      <c r="E4" s="75">
        <v>2019</v>
      </c>
      <c r="F4" s="75">
        <v>2020</v>
      </c>
      <c r="G4" s="75">
        <v>2021</v>
      </c>
      <c r="H4" s="75">
        <v>2022</v>
      </c>
      <c r="I4" s="75">
        <v>2023</v>
      </c>
      <c r="J4" s="75">
        <v>2024</v>
      </c>
      <c r="K4" s="75">
        <v>2025</v>
      </c>
      <c r="L4" s="75">
        <v>2026</v>
      </c>
      <c r="M4" s="75">
        <v>2027</v>
      </c>
      <c r="N4" s="75">
        <v>2028</v>
      </c>
      <c r="O4" s="75">
        <v>2029</v>
      </c>
      <c r="P4" s="75">
        <v>2030</v>
      </c>
      <c r="Q4" s="75">
        <v>2031</v>
      </c>
      <c r="R4" s="75">
        <v>2032</v>
      </c>
      <c r="S4" s="75">
        <v>2033</v>
      </c>
      <c r="T4" s="75">
        <v>2034</v>
      </c>
      <c r="U4" s="75">
        <v>2035</v>
      </c>
      <c r="V4" s="75">
        <v>2036</v>
      </c>
      <c r="W4" s="75">
        <v>2037</v>
      </c>
      <c r="X4" s="75">
        <v>2038</v>
      </c>
      <c r="Y4" s="75">
        <v>2039</v>
      </c>
      <c r="Z4" s="75">
        <v>2040</v>
      </c>
      <c r="AA4" s="75">
        <v>2041</v>
      </c>
      <c r="AB4" s="75">
        <v>2042</v>
      </c>
      <c r="AC4" s="75">
        <v>2043</v>
      </c>
      <c r="AD4" s="75">
        <v>2044</v>
      </c>
      <c r="AE4" s="75">
        <v>2045</v>
      </c>
      <c r="AF4" s="75">
        <v>2046</v>
      </c>
      <c r="AG4" s="75">
        <v>2047</v>
      </c>
      <c r="AH4" s="75">
        <v>2048</v>
      </c>
      <c r="AI4" s="75">
        <v>2049</v>
      </c>
      <c r="AJ4" s="75">
        <v>2050</v>
      </c>
    </row>
    <row r="5" spans="1:36" s="75" customFormat="1" x14ac:dyDescent="0.25">
      <c r="A5" s="77" t="s">
        <v>132</v>
      </c>
      <c r="B5" s="99">
        <f>Paramètres!B12</f>
        <v>20</v>
      </c>
      <c r="C5" s="100">
        <f>Paramètres!C12</f>
        <v>2.64E-2</v>
      </c>
      <c r="D5" s="100">
        <f>Paramètres!D12</f>
        <v>0.10246719367588919</v>
      </c>
      <c r="E5" s="100">
        <f>Paramètres!E12</f>
        <v>0.10246719367588919</v>
      </c>
      <c r="F5" s="100">
        <f>Paramètres!F12</f>
        <v>0.10246719367588919</v>
      </c>
      <c r="G5" s="100">
        <f>Paramètres!G12</f>
        <v>0.10246719367588919</v>
      </c>
      <c r="H5" s="100">
        <f>Paramètres!H12</f>
        <v>0.10246719367588919</v>
      </c>
      <c r="I5" s="100">
        <f>Paramètres!I12</f>
        <v>0.10246719367588919</v>
      </c>
      <c r="J5" s="100">
        <f>Paramètres!J12</f>
        <v>0.10246719367588919</v>
      </c>
      <c r="K5" s="100">
        <f>Paramètres!K12</f>
        <v>0.10246719367588919</v>
      </c>
      <c r="L5" s="100">
        <f>Paramètres!L12</f>
        <v>0.10246719367588919</v>
      </c>
      <c r="M5" s="100">
        <f>Paramètres!M12</f>
        <v>0.10246719367588919</v>
      </c>
      <c r="N5" s="100">
        <f>Paramètres!N12</f>
        <v>0.10246719367588919</v>
      </c>
      <c r="O5" s="100">
        <f>Paramètres!O12</f>
        <v>0.10246719367588919</v>
      </c>
      <c r="P5" s="100">
        <f>Paramètres!P12</f>
        <v>0.10246719367588919</v>
      </c>
      <c r="Q5" s="100">
        <f>Paramètres!Q12</f>
        <v>0.10246719367588919</v>
      </c>
      <c r="R5" s="100">
        <f>Paramètres!R12</f>
        <v>0.10246719367588919</v>
      </c>
      <c r="S5" s="100">
        <f>Paramètres!S12</f>
        <v>0.10246719367588919</v>
      </c>
      <c r="T5" s="100">
        <f>Paramètres!T12</f>
        <v>0.10246719367588919</v>
      </c>
      <c r="U5" s="100">
        <f>Paramètres!U12</f>
        <v>0.10246719367588919</v>
      </c>
      <c r="V5" s="100">
        <f>Paramètres!V12</f>
        <v>0.10246719367588919</v>
      </c>
      <c r="W5" s="100">
        <f>Paramètres!W12</f>
        <v>0.10246719367588919</v>
      </c>
      <c r="X5" s="100">
        <f>Paramètres!X12</f>
        <v>0.10246719367588919</v>
      </c>
      <c r="Y5" s="100">
        <f>Paramètres!Y12</f>
        <v>0.10246719367588919</v>
      </c>
      <c r="Z5" s="100">
        <f>Paramètres!Z12</f>
        <v>0.10246719367588919</v>
      </c>
      <c r="AA5" s="100">
        <f>Paramètres!AA12</f>
        <v>0.10246719367588919</v>
      </c>
      <c r="AB5" s="100">
        <f>Paramètres!AB12</f>
        <v>0.10246719367588919</v>
      </c>
      <c r="AC5" s="100">
        <f>Paramètres!AC12</f>
        <v>0.10246719367588919</v>
      </c>
      <c r="AD5" s="100">
        <f>Paramètres!AD12</f>
        <v>0.10246719367588919</v>
      </c>
      <c r="AE5" s="100">
        <f>Paramètres!AE12</f>
        <v>0.10246719367588919</v>
      </c>
      <c r="AF5" s="100">
        <f>Paramètres!AF12</f>
        <v>0.10246719367588919</v>
      </c>
      <c r="AG5" s="100">
        <f>Paramètres!AG12</f>
        <v>0.10246719367588919</v>
      </c>
      <c r="AH5" s="100">
        <f>Paramètres!AH12</f>
        <v>0.10246719367588919</v>
      </c>
      <c r="AI5" s="100">
        <f>Paramètres!AI12</f>
        <v>0.10246719367588919</v>
      </c>
      <c r="AJ5" s="100">
        <f>Paramètres!AJ12</f>
        <v>0.10246719367588919</v>
      </c>
    </row>
    <row r="6" spans="1:36" s="75" customFormat="1" x14ac:dyDescent="0.25">
      <c r="A6" s="77" t="s">
        <v>133</v>
      </c>
      <c r="B6" s="99">
        <f>Paramètres!B13</f>
        <v>25</v>
      </c>
      <c r="C6" s="100">
        <f>Paramètres!C13</f>
        <v>2.64E-2</v>
      </c>
      <c r="D6" s="100">
        <f>Paramètres!D13</f>
        <v>0.10246719367588919</v>
      </c>
      <c r="E6" s="100">
        <f>Paramètres!E13</f>
        <v>0.10246719367588919</v>
      </c>
      <c r="F6" s="100">
        <f>Paramètres!F13</f>
        <v>0.10246719367588919</v>
      </c>
      <c r="G6" s="100">
        <f>Paramètres!G13</f>
        <v>0.10246719367588919</v>
      </c>
      <c r="H6" s="100">
        <f>Paramètres!H13</f>
        <v>0.10246719367588919</v>
      </c>
      <c r="I6" s="100">
        <f>Paramètres!I13</f>
        <v>0.10246719367588919</v>
      </c>
      <c r="J6" s="100">
        <f>Paramètres!J13</f>
        <v>0.10246719367588919</v>
      </c>
      <c r="K6" s="100">
        <f>Paramètres!K13</f>
        <v>0.10246719367588919</v>
      </c>
      <c r="L6" s="100">
        <f>Paramètres!L13</f>
        <v>0.10246719367588919</v>
      </c>
      <c r="M6" s="100">
        <f>Paramètres!M13</f>
        <v>0.10246719367588919</v>
      </c>
      <c r="N6" s="100">
        <f>Paramètres!N13</f>
        <v>0.10246719367588919</v>
      </c>
      <c r="O6" s="100">
        <f>Paramètres!O13</f>
        <v>0.10246719367588919</v>
      </c>
      <c r="P6" s="100">
        <f>Paramètres!P13</f>
        <v>0.10246719367588919</v>
      </c>
      <c r="Q6" s="100">
        <f>Paramètres!Q13</f>
        <v>0.10246719367588919</v>
      </c>
      <c r="R6" s="100">
        <f>Paramètres!R13</f>
        <v>0.10246719367588919</v>
      </c>
      <c r="S6" s="100">
        <f>Paramètres!S13</f>
        <v>0.10246719367588919</v>
      </c>
      <c r="T6" s="100">
        <f>Paramètres!T13</f>
        <v>0.10246719367588919</v>
      </c>
      <c r="U6" s="100">
        <f>Paramètres!U13</f>
        <v>0.10246719367588919</v>
      </c>
      <c r="V6" s="100">
        <f>Paramètres!V13</f>
        <v>0.10246719367588919</v>
      </c>
      <c r="W6" s="100">
        <f>Paramètres!W13</f>
        <v>0.10246719367588919</v>
      </c>
      <c r="X6" s="100">
        <f>Paramètres!X13</f>
        <v>0.10246719367588919</v>
      </c>
      <c r="Y6" s="100">
        <f>Paramètres!Y13</f>
        <v>0.10246719367588919</v>
      </c>
      <c r="Z6" s="100">
        <f>Paramètres!Z13</f>
        <v>0.10246719367588919</v>
      </c>
      <c r="AA6" s="100">
        <f>Paramètres!AA13</f>
        <v>0.10246719367588919</v>
      </c>
      <c r="AB6" s="100">
        <f>Paramètres!AB13</f>
        <v>0.10246719367588919</v>
      </c>
      <c r="AC6" s="100">
        <f>Paramètres!AC13</f>
        <v>0.10246719367588919</v>
      </c>
      <c r="AD6" s="100">
        <f>Paramètres!AD13</f>
        <v>0.10246719367588919</v>
      </c>
      <c r="AE6" s="100">
        <f>Paramètres!AE13</f>
        <v>0.10246719367588919</v>
      </c>
      <c r="AF6" s="100">
        <f>Paramètres!AF13</f>
        <v>0.10246719367588919</v>
      </c>
      <c r="AG6" s="100">
        <f>Paramètres!AG13</f>
        <v>0.10246719367588919</v>
      </c>
      <c r="AH6" s="100">
        <f>Paramètres!AH13</f>
        <v>0.10246719367588919</v>
      </c>
      <c r="AI6" s="100">
        <f>Paramètres!AI13</f>
        <v>0.10246719367588919</v>
      </c>
      <c r="AJ6" s="100">
        <f>Paramètres!AJ13</f>
        <v>0.10246719367588919</v>
      </c>
    </row>
    <row r="7" spans="1:36" s="75" customFormat="1" x14ac:dyDescent="0.25">
      <c r="A7" s="77" t="s">
        <v>279</v>
      </c>
      <c r="B7" s="99">
        <f>Paramètres!B14</f>
        <v>20</v>
      </c>
      <c r="C7" s="100">
        <f>Paramètres!C14</f>
        <v>8.0000000000000002E-3</v>
      </c>
      <c r="D7" s="100">
        <f>Paramètres!D14</f>
        <v>8.2703557312252984E-2</v>
      </c>
      <c r="E7" s="100">
        <f>Paramètres!E14</f>
        <v>8.2703557312252984E-2</v>
      </c>
      <c r="F7" s="100">
        <f>Paramètres!F14</f>
        <v>8.2703557312252984E-2</v>
      </c>
      <c r="G7" s="100">
        <f>Paramètres!G14</f>
        <v>8.2703557312252984E-2</v>
      </c>
      <c r="H7" s="100">
        <f>Paramètres!H14</f>
        <v>8.2703557312252984E-2</v>
      </c>
      <c r="I7" s="100">
        <f>Paramètres!I14</f>
        <v>8.2703557312252984E-2</v>
      </c>
      <c r="J7" s="100">
        <f>Paramètres!J14</f>
        <v>8.2703557312252984E-2</v>
      </c>
      <c r="K7" s="100">
        <f>Paramètres!K14</f>
        <v>8.2703557312252984E-2</v>
      </c>
      <c r="L7" s="100">
        <f>Paramètres!L14</f>
        <v>8.2703557312252984E-2</v>
      </c>
      <c r="M7" s="100">
        <f>Paramètres!M14</f>
        <v>8.2703557312252984E-2</v>
      </c>
      <c r="N7" s="100">
        <f>Paramètres!N14</f>
        <v>8.2703557312252984E-2</v>
      </c>
      <c r="O7" s="100">
        <f>Paramètres!O14</f>
        <v>8.2703557312252984E-2</v>
      </c>
      <c r="P7" s="100">
        <f>Paramètres!P14</f>
        <v>8.2703557312252984E-2</v>
      </c>
      <c r="Q7" s="100">
        <f>Paramètres!Q14</f>
        <v>8.2703557312252984E-2</v>
      </c>
      <c r="R7" s="100">
        <f>Paramètres!R14</f>
        <v>8.2703557312252984E-2</v>
      </c>
      <c r="S7" s="100">
        <f>Paramètres!S14</f>
        <v>8.2703557312252984E-2</v>
      </c>
      <c r="T7" s="100">
        <f>Paramètres!T14</f>
        <v>8.2703557312252984E-2</v>
      </c>
      <c r="U7" s="100">
        <f>Paramètres!U14</f>
        <v>8.2703557312252984E-2</v>
      </c>
      <c r="V7" s="100">
        <f>Paramètres!V14</f>
        <v>8.2703557312252984E-2</v>
      </c>
      <c r="W7" s="100">
        <f>Paramètres!W14</f>
        <v>8.2703557312252984E-2</v>
      </c>
      <c r="X7" s="100">
        <f>Paramètres!X14</f>
        <v>8.2703557312252984E-2</v>
      </c>
      <c r="Y7" s="100">
        <f>Paramètres!Y14</f>
        <v>8.2703557312252984E-2</v>
      </c>
      <c r="Z7" s="100">
        <f>Paramètres!Z14</f>
        <v>8.2703557312252984E-2</v>
      </c>
      <c r="AA7" s="100">
        <f>Paramètres!AA14</f>
        <v>8.2703557312252984E-2</v>
      </c>
      <c r="AB7" s="100">
        <f>Paramètres!AB14</f>
        <v>8.2703557312252984E-2</v>
      </c>
      <c r="AC7" s="100">
        <f>Paramètres!AC14</f>
        <v>8.2703557312252984E-2</v>
      </c>
      <c r="AD7" s="100">
        <f>Paramètres!AD14</f>
        <v>8.2703557312252984E-2</v>
      </c>
      <c r="AE7" s="100">
        <f>Paramètres!AE14</f>
        <v>8.2703557312252984E-2</v>
      </c>
      <c r="AF7" s="100">
        <f>Paramètres!AF14</f>
        <v>8.2703557312252984E-2</v>
      </c>
      <c r="AG7" s="100">
        <f>Paramètres!AG14</f>
        <v>8.2703557312252984E-2</v>
      </c>
      <c r="AH7" s="100">
        <f>Paramètres!AH14</f>
        <v>8.2703557312252984E-2</v>
      </c>
      <c r="AI7" s="100">
        <f>Paramètres!AI14</f>
        <v>8.2703557312252984E-2</v>
      </c>
      <c r="AJ7" s="100">
        <f>Paramètres!AJ14</f>
        <v>8.2703557312252984E-2</v>
      </c>
    </row>
    <row r="8" spans="1:36" s="75" customFormat="1" x14ac:dyDescent="0.25">
      <c r="A8" s="77" t="s">
        <v>278</v>
      </c>
      <c r="B8" s="99">
        <f>Paramètres!B15</f>
        <v>25</v>
      </c>
      <c r="C8" s="100">
        <f>Paramètres!C15</f>
        <v>8.0000000000000002E-3</v>
      </c>
      <c r="D8" s="100">
        <f>Paramètres!D15</f>
        <v>8.2703557312252984E-2</v>
      </c>
      <c r="E8" s="100">
        <f>Paramètres!E15</f>
        <v>8.2703557312252984E-2</v>
      </c>
      <c r="F8" s="100">
        <f>Paramètres!F15</f>
        <v>8.2703557312252984E-2</v>
      </c>
      <c r="G8" s="100">
        <f>Paramètres!G15</f>
        <v>8.2703557312252984E-2</v>
      </c>
      <c r="H8" s="100">
        <f>Paramètres!H15</f>
        <v>8.2703557312252984E-2</v>
      </c>
      <c r="I8" s="100">
        <f>Paramètres!I15</f>
        <v>8.2703557312252984E-2</v>
      </c>
      <c r="J8" s="100">
        <f>Paramètres!J15</f>
        <v>8.2703557312252984E-2</v>
      </c>
      <c r="K8" s="100">
        <f>Paramètres!K15</f>
        <v>8.2703557312252984E-2</v>
      </c>
      <c r="L8" s="100">
        <f>Paramètres!L15</f>
        <v>8.2703557312252984E-2</v>
      </c>
      <c r="M8" s="100">
        <f>Paramètres!M15</f>
        <v>8.2703557312252984E-2</v>
      </c>
      <c r="N8" s="100">
        <f>Paramètres!N15</f>
        <v>8.2703557312252984E-2</v>
      </c>
      <c r="O8" s="100">
        <f>Paramètres!O15</f>
        <v>8.2703557312252984E-2</v>
      </c>
      <c r="P8" s="100">
        <f>Paramètres!P15</f>
        <v>8.2703557312252984E-2</v>
      </c>
      <c r="Q8" s="100">
        <f>Paramètres!Q15</f>
        <v>8.2703557312252984E-2</v>
      </c>
      <c r="R8" s="100">
        <f>Paramètres!R15</f>
        <v>8.2703557312252984E-2</v>
      </c>
      <c r="S8" s="100">
        <f>Paramètres!S15</f>
        <v>8.2703557312252984E-2</v>
      </c>
      <c r="T8" s="100">
        <f>Paramètres!T15</f>
        <v>8.2703557312252984E-2</v>
      </c>
      <c r="U8" s="100">
        <f>Paramètres!U15</f>
        <v>8.2703557312252984E-2</v>
      </c>
      <c r="V8" s="100">
        <f>Paramètres!V15</f>
        <v>8.2703557312252984E-2</v>
      </c>
      <c r="W8" s="100">
        <f>Paramètres!W15</f>
        <v>8.2703557312252984E-2</v>
      </c>
      <c r="X8" s="100">
        <f>Paramètres!X15</f>
        <v>8.2703557312252984E-2</v>
      </c>
      <c r="Y8" s="100">
        <f>Paramètres!Y15</f>
        <v>8.2703557312252984E-2</v>
      </c>
      <c r="Z8" s="100">
        <f>Paramètres!Z15</f>
        <v>8.2703557312252984E-2</v>
      </c>
      <c r="AA8" s="100">
        <f>Paramètres!AA15</f>
        <v>8.2703557312252984E-2</v>
      </c>
      <c r="AB8" s="100">
        <f>Paramètres!AB15</f>
        <v>8.2703557312252984E-2</v>
      </c>
      <c r="AC8" s="100">
        <f>Paramètres!AC15</f>
        <v>8.2703557312252984E-2</v>
      </c>
      <c r="AD8" s="100">
        <f>Paramètres!AD15</f>
        <v>8.2703557312252984E-2</v>
      </c>
      <c r="AE8" s="100">
        <f>Paramètres!AE15</f>
        <v>8.2703557312252984E-2</v>
      </c>
      <c r="AF8" s="100">
        <f>Paramètres!AF15</f>
        <v>8.2703557312252984E-2</v>
      </c>
      <c r="AG8" s="100">
        <f>Paramètres!AG15</f>
        <v>8.2703557312252984E-2</v>
      </c>
      <c r="AH8" s="100">
        <f>Paramètres!AH15</f>
        <v>8.2703557312252984E-2</v>
      </c>
      <c r="AI8" s="100">
        <f>Paramètres!AI15</f>
        <v>8.2703557312252984E-2</v>
      </c>
      <c r="AJ8" s="100">
        <f>Paramètres!AJ15</f>
        <v>8.2703557312252984E-2</v>
      </c>
    </row>
    <row r="9" spans="1:36" s="75" customFormat="1" x14ac:dyDescent="0.25">
      <c r="A9" s="15" t="s">
        <v>276</v>
      </c>
      <c r="B9" s="99">
        <f>Paramètres!B16</f>
        <v>20</v>
      </c>
      <c r="C9" s="100">
        <f>Paramètres!C16</f>
        <v>8.0000000000000002E-3</v>
      </c>
      <c r="D9" s="100">
        <f>Paramètres!D16</f>
        <v>8.2703557312252984E-2</v>
      </c>
      <c r="E9" s="100">
        <f>Paramètres!E16</f>
        <v>8.2703557312252984E-2</v>
      </c>
      <c r="F9" s="100">
        <f>Paramètres!F16</f>
        <v>8.2703557312252984E-2</v>
      </c>
      <c r="G9" s="100">
        <f>Paramètres!G16</f>
        <v>8.2703557312252984E-2</v>
      </c>
      <c r="H9" s="100">
        <f>Paramètres!H16</f>
        <v>8.2703557312252984E-2</v>
      </c>
      <c r="I9" s="100">
        <f>Paramètres!I16</f>
        <v>8.2703557312252984E-2</v>
      </c>
      <c r="J9" s="100">
        <f>Paramètres!J16</f>
        <v>8.2703557312252984E-2</v>
      </c>
      <c r="K9" s="100">
        <f>Paramètres!K16</f>
        <v>8.2703557312252984E-2</v>
      </c>
      <c r="L9" s="100">
        <f>Paramètres!L16</f>
        <v>8.2703557312252984E-2</v>
      </c>
      <c r="M9" s="100">
        <f>Paramètres!M16</f>
        <v>8.2703557312252984E-2</v>
      </c>
      <c r="N9" s="100">
        <f>Paramètres!N16</f>
        <v>8.2703557312252984E-2</v>
      </c>
      <c r="O9" s="100">
        <f>Paramètres!O16</f>
        <v>8.2703557312252984E-2</v>
      </c>
      <c r="P9" s="100">
        <f>Paramètres!P16</f>
        <v>8.2703557312252984E-2</v>
      </c>
      <c r="Q9" s="100">
        <f>Paramètres!Q16</f>
        <v>8.2703557312252984E-2</v>
      </c>
      <c r="R9" s="100">
        <f>Paramètres!R16</f>
        <v>8.2703557312252984E-2</v>
      </c>
      <c r="S9" s="100">
        <f>Paramètres!S16</f>
        <v>8.2703557312252984E-2</v>
      </c>
      <c r="T9" s="100">
        <f>Paramètres!T16</f>
        <v>8.2703557312252984E-2</v>
      </c>
      <c r="U9" s="100">
        <f>Paramètres!U16</f>
        <v>8.2703557312252984E-2</v>
      </c>
      <c r="V9" s="100">
        <f>Paramètres!V16</f>
        <v>8.2703557312252984E-2</v>
      </c>
      <c r="W9" s="100">
        <f>Paramètres!W16</f>
        <v>8.2703557312252984E-2</v>
      </c>
      <c r="X9" s="100">
        <f>Paramètres!X16</f>
        <v>8.2703557312252984E-2</v>
      </c>
      <c r="Y9" s="100">
        <f>Paramètres!Y16</f>
        <v>8.2703557312252984E-2</v>
      </c>
      <c r="Z9" s="100">
        <f>Paramètres!Z16</f>
        <v>8.2703557312252984E-2</v>
      </c>
      <c r="AA9" s="100">
        <f>Paramètres!AA16</f>
        <v>8.2703557312252984E-2</v>
      </c>
      <c r="AB9" s="100">
        <f>Paramètres!AB16</f>
        <v>8.2703557312252984E-2</v>
      </c>
      <c r="AC9" s="100">
        <f>Paramètres!AC16</f>
        <v>8.2703557312252984E-2</v>
      </c>
      <c r="AD9" s="100">
        <f>Paramètres!AD16</f>
        <v>8.2703557312252984E-2</v>
      </c>
      <c r="AE9" s="100">
        <f>Paramètres!AE16</f>
        <v>8.2703557312252984E-2</v>
      </c>
      <c r="AF9" s="100">
        <f>Paramètres!AF16</f>
        <v>8.2703557312252984E-2</v>
      </c>
      <c r="AG9" s="100">
        <f>Paramètres!AG16</f>
        <v>8.2703557312252984E-2</v>
      </c>
      <c r="AH9" s="100">
        <f>Paramètres!AH16</f>
        <v>8.2703557312252984E-2</v>
      </c>
      <c r="AI9" s="100">
        <f>Paramètres!AI16</f>
        <v>8.2703557312252984E-2</v>
      </c>
      <c r="AJ9" s="100">
        <f>Paramètres!AJ16</f>
        <v>8.2703557312252984E-2</v>
      </c>
    </row>
    <row r="10" spans="1:36" s="75" customFormat="1" x14ac:dyDescent="0.25">
      <c r="A10" s="15" t="s">
        <v>277</v>
      </c>
      <c r="B10" s="99">
        <f>Paramètres!B17</f>
        <v>25</v>
      </c>
      <c r="C10" s="100">
        <f>Paramètres!C17</f>
        <v>8.0000000000000002E-3</v>
      </c>
      <c r="D10" s="100">
        <f>Paramètres!D17</f>
        <v>8.2703557312252984E-2</v>
      </c>
      <c r="E10" s="100">
        <f>Paramètres!E17</f>
        <v>8.2703557312252984E-2</v>
      </c>
      <c r="F10" s="100">
        <f>Paramètres!F17</f>
        <v>8.2703557312252984E-2</v>
      </c>
      <c r="G10" s="100">
        <f>Paramètres!G17</f>
        <v>8.2703557312252984E-2</v>
      </c>
      <c r="H10" s="100">
        <f>Paramètres!H17</f>
        <v>8.2703557312252984E-2</v>
      </c>
      <c r="I10" s="100">
        <f>Paramètres!I17</f>
        <v>8.2703557312252984E-2</v>
      </c>
      <c r="J10" s="100">
        <f>Paramètres!J17</f>
        <v>8.2703557312252984E-2</v>
      </c>
      <c r="K10" s="100">
        <f>Paramètres!K17</f>
        <v>8.2703557312252984E-2</v>
      </c>
      <c r="L10" s="100">
        <f>Paramètres!L17</f>
        <v>8.2703557312252984E-2</v>
      </c>
      <c r="M10" s="100">
        <f>Paramètres!M17</f>
        <v>8.2703557312252984E-2</v>
      </c>
      <c r="N10" s="100">
        <f>Paramètres!N17</f>
        <v>8.2703557312252984E-2</v>
      </c>
      <c r="O10" s="100">
        <f>Paramètres!O17</f>
        <v>8.2703557312252984E-2</v>
      </c>
      <c r="P10" s="100">
        <f>Paramètres!P17</f>
        <v>8.2703557312252984E-2</v>
      </c>
      <c r="Q10" s="100">
        <f>Paramètres!Q17</f>
        <v>8.2703557312252984E-2</v>
      </c>
      <c r="R10" s="100">
        <f>Paramètres!R17</f>
        <v>8.2703557312252984E-2</v>
      </c>
      <c r="S10" s="100">
        <f>Paramètres!S17</f>
        <v>8.2703557312252984E-2</v>
      </c>
      <c r="T10" s="100">
        <f>Paramètres!T17</f>
        <v>8.2703557312252984E-2</v>
      </c>
      <c r="U10" s="100">
        <f>Paramètres!U17</f>
        <v>8.2703557312252984E-2</v>
      </c>
      <c r="V10" s="100">
        <f>Paramètres!V17</f>
        <v>8.2703557312252984E-2</v>
      </c>
      <c r="W10" s="100">
        <f>Paramètres!W17</f>
        <v>8.2703557312252984E-2</v>
      </c>
      <c r="X10" s="100">
        <f>Paramètres!X17</f>
        <v>8.2703557312252984E-2</v>
      </c>
      <c r="Y10" s="100">
        <f>Paramètres!Y17</f>
        <v>8.2703557312252984E-2</v>
      </c>
      <c r="Z10" s="100">
        <f>Paramètres!Z17</f>
        <v>8.2703557312252984E-2</v>
      </c>
      <c r="AA10" s="100">
        <f>Paramètres!AA17</f>
        <v>8.2703557312252984E-2</v>
      </c>
      <c r="AB10" s="100">
        <f>Paramètres!AB17</f>
        <v>8.2703557312252984E-2</v>
      </c>
      <c r="AC10" s="100">
        <f>Paramètres!AC17</f>
        <v>8.2703557312252984E-2</v>
      </c>
      <c r="AD10" s="100">
        <f>Paramètres!AD17</f>
        <v>8.2703557312252984E-2</v>
      </c>
      <c r="AE10" s="100">
        <f>Paramètres!AE17</f>
        <v>8.2703557312252984E-2</v>
      </c>
      <c r="AF10" s="100">
        <f>Paramètres!AF17</f>
        <v>8.2703557312252984E-2</v>
      </c>
      <c r="AG10" s="100">
        <f>Paramètres!AG17</f>
        <v>8.2703557312252984E-2</v>
      </c>
      <c r="AH10" s="100">
        <f>Paramètres!AH17</f>
        <v>8.2703557312252984E-2</v>
      </c>
      <c r="AI10" s="100">
        <f>Paramètres!AI17</f>
        <v>8.2703557312252984E-2</v>
      </c>
      <c r="AJ10" s="100">
        <f>Paramètres!AJ17</f>
        <v>8.2703557312252984E-2</v>
      </c>
    </row>
    <row r="11" spans="1:36" s="75" customFormat="1" x14ac:dyDescent="0.25">
      <c r="A11" s="15" t="s">
        <v>171</v>
      </c>
      <c r="B11" s="99">
        <f>Paramètres!B20</f>
        <v>20</v>
      </c>
      <c r="C11" s="100">
        <f>Paramètres!C20</f>
        <v>1.7999999999999999E-2</v>
      </c>
      <c r="D11" s="100">
        <f>Paramètres!D20</f>
        <v>9.3444664031620439E-2</v>
      </c>
      <c r="E11" s="100">
        <f>Paramètres!E20</f>
        <v>9.3444664031620439E-2</v>
      </c>
      <c r="F11" s="100">
        <f>Paramètres!F20</f>
        <v>9.3444664031620439E-2</v>
      </c>
      <c r="G11" s="100">
        <f>Paramètres!G20</f>
        <v>9.3444664031620439E-2</v>
      </c>
      <c r="H11" s="100">
        <f>Paramètres!H20</f>
        <v>9.3444664031620439E-2</v>
      </c>
      <c r="I11" s="100">
        <f>Paramètres!I20</f>
        <v>9.3444664031620439E-2</v>
      </c>
      <c r="J11" s="100">
        <f>Paramètres!J20</f>
        <v>9.3444664031620439E-2</v>
      </c>
      <c r="K11" s="100">
        <f>Paramètres!K20</f>
        <v>9.3444664031620439E-2</v>
      </c>
      <c r="L11" s="100">
        <f>Paramètres!L20</f>
        <v>9.3444664031620439E-2</v>
      </c>
      <c r="M11" s="100">
        <f>Paramètres!M20</f>
        <v>9.3444664031620439E-2</v>
      </c>
      <c r="N11" s="100">
        <f>Paramètres!N20</f>
        <v>9.3444664031620439E-2</v>
      </c>
      <c r="O11" s="100">
        <f>Paramètres!O20</f>
        <v>9.3444664031620439E-2</v>
      </c>
      <c r="P11" s="100">
        <f>Paramètres!P20</f>
        <v>9.3444664031620439E-2</v>
      </c>
      <c r="Q11" s="100">
        <f>Paramètres!Q20</f>
        <v>9.3444664031620439E-2</v>
      </c>
      <c r="R11" s="100">
        <f>Paramètres!R20</f>
        <v>9.3444664031620439E-2</v>
      </c>
      <c r="S11" s="100">
        <f>Paramètres!S20</f>
        <v>9.3444664031620439E-2</v>
      </c>
      <c r="T11" s="100">
        <f>Paramètres!T20</f>
        <v>9.3444664031620439E-2</v>
      </c>
      <c r="U11" s="100">
        <f>Paramètres!U20</f>
        <v>9.3444664031620439E-2</v>
      </c>
      <c r="V11" s="100">
        <f>Paramètres!V20</f>
        <v>9.3444664031620439E-2</v>
      </c>
      <c r="W11" s="100">
        <f>Paramètres!W20</f>
        <v>9.3444664031620439E-2</v>
      </c>
      <c r="X11" s="100">
        <f>Paramètres!X20</f>
        <v>9.3444664031620439E-2</v>
      </c>
      <c r="Y11" s="100">
        <f>Paramètres!Y20</f>
        <v>9.3444664031620439E-2</v>
      </c>
      <c r="Z11" s="100">
        <f>Paramètres!Z20</f>
        <v>9.3444664031620439E-2</v>
      </c>
      <c r="AA11" s="100">
        <f>Paramètres!AA20</f>
        <v>9.3444664031620439E-2</v>
      </c>
      <c r="AB11" s="100">
        <f>Paramètres!AB20</f>
        <v>9.3444664031620439E-2</v>
      </c>
      <c r="AC11" s="100">
        <f>Paramètres!AC20</f>
        <v>9.3444664031620439E-2</v>
      </c>
      <c r="AD11" s="100">
        <f>Paramètres!AD20</f>
        <v>9.3444664031620439E-2</v>
      </c>
      <c r="AE11" s="100">
        <f>Paramètres!AE20</f>
        <v>9.3444664031620439E-2</v>
      </c>
      <c r="AF11" s="100">
        <f>Paramètres!AF20</f>
        <v>9.3444664031620439E-2</v>
      </c>
      <c r="AG11" s="100">
        <f>Paramètres!AG20</f>
        <v>9.3444664031620439E-2</v>
      </c>
      <c r="AH11" s="100">
        <f>Paramètres!AH20</f>
        <v>9.3444664031620439E-2</v>
      </c>
      <c r="AI11" s="100">
        <f>Paramètres!AI20</f>
        <v>9.3444664031620439E-2</v>
      </c>
      <c r="AJ11" s="100">
        <f>Paramètres!AJ20</f>
        <v>9.3444664031620439E-2</v>
      </c>
    </row>
    <row r="12" spans="1:36" s="75" customFormat="1" x14ac:dyDescent="0.25">
      <c r="A12" s="15" t="s">
        <v>172</v>
      </c>
      <c r="B12" s="99">
        <f>Paramètres!B12</f>
        <v>20</v>
      </c>
      <c r="C12" s="100">
        <v>0</v>
      </c>
      <c r="D12" s="100">
        <f>Paramètres!D21</f>
        <v>7.1640217391304217E-2</v>
      </c>
      <c r="E12" s="100">
        <f>Paramètres!E21</f>
        <v>7.1640217391304217E-2</v>
      </c>
      <c r="F12" s="100">
        <f>Paramètres!F21</f>
        <v>7.1640217391304217E-2</v>
      </c>
      <c r="G12" s="100">
        <f>Paramètres!G21</f>
        <v>7.1640217391304217E-2</v>
      </c>
      <c r="H12" s="100">
        <f>Paramètres!H21</f>
        <v>7.1640217391304217E-2</v>
      </c>
      <c r="I12" s="100">
        <f>Paramètres!I21</f>
        <v>7.1640217391304217E-2</v>
      </c>
      <c r="J12" s="100">
        <f>Paramètres!J21</f>
        <v>7.1640217391304217E-2</v>
      </c>
      <c r="K12" s="100">
        <f>Paramètres!K21</f>
        <v>7.1640217391304217E-2</v>
      </c>
      <c r="L12" s="100">
        <f>Paramètres!L21</f>
        <v>7.1640217391304217E-2</v>
      </c>
      <c r="M12" s="100">
        <f>Paramètres!M21</f>
        <v>7.1640217391304217E-2</v>
      </c>
      <c r="N12" s="100">
        <f>Paramètres!N21</f>
        <v>7.1640217391304217E-2</v>
      </c>
      <c r="O12" s="100">
        <f>Paramètres!O21</f>
        <v>7.1640217391304217E-2</v>
      </c>
      <c r="P12" s="100">
        <f>Paramètres!P21</f>
        <v>7.1640217391304217E-2</v>
      </c>
      <c r="Q12" s="100">
        <f>Paramètres!Q21</f>
        <v>7.1640217391304217E-2</v>
      </c>
      <c r="R12" s="100">
        <f>Paramètres!R21</f>
        <v>7.1640217391304217E-2</v>
      </c>
      <c r="S12" s="100">
        <f>Paramètres!S21</f>
        <v>7.1640217391304217E-2</v>
      </c>
      <c r="T12" s="100">
        <f>Paramètres!T21</f>
        <v>7.1640217391304217E-2</v>
      </c>
      <c r="U12" s="100">
        <f>Paramètres!U21</f>
        <v>7.1640217391304217E-2</v>
      </c>
      <c r="V12" s="100">
        <f>Paramètres!V21</f>
        <v>7.1640217391304217E-2</v>
      </c>
      <c r="W12" s="100">
        <f>Paramètres!W21</f>
        <v>7.1640217391304217E-2</v>
      </c>
      <c r="X12" s="100">
        <f>Paramètres!X21</f>
        <v>7.1640217391304217E-2</v>
      </c>
      <c r="Y12" s="100">
        <f>Paramètres!Y21</f>
        <v>7.1640217391304217E-2</v>
      </c>
      <c r="Z12" s="100">
        <f>Paramètres!Z21</f>
        <v>7.1640217391304217E-2</v>
      </c>
      <c r="AA12" s="100">
        <f>Paramètres!AA21</f>
        <v>7.1640217391304217E-2</v>
      </c>
      <c r="AB12" s="100">
        <f>Paramètres!AB21</f>
        <v>7.1640217391304217E-2</v>
      </c>
      <c r="AC12" s="100">
        <f>Paramètres!AC21</f>
        <v>7.1640217391304217E-2</v>
      </c>
      <c r="AD12" s="100">
        <f>Paramètres!AD21</f>
        <v>7.1640217391304217E-2</v>
      </c>
      <c r="AE12" s="100">
        <f>Paramètres!AE21</f>
        <v>7.1640217391304217E-2</v>
      </c>
      <c r="AF12" s="100">
        <f>Paramètres!AF21</f>
        <v>7.1640217391304217E-2</v>
      </c>
      <c r="AG12" s="100">
        <f>Paramètres!AG21</f>
        <v>7.1640217391304217E-2</v>
      </c>
      <c r="AH12" s="100">
        <f>Paramètres!AH21</f>
        <v>7.1640217391304217E-2</v>
      </c>
      <c r="AI12" s="100">
        <f>Paramètres!AI21</f>
        <v>7.1640217391304217E-2</v>
      </c>
      <c r="AJ12" s="100">
        <f>Paramètres!AJ21</f>
        <v>7.1640217391304217E-2</v>
      </c>
    </row>
    <row r="13" spans="1:36" s="75" customFormat="1" x14ac:dyDescent="0.25">
      <c r="A13" s="15" t="s">
        <v>173</v>
      </c>
      <c r="B13" s="99">
        <f>Paramètres!B21</f>
        <v>50</v>
      </c>
      <c r="C13" s="100">
        <f>Paramètres!C21</f>
        <v>-2.3E-3</v>
      </c>
      <c r="D13" s="100">
        <f>Paramètres!D21</f>
        <v>7.1640217391304217E-2</v>
      </c>
      <c r="E13" s="100">
        <f>Paramètres!E21</f>
        <v>7.1640217391304217E-2</v>
      </c>
      <c r="F13" s="100">
        <f>Paramètres!F21</f>
        <v>7.1640217391304217E-2</v>
      </c>
      <c r="G13" s="100">
        <f>Paramètres!G21</f>
        <v>7.1640217391304217E-2</v>
      </c>
      <c r="H13" s="100">
        <f>Paramètres!H21</f>
        <v>7.1640217391304217E-2</v>
      </c>
      <c r="I13" s="100">
        <f>Paramètres!I21</f>
        <v>7.1640217391304217E-2</v>
      </c>
      <c r="J13" s="100">
        <f>Paramètres!J21</f>
        <v>7.1640217391304217E-2</v>
      </c>
      <c r="K13" s="100">
        <f>Paramètres!K21</f>
        <v>7.1640217391304217E-2</v>
      </c>
      <c r="L13" s="100">
        <f>Paramètres!L21</f>
        <v>7.1640217391304217E-2</v>
      </c>
      <c r="M13" s="100">
        <f>Paramètres!M21</f>
        <v>7.1640217391304217E-2</v>
      </c>
      <c r="N13" s="100">
        <f>Paramètres!N21</f>
        <v>7.1640217391304217E-2</v>
      </c>
      <c r="O13" s="100">
        <f>Paramètres!O21</f>
        <v>7.1640217391304217E-2</v>
      </c>
      <c r="P13" s="100">
        <f>Paramètres!P21</f>
        <v>7.1640217391304217E-2</v>
      </c>
      <c r="Q13" s="100">
        <f>Paramètres!Q21</f>
        <v>7.1640217391304217E-2</v>
      </c>
      <c r="R13" s="100">
        <f>Paramètres!R21</f>
        <v>7.1640217391304217E-2</v>
      </c>
      <c r="S13" s="100">
        <f>Paramètres!S21</f>
        <v>7.1640217391304217E-2</v>
      </c>
      <c r="T13" s="100">
        <f>Paramètres!T21</f>
        <v>7.1640217391304217E-2</v>
      </c>
      <c r="U13" s="100">
        <f>Paramètres!U21</f>
        <v>7.1640217391304217E-2</v>
      </c>
      <c r="V13" s="100">
        <f>Paramètres!V21</f>
        <v>7.1640217391304217E-2</v>
      </c>
      <c r="W13" s="100">
        <f>Paramètres!W21</f>
        <v>7.1640217391304217E-2</v>
      </c>
      <c r="X13" s="100">
        <f>Paramètres!X21</f>
        <v>7.1640217391304217E-2</v>
      </c>
      <c r="Y13" s="100">
        <f>Paramètres!Y21</f>
        <v>7.1640217391304217E-2</v>
      </c>
      <c r="Z13" s="100">
        <f>Paramètres!Z21</f>
        <v>7.1640217391304217E-2</v>
      </c>
      <c r="AA13" s="100">
        <f>Paramètres!AA21</f>
        <v>7.1640217391304217E-2</v>
      </c>
      <c r="AB13" s="100">
        <f>Paramètres!AB21</f>
        <v>7.1640217391304217E-2</v>
      </c>
      <c r="AC13" s="100">
        <f>Paramètres!AC21</f>
        <v>7.1640217391304217E-2</v>
      </c>
      <c r="AD13" s="100">
        <f>Paramètres!AD21</f>
        <v>7.1640217391304217E-2</v>
      </c>
      <c r="AE13" s="100">
        <f>Paramètres!AE21</f>
        <v>7.1640217391304217E-2</v>
      </c>
      <c r="AF13" s="100">
        <f>Paramètres!AF21</f>
        <v>7.1640217391304217E-2</v>
      </c>
      <c r="AG13" s="100">
        <f>Paramètres!AG21</f>
        <v>7.1640217391304217E-2</v>
      </c>
      <c r="AH13" s="100">
        <f>Paramètres!AH21</f>
        <v>7.1640217391304217E-2</v>
      </c>
      <c r="AI13" s="100">
        <f>Paramètres!AI21</f>
        <v>7.1640217391304217E-2</v>
      </c>
      <c r="AJ13" s="100">
        <f>Paramètres!AJ21</f>
        <v>7.1640217391304217E-2</v>
      </c>
    </row>
    <row r="14" spans="1:36" s="75" customFormat="1" x14ac:dyDescent="0.25">
      <c r="A14" s="15" t="s">
        <v>174</v>
      </c>
      <c r="B14" s="99">
        <f>Paramètres!B13</f>
        <v>25</v>
      </c>
      <c r="C14" s="100">
        <v>0</v>
      </c>
      <c r="D14" s="100">
        <f>Paramètres!D21</f>
        <v>7.1640217391304217E-2</v>
      </c>
      <c r="E14" s="100">
        <f>Paramètres!E21</f>
        <v>7.1640217391304217E-2</v>
      </c>
      <c r="F14" s="100">
        <f>Paramètres!F21</f>
        <v>7.1640217391304217E-2</v>
      </c>
      <c r="G14" s="100">
        <f>Paramètres!G21</f>
        <v>7.1640217391304217E-2</v>
      </c>
      <c r="H14" s="100">
        <f>Paramètres!H21</f>
        <v>7.1640217391304217E-2</v>
      </c>
      <c r="I14" s="100">
        <f>Paramètres!I21</f>
        <v>7.1640217391304217E-2</v>
      </c>
      <c r="J14" s="100">
        <f>Paramètres!J21</f>
        <v>7.1640217391304217E-2</v>
      </c>
      <c r="K14" s="100">
        <f>Paramètres!K21</f>
        <v>7.1640217391304217E-2</v>
      </c>
      <c r="L14" s="100">
        <f>Paramètres!L21</f>
        <v>7.1640217391304217E-2</v>
      </c>
      <c r="M14" s="100">
        <f>Paramètres!M21</f>
        <v>7.1640217391304217E-2</v>
      </c>
      <c r="N14" s="100">
        <f>Paramètres!N21</f>
        <v>7.1640217391304217E-2</v>
      </c>
      <c r="O14" s="100">
        <f>Paramètres!O21</f>
        <v>7.1640217391304217E-2</v>
      </c>
      <c r="P14" s="100">
        <f>Paramètres!P21</f>
        <v>7.1640217391304217E-2</v>
      </c>
      <c r="Q14" s="100">
        <f>Paramètres!Q21</f>
        <v>7.1640217391304217E-2</v>
      </c>
      <c r="R14" s="100">
        <f>Paramètres!R21</f>
        <v>7.1640217391304217E-2</v>
      </c>
      <c r="S14" s="100">
        <f>Paramètres!S21</f>
        <v>7.1640217391304217E-2</v>
      </c>
      <c r="T14" s="100">
        <f>Paramètres!T21</f>
        <v>7.1640217391304217E-2</v>
      </c>
      <c r="U14" s="100">
        <f>Paramètres!U21</f>
        <v>7.1640217391304217E-2</v>
      </c>
      <c r="V14" s="100">
        <f>Paramètres!V21</f>
        <v>7.1640217391304217E-2</v>
      </c>
      <c r="W14" s="100">
        <f>Paramètres!W21</f>
        <v>7.1640217391304217E-2</v>
      </c>
      <c r="X14" s="100">
        <f>Paramètres!X21</f>
        <v>7.1640217391304217E-2</v>
      </c>
      <c r="Y14" s="100">
        <f>Paramètres!Y21</f>
        <v>7.1640217391304217E-2</v>
      </c>
      <c r="Z14" s="100">
        <f>Paramètres!Z21</f>
        <v>7.1640217391304217E-2</v>
      </c>
      <c r="AA14" s="100">
        <f>Paramètres!AA21</f>
        <v>7.1640217391304217E-2</v>
      </c>
      <c r="AB14" s="100">
        <f>Paramètres!AB21</f>
        <v>7.1640217391304217E-2</v>
      </c>
      <c r="AC14" s="100">
        <f>Paramètres!AC21</f>
        <v>7.1640217391304217E-2</v>
      </c>
      <c r="AD14" s="100">
        <f>Paramètres!AD21</f>
        <v>7.1640217391304217E-2</v>
      </c>
      <c r="AE14" s="100">
        <f>Paramètres!AE21</f>
        <v>7.1640217391304217E-2</v>
      </c>
      <c r="AF14" s="100">
        <f>Paramètres!AF21</f>
        <v>7.1640217391304217E-2</v>
      </c>
      <c r="AG14" s="100">
        <f>Paramètres!AG21</f>
        <v>7.1640217391304217E-2</v>
      </c>
      <c r="AH14" s="100">
        <f>Paramètres!AH21</f>
        <v>7.1640217391304217E-2</v>
      </c>
      <c r="AI14" s="100">
        <f>Paramètres!AI21</f>
        <v>7.1640217391304217E-2</v>
      </c>
      <c r="AJ14" s="100">
        <f>Paramètres!AJ21</f>
        <v>7.1640217391304217E-2</v>
      </c>
    </row>
    <row r="15" spans="1:36" s="75" customFormat="1" x14ac:dyDescent="0.25">
      <c r="A15" s="77" t="s">
        <v>134</v>
      </c>
      <c r="B15" s="99">
        <f>Paramètres!B12</f>
        <v>20</v>
      </c>
      <c r="C15" s="100">
        <f>Paramètres!C12</f>
        <v>2.64E-2</v>
      </c>
      <c r="D15" s="100">
        <f>Paramètres!D12</f>
        <v>0.10246719367588919</v>
      </c>
      <c r="E15" s="100">
        <f>Paramètres!E12</f>
        <v>0.10246719367588919</v>
      </c>
      <c r="F15" s="100">
        <f>Paramètres!F12</f>
        <v>0.10246719367588919</v>
      </c>
      <c r="G15" s="100">
        <f>Paramètres!G12</f>
        <v>0.10246719367588919</v>
      </c>
      <c r="H15" s="100">
        <f>Paramètres!H12</f>
        <v>0.10246719367588919</v>
      </c>
      <c r="I15" s="100">
        <f>Paramètres!I12</f>
        <v>0.10246719367588919</v>
      </c>
      <c r="J15" s="100">
        <f>Paramètres!J12</f>
        <v>0.10246719367588919</v>
      </c>
      <c r="K15" s="100">
        <f>Paramètres!K12</f>
        <v>0.10246719367588919</v>
      </c>
      <c r="L15" s="100">
        <f>Paramètres!L12</f>
        <v>0.10246719367588919</v>
      </c>
      <c r="M15" s="100">
        <f>Paramètres!M12</f>
        <v>0.10246719367588919</v>
      </c>
      <c r="N15" s="100">
        <f>Paramètres!N12</f>
        <v>0.10246719367588919</v>
      </c>
      <c r="O15" s="100">
        <f>Paramètres!O12</f>
        <v>0.10246719367588919</v>
      </c>
      <c r="P15" s="100">
        <f>Paramètres!P12</f>
        <v>0.10246719367588919</v>
      </c>
      <c r="Q15" s="100">
        <f>Paramètres!Q12</f>
        <v>0.10246719367588919</v>
      </c>
      <c r="R15" s="100">
        <f>Paramètres!R12</f>
        <v>0.10246719367588919</v>
      </c>
      <c r="S15" s="100">
        <f>Paramètres!S12</f>
        <v>0.10246719367588919</v>
      </c>
      <c r="T15" s="100">
        <f>Paramètres!T12</f>
        <v>0.10246719367588919</v>
      </c>
      <c r="U15" s="100">
        <f>Paramètres!U12</f>
        <v>0.10246719367588919</v>
      </c>
      <c r="V15" s="100">
        <f>Paramètres!V12</f>
        <v>0.10246719367588919</v>
      </c>
      <c r="W15" s="100">
        <f>Paramètres!W12</f>
        <v>0.10246719367588919</v>
      </c>
      <c r="X15" s="100">
        <f>Paramètres!X12</f>
        <v>0.10246719367588919</v>
      </c>
      <c r="Y15" s="100">
        <f>Paramètres!Y12</f>
        <v>0.10246719367588919</v>
      </c>
      <c r="Z15" s="100">
        <f>Paramètres!Z12</f>
        <v>0.10246719367588919</v>
      </c>
      <c r="AA15" s="100">
        <f>Paramètres!AA12</f>
        <v>0.10246719367588919</v>
      </c>
      <c r="AB15" s="100">
        <f>Paramètres!AB12</f>
        <v>0.10246719367588919</v>
      </c>
      <c r="AC15" s="100">
        <f>Paramètres!AC12</f>
        <v>0.10246719367588919</v>
      </c>
      <c r="AD15" s="100">
        <f>Paramètres!AD12</f>
        <v>0.10246719367588919</v>
      </c>
      <c r="AE15" s="100">
        <f>Paramètres!AE12</f>
        <v>0.10246719367588919</v>
      </c>
      <c r="AF15" s="100">
        <f>Paramètres!AF12</f>
        <v>0.10246719367588919</v>
      </c>
      <c r="AG15" s="100">
        <f>Paramètres!AG12</f>
        <v>0.10246719367588919</v>
      </c>
      <c r="AH15" s="100">
        <f>Paramètres!AH12</f>
        <v>0.10246719367588919</v>
      </c>
      <c r="AI15" s="100">
        <f>Paramètres!AI12</f>
        <v>0.10246719367588919</v>
      </c>
      <c r="AJ15" s="100">
        <f>Paramètres!AJ12</f>
        <v>0.10246719367588919</v>
      </c>
    </row>
    <row r="16" spans="1:36" s="75" customFormat="1" x14ac:dyDescent="0.25">
      <c r="A16" s="77" t="s">
        <v>135</v>
      </c>
      <c r="B16" s="99">
        <f>Paramètres!B13</f>
        <v>25</v>
      </c>
      <c r="C16" s="100">
        <f>Paramètres!C13</f>
        <v>2.64E-2</v>
      </c>
      <c r="D16" s="100">
        <f>Paramètres!D13</f>
        <v>0.10246719367588919</v>
      </c>
      <c r="E16" s="100">
        <f>Paramètres!E13</f>
        <v>0.10246719367588919</v>
      </c>
      <c r="F16" s="100">
        <f>Paramètres!F13</f>
        <v>0.10246719367588919</v>
      </c>
      <c r="G16" s="100">
        <f>Paramètres!G13</f>
        <v>0.10246719367588919</v>
      </c>
      <c r="H16" s="100">
        <f>Paramètres!H13</f>
        <v>0.10246719367588919</v>
      </c>
      <c r="I16" s="100">
        <f>Paramètres!I13</f>
        <v>0.10246719367588919</v>
      </c>
      <c r="J16" s="100">
        <f>Paramètres!J13</f>
        <v>0.10246719367588919</v>
      </c>
      <c r="K16" s="100">
        <f>Paramètres!K13</f>
        <v>0.10246719367588919</v>
      </c>
      <c r="L16" s="100">
        <f>Paramètres!L13</f>
        <v>0.10246719367588919</v>
      </c>
      <c r="M16" s="100">
        <f>Paramètres!M13</f>
        <v>0.10246719367588919</v>
      </c>
      <c r="N16" s="100">
        <f>Paramètres!N13</f>
        <v>0.10246719367588919</v>
      </c>
      <c r="O16" s="100">
        <f>Paramètres!O13</f>
        <v>0.10246719367588919</v>
      </c>
      <c r="P16" s="100">
        <f>Paramètres!P13</f>
        <v>0.10246719367588919</v>
      </c>
      <c r="Q16" s="100">
        <f>Paramètres!Q13</f>
        <v>0.10246719367588919</v>
      </c>
      <c r="R16" s="100">
        <f>Paramètres!R13</f>
        <v>0.10246719367588919</v>
      </c>
      <c r="S16" s="100">
        <f>Paramètres!S13</f>
        <v>0.10246719367588919</v>
      </c>
      <c r="T16" s="100">
        <f>Paramètres!T13</f>
        <v>0.10246719367588919</v>
      </c>
      <c r="U16" s="100">
        <f>Paramètres!U13</f>
        <v>0.10246719367588919</v>
      </c>
      <c r="V16" s="100">
        <f>Paramètres!V13</f>
        <v>0.10246719367588919</v>
      </c>
      <c r="W16" s="100">
        <f>Paramètres!W13</f>
        <v>0.10246719367588919</v>
      </c>
      <c r="X16" s="100">
        <f>Paramètres!X13</f>
        <v>0.10246719367588919</v>
      </c>
      <c r="Y16" s="100">
        <f>Paramètres!Y13</f>
        <v>0.10246719367588919</v>
      </c>
      <c r="Z16" s="100">
        <f>Paramètres!Z13</f>
        <v>0.10246719367588919</v>
      </c>
      <c r="AA16" s="100">
        <f>Paramètres!AA13</f>
        <v>0.10246719367588919</v>
      </c>
      <c r="AB16" s="100">
        <f>Paramètres!AB13</f>
        <v>0.10246719367588919</v>
      </c>
      <c r="AC16" s="100">
        <f>Paramètres!AC13</f>
        <v>0.10246719367588919</v>
      </c>
      <c r="AD16" s="100">
        <f>Paramètres!AD13</f>
        <v>0.10246719367588919</v>
      </c>
      <c r="AE16" s="100">
        <f>Paramètres!AE13</f>
        <v>0.10246719367588919</v>
      </c>
      <c r="AF16" s="100">
        <f>Paramètres!AF13</f>
        <v>0.10246719367588919</v>
      </c>
      <c r="AG16" s="100">
        <f>Paramètres!AG13</f>
        <v>0.10246719367588919</v>
      </c>
      <c r="AH16" s="100">
        <f>Paramètres!AH13</f>
        <v>0.10246719367588919</v>
      </c>
      <c r="AI16" s="100">
        <f>Paramètres!AI13</f>
        <v>0.10246719367588919</v>
      </c>
      <c r="AJ16" s="100">
        <f>Paramètres!AJ13</f>
        <v>0.10246719367588919</v>
      </c>
    </row>
    <row r="17" spans="1:36" s="75" customFormat="1" x14ac:dyDescent="0.25">
      <c r="A17" s="77" t="s">
        <v>235</v>
      </c>
      <c r="B17" s="99">
        <f>Paramètres!B14</f>
        <v>20</v>
      </c>
      <c r="C17" s="100">
        <f>Paramètres!C14</f>
        <v>8.0000000000000002E-3</v>
      </c>
      <c r="D17" s="100">
        <f>Paramètres!D14</f>
        <v>8.2703557312252984E-2</v>
      </c>
      <c r="E17" s="100">
        <f>Paramètres!E14</f>
        <v>8.2703557312252984E-2</v>
      </c>
      <c r="F17" s="100">
        <f>Paramètres!F14</f>
        <v>8.2703557312252984E-2</v>
      </c>
      <c r="G17" s="100">
        <f>Paramètres!G14</f>
        <v>8.2703557312252984E-2</v>
      </c>
      <c r="H17" s="100">
        <f>Paramètres!H14</f>
        <v>8.2703557312252984E-2</v>
      </c>
      <c r="I17" s="100">
        <f>Paramètres!I14</f>
        <v>8.2703557312252984E-2</v>
      </c>
      <c r="J17" s="100">
        <f>Paramètres!J14</f>
        <v>8.2703557312252984E-2</v>
      </c>
      <c r="K17" s="100">
        <f>Paramètres!K14</f>
        <v>8.2703557312252984E-2</v>
      </c>
      <c r="L17" s="100">
        <f>Paramètres!L14</f>
        <v>8.2703557312252984E-2</v>
      </c>
      <c r="M17" s="100">
        <f>Paramètres!M14</f>
        <v>8.2703557312252984E-2</v>
      </c>
      <c r="N17" s="100">
        <f>Paramètres!N14</f>
        <v>8.2703557312252984E-2</v>
      </c>
      <c r="O17" s="100">
        <f>Paramètres!O14</f>
        <v>8.2703557312252984E-2</v>
      </c>
      <c r="P17" s="100">
        <f>Paramètres!P14</f>
        <v>8.2703557312252984E-2</v>
      </c>
      <c r="Q17" s="100">
        <f>Paramètres!Q14</f>
        <v>8.2703557312252984E-2</v>
      </c>
      <c r="R17" s="100">
        <f>Paramètres!R14</f>
        <v>8.2703557312252984E-2</v>
      </c>
      <c r="S17" s="100">
        <f>Paramètres!S14</f>
        <v>8.2703557312252984E-2</v>
      </c>
      <c r="T17" s="100">
        <f>Paramètres!T14</f>
        <v>8.2703557312252984E-2</v>
      </c>
      <c r="U17" s="100">
        <f>Paramètres!U14</f>
        <v>8.2703557312252984E-2</v>
      </c>
      <c r="V17" s="100">
        <f>Paramètres!V14</f>
        <v>8.2703557312252984E-2</v>
      </c>
      <c r="W17" s="100">
        <f>Paramètres!W14</f>
        <v>8.2703557312252984E-2</v>
      </c>
      <c r="X17" s="100">
        <f>Paramètres!X14</f>
        <v>8.2703557312252984E-2</v>
      </c>
      <c r="Y17" s="100">
        <f>Paramètres!Y14</f>
        <v>8.2703557312252984E-2</v>
      </c>
      <c r="Z17" s="100">
        <f>Paramètres!Z14</f>
        <v>8.2703557312252984E-2</v>
      </c>
      <c r="AA17" s="100">
        <f>Paramètres!AA14</f>
        <v>8.2703557312252984E-2</v>
      </c>
      <c r="AB17" s="100">
        <f>Paramètres!AB14</f>
        <v>8.2703557312252984E-2</v>
      </c>
      <c r="AC17" s="100">
        <f>Paramètres!AC14</f>
        <v>8.2703557312252984E-2</v>
      </c>
      <c r="AD17" s="100">
        <f>Paramètres!AD14</f>
        <v>8.2703557312252984E-2</v>
      </c>
      <c r="AE17" s="100">
        <f>Paramètres!AE14</f>
        <v>8.2703557312252984E-2</v>
      </c>
      <c r="AF17" s="100">
        <f>Paramètres!AF14</f>
        <v>8.2703557312252984E-2</v>
      </c>
      <c r="AG17" s="100">
        <f>Paramètres!AG14</f>
        <v>8.2703557312252984E-2</v>
      </c>
      <c r="AH17" s="100">
        <f>Paramètres!AH14</f>
        <v>8.2703557312252984E-2</v>
      </c>
      <c r="AI17" s="100">
        <f>Paramètres!AI14</f>
        <v>8.2703557312252984E-2</v>
      </c>
      <c r="AJ17" s="100">
        <f>Paramètres!AJ14</f>
        <v>8.2703557312252984E-2</v>
      </c>
    </row>
    <row r="18" spans="1:36" s="75" customFormat="1" x14ac:dyDescent="0.25">
      <c r="A18" s="77" t="s">
        <v>234</v>
      </c>
      <c r="B18" s="99">
        <f>Paramètres!B15</f>
        <v>25</v>
      </c>
      <c r="C18" s="100">
        <f>Paramètres!C15</f>
        <v>8.0000000000000002E-3</v>
      </c>
      <c r="D18" s="100">
        <f>Paramètres!D15</f>
        <v>8.2703557312252984E-2</v>
      </c>
      <c r="E18" s="100">
        <f>Paramètres!E15</f>
        <v>8.2703557312252984E-2</v>
      </c>
      <c r="F18" s="100">
        <f>Paramètres!F15</f>
        <v>8.2703557312252984E-2</v>
      </c>
      <c r="G18" s="100">
        <f>Paramètres!G15</f>
        <v>8.2703557312252984E-2</v>
      </c>
      <c r="H18" s="100">
        <f>Paramètres!H15</f>
        <v>8.2703557312252984E-2</v>
      </c>
      <c r="I18" s="100">
        <f>Paramètres!I15</f>
        <v>8.2703557312252984E-2</v>
      </c>
      <c r="J18" s="100">
        <f>Paramètres!J15</f>
        <v>8.2703557312252984E-2</v>
      </c>
      <c r="K18" s="100">
        <f>Paramètres!K15</f>
        <v>8.2703557312252984E-2</v>
      </c>
      <c r="L18" s="100">
        <f>Paramètres!L15</f>
        <v>8.2703557312252984E-2</v>
      </c>
      <c r="M18" s="100">
        <f>Paramètres!M15</f>
        <v>8.2703557312252984E-2</v>
      </c>
      <c r="N18" s="100">
        <f>Paramètres!N15</f>
        <v>8.2703557312252984E-2</v>
      </c>
      <c r="O18" s="100">
        <f>Paramètres!O15</f>
        <v>8.2703557312252984E-2</v>
      </c>
      <c r="P18" s="100">
        <f>Paramètres!P15</f>
        <v>8.2703557312252984E-2</v>
      </c>
      <c r="Q18" s="100">
        <f>Paramètres!Q15</f>
        <v>8.2703557312252984E-2</v>
      </c>
      <c r="R18" s="100">
        <f>Paramètres!R15</f>
        <v>8.2703557312252984E-2</v>
      </c>
      <c r="S18" s="100">
        <f>Paramètres!S15</f>
        <v>8.2703557312252984E-2</v>
      </c>
      <c r="T18" s="100">
        <f>Paramètres!T15</f>
        <v>8.2703557312252984E-2</v>
      </c>
      <c r="U18" s="100">
        <f>Paramètres!U15</f>
        <v>8.2703557312252984E-2</v>
      </c>
      <c r="V18" s="100">
        <f>Paramètres!V15</f>
        <v>8.2703557312252984E-2</v>
      </c>
      <c r="W18" s="100">
        <f>Paramètres!W15</f>
        <v>8.2703557312252984E-2</v>
      </c>
      <c r="X18" s="100">
        <f>Paramètres!X15</f>
        <v>8.2703557312252984E-2</v>
      </c>
      <c r="Y18" s="100">
        <f>Paramètres!Y15</f>
        <v>8.2703557312252984E-2</v>
      </c>
      <c r="Z18" s="100">
        <f>Paramètres!Z15</f>
        <v>8.2703557312252984E-2</v>
      </c>
      <c r="AA18" s="100">
        <f>Paramètres!AA15</f>
        <v>8.2703557312252984E-2</v>
      </c>
      <c r="AB18" s="100">
        <f>Paramètres!AB15</f>
        <v>8.2703557312252984E-2</v>
      </c>
      <c r="AC18" s="100">
        <f>Paramètres!AC15</f>
        <v>8.2703557312252984E-2</v>
      </c>
      <c r="AD18" s="100">
        <f>Paramètres!AD15</f>
        <v>8.2703557312252984E-2</v>
      </c>
      <c r="AE18" s="100">
        <f>Paramètres!AE15</f>
        <v>8.2703557312252984E-2</v>
      </c>
      <c r="AF18" s="100">
        <f>Paramètres!AF15</f>
        <v>8.2703557312252984E-2</v>
      </c>
      <c r="AG18" s="100">
        <f>Paramètres!AG15</f>
        <v>8.2703557312252984E-2</v>
      </c>
      <c r="AH18" s="100">
        <f>Paramètres!AH15</f>
        <v>8.2703557312252984E-2</v>
      </c>
      <c r="AI18" s="100">
        <f>Paramètres!AI15</f>
        <v>8.2703557312252984E-2</v>
      </c>
      <c r="AJ18" s="100">
        <f>Paramètres!AJ15</f>
        <v>8.2703557312252984E-2</v>
      </c>
    </row>
    <row r="19" spans="1:36" s="75" customFormat="1" x14ac:dyDescent="0.25">
      <c r="A19" s="15" t="s">
        <v>233</v>
      </c>
      <c r="B19" s="99">
        <f>Paramètres!B16</f>
        <v>20</v>
      </c>
      <c r="C19" s="100">
        <f>Paramètres!C16</f>
        <v>8.0000000000000002E-3</v>
      </c>
      <c r="D19" s="100">
        <f>Paramètres!D16</f>
        <v>8.2703557312252984E-2</v>
      </c>
      <c r="E19" s="100">
        <f>Paramètres!E16</f>
        <v>8.2703557312252984E-2</v>
      </c>
      <c r="F19" s="100">
        <f>Paramètres!F16</f>
        <v>8.2703557312252984E-2</v>
      </c>
      <c r="G19" s="100">
        <f>Paramètres!G16</f>
        <v>8.2703557312252984E-2</v>
      </c>
      <c r="H19" s="100">
        <f>Paramètres!H16</f>
        <v>8.2703557312252984E-2</v>
      </c>
      <c r="I19" s="100">
        <f>Paramètres!I16</f>
        <v>8.2703557312252984E-2</v>
      </c>
      <c r="J19" s="100">
        <f>Paramètres!J16</f>
        <v>8.2703557312252984E-2</v>
      </c>
      <c r="K19" s="100">
        <f>Paramètres!K16</f>
        <v>8.2703557312252984E-2</v>
      </c>
      <c r="L19" s="100">
        <f>Paramètres!L16</f>
        <v>8.2703557312252984E-2</v>
      </c>
      <c r="M19" s="100">
        <f>Paramètres!M16</f>
        <v>8.2703557312252984E-2</v>
      </c>
      <c r="N19" s="100">
        <f>Paramètres!N16</f>
        <v>8.2703557312252984E-2</v>
      </c>
      <c r="O19" s="100">
        <f>Paramètres!O16</f>
        <v>8.2703557312252984E-2</v>
      </c>
      <c r="P19" s="100">
        <f>Paramètres!P16</f>
        <v>8.2703557312252984E-2</v>
      </c>
      <c r="Q19" s="100">
        <f>Paramètres!Q16</f>
        <v>8.2703557312252984E-2</v>
      </c>
      <c r="R19" s="100">
        <f>Paramètres!R16</f>
        <v>8.2703557312252984E-2</v>
      </c>
      <c r="S19" s="100">
        <f>Paramètres!S16</f>
        <v>8.2703557312252984E-2</v>
      </c>
      <c r="T19" s="100">
        <f>Paramètres!T16</f>
        <v>8.2703557312252984E-2</v>
      </c>
      <c r="U19" s="100">
        <f>Paramètres!U16</f>
        <v>8.2703557312252984E-2</v>
      </c>
      <c r="V19" s="100">
        <f>Paramètres!V16</f>
        <v>8.2703557312252984E-2</v>
      </c>
      <c r="W19" s="100">
        <f>Paramètres!W16</f>
        <v>8.2703557312252984E-2</v>
      </c>
      <c r="X19" s="100">
        <f>Paramètres!X16</f>
        <v>8.2703557312252984E-2</v>
      </c>
      <c r="Y19" s="100">
        <f>Paramètres!Y16</f>
        <v>8.2703557312252984E-2</v>
      </c>
      <c r="Z19" s="100">
        <f>Paramètres!Z16</f>
        <v>8.2703557312252984E-2</v>
      </c>
      <c r="AA19" s="100">
        <f>Paramètres!AA16</f>
        <v>8.2703557312252984E-2</v>
      </c>
      <c r="AB19" s="100">
        <f>Paramètres!AB16</f>
        <v>8.2703557312252984E-2</v>
      </c>
      <c r="AC19" s="100">
        <f>Paramètres!AC16</f>
        <v>8.2703557312252984E-2</v>
      </c>
      <c r="AD19" s="100">
        <f>Paramètres!AD16</f>
        <v>8.2703557312252984E-2</v>
      </c>
      <c r="AE19" s="100">
        <f>Paramètres!AE16</f>
        <v>8.2703557312252984E-2</v>
      </c>
      <c r="AF19" s="100">
        <f>Paramètres!AF16</f>
        <v>8.2703557312252984E-2</v>
      </c>
      <c r="AG19" s="100">
        <f>Paramètres!AG16</f>
        <v>8.2703557312252984E-2</v>
      </c>
      <c r="AH19" s="100">
        <f>Paramètres!AH16</f>
        <v>8.2703557312252984E-2</v>
      </c>
      <c r="AI19" s="100">
        <f>Paramètres!AI16</f>
        <v>8.2703557312252984E-2</v>
      </c>
      <c r="AJ19" s="100">
        <f>Paramètres!AJ16</f>
        <v>8.2703557312252984E-2</v>
      </c>
    </row>
    <row r="20" spans="1:36" s="75" customFormat="1" x14ac:dyDescent="0.25">
      <c r="A20" s="15" t="s">
        <v>232</v>
      </c>
      <c r="B20" s="99">
        <f>Paramètres!B17</f>
        <v>25</v>
      </c>
      <c r="C20" s="100">
        <f>Paramètres!C17</f>
        <v>8.0000000000000002E-3</v>
      </c>
      <c r="D20" s="100">
        <f>Paramètres!D17</f>
        <v>8.2703557312252984E-2</v>
      </c>
      <c r="E20" s="100">
        <f>Paramètres!E17</f>
        <v>8.2703557312252984E-2</v>
      </c>
      <c r="F20" s="100">
        <f>Paramètres!F17</f>
        <v>8.2703557312252984E-2</v>
      </c>
      <c r="G20" s="100">
        <f>Paramètres!G17</f>
        <v>8.2703557312252984E-2</v>
      </c>
      <c r="H20" s="100">
        <f>Paramètres!H17</f>
        <v>8.2703557312252984E-2</v>
      </c>
      <c r="I20" s="100">
        <f>Paramètres!I17</f>
        <v>8.2703557312252984E-2</v>
      </c>
      <c r="J20" s="100">
        <f>Paramètres!J17</f>
        <v>8.2703557312252984E-2</v>
      </c>
      <c r="K20" s="100">
        <f>Paramètres!K17</f>
        <v>8.2703557312252984E-2</v>
      </c>
      <c r="L20" s="100">
        <f>Paramètres!L17</f>
        <v>8.2703557312252984E-2</v>
      </c>
      <c r="M20" s="100">
        <f>Paramètres!M17</f>
        <v>8.2703557312252984E-2</v>
      </c>
      <c r="N20" s="100">
        <f>Paramètres!N17</f>
        <v>8.2703557312252984E-2</v>
      </c>
      <c r="O20" s="100">
        <f>Paramètres!O17</f>
        <v>8.2703557312252984E-2</v>
      </c>
      <c r="P20" s="100">
        <f>Paramètres!P17</f>
        <v>8.2703557312252984E-2</v>
      </c>
      <c r="Q20" s="100">
        <f>Paramètres!Q17</f>
        <v>8.2703557312252984E-2</v>
      </c>
      <c r="R20" s="100">
        <f>Paramètres!R17</f>
        <v>8.2703557312252984E-2</v>
      </c>
      <c r="S20" s="100">
        <f>Paramètres!S17</f>
        <v>8.2703557312252984E-2</v>
      </c>
      <c r="T20" s="100">
        <f>Paramètres!T17</f>
        <v>8.2703557312252984E-2</v>
      </c>
      <c r="U20" s="100">
        <f>Paramètres!U17</f>
        <v>8.2703557312252984E-2</v>
      </c>
      <c r="V20" s="100">
        <f>Paramètres!V17</f>
        <v>8.2703557312252984E-2</v>
      </c>
      <c r="W20" s="100">
        <f>Paramètres!W17</f>
        <v>8.2703557312252984E-2</v>
      </c>
      <c r="X20" s="100">
        <f>Paramètres!X17</f>
        <v>8.2703557312252984E-2</v>
      </c>
      <c r="Y20" s="100">
        <f>Paramètres!Y17</f>
        <v>8.2703557312252984E-2</v>
      </c>
      <c r="Z20" s="100">
        <f>Paramètres!Z17</f>
        <v>8.2703557312252984E-2</v>
      </c>
      <c r="AA20" s="100">
        <f>Paramètres!AA17</f>
        <v>8.2703557312252984E-2</v>
      </c>
      <c r="AB20" s="100">
        <f>Paramètres!AB17</f>
        <v>8.2703557312252984E-2</v>
      </c>
      <c r="AC20" s="100">
        <f>Paramètres!AC17</f>
        <v>8.2703557312252984E-2</v>
      </c>
      <c r="AD20" s="100">
        <f>Paramètres!AD17</f>
        <v>8.2703557312252984E-2</v>
      </c>
      <c r="AE20" s="100">
        <f>Paramètres!AE17</f>
        <v>8.2703557312252984E-2</v>
      </c>
      <c r="AF20" s="100">
        <f>Paramètres!AF17</f>
        <v>8.2703557312252984E-2</v>
      </c>
      <c r="AG20" s="100">
        <f>Paramètres!AG17</f>
        <v>8.2703557312252984E-2</v>
      </c>
      <c r="AH20" s="100">
        <f>Paramètres!AH17</f>
        <v>8.2703557312252984E-2</v>
      </c>
      <c r="AI20" s="100">
        <f>Paramètres!AI17</f>
        <v>8.2703557312252984E-2</v>
      </c>
      <c r="AJ20" s="100">
        <f>Paramètres!AJ17</f>
        <v>8.2703557312252984E-2</v>
      </c>
    </row>
    <row r="21" spans="1:36" x14ac:dyDescent="0.25">
      <c r="A21" s="15" t="s">
        <v>175</v>
      </c>
      <c r="B21">
        <f>Paramètres!B20</f>
        <v>20</v>
      </c>
      <c r="C21" s="101">
        <f>Paramètres!C20</f>
        <v>1.7999999999999999E-2</v>
      </c>
      <c r="D21" s="101">
        <f>Paramètres!D20</f>
        <v>9.3444664031620439E-2</v>
      </c>
      <c r="E21" s="101">
        <f>Paramètres!E20</f>
        <v>9.3444664031620439E-2</v>
      </c>
      <c r="F21" s="101">
        <f>Paramètres!F20</f>
        <v>9.3444664031620439E-2</v>
      </c>
      <c r="G21" s="101">
        <f>Paramètres!G20</f>
        <v>9.3444664031620439E-2</v>
      </c>
      <c r="H21" s="101">
        <f>Paramètres!H20</f>
        <v>9.3444664031620439E-2</v>
      </c>
      <c r="I21" s="101">
        <f>Paramètres!I20</f>
        <v>9.3444664031620439E-2</v>
      </c>
      <c r="J21" s="101">
        <f>Paramètres!J20</f>
        <v>9.3444664031620439E-2</v>
      </c>
      <c r="K21" s="101">
        <f>Paramètres!K20</f>
        <v>9.3444664031620439E-2</v>
      </c>
      <c r="L21" s="101">
        <f>Paramètres!L20</f>
        <v>9.3444664031620439E-2</v>
      </c>
      <c r="M21" s="101">
        <f>Paramètres!M20</f>
        <v>9.3444664031620439E-2</v>
      </c>
      <c r="N21" s="101">
        <f>Paramètres!N20</f>
        <v>9.3444664031620439E-2</v>
      </c>
      <c r="O21" s="101">
        <f>Paramètres!O20</f>
        <v>9.3444664031620439E-2</v>
      </c>
      <c r="P21" s="101">
        <f>Paramètres!P20</f>
        <v>9.3444664031620439E-2</v>
      </c>
      <c r="Q21" s="101">
        <f>Paramètres!Q20</f>
        <v>9.3444664031620439E-2</v>
      </c>
      <c r="R21" s="101">
        <f>Paramètres!R20</f>
        <v>9.3444664031620439E-2</v>
      </c>
      <c r="S21" s="101">
        <f>Paramètres!S20</f>
        <v>9.3444664031620439E-2</v>
      </c>
      <c r="T21" s="101">
        <f>Paramètres!T20</f>
        <v>9.3444664031620439E-2</v>
      </c>
      <c r="U21" s="101">
        <f>Paramètres!U20</f>
        <v>9.3444664031620439E-2</v>
      </c>
      <c r="V21" s="101">
        <f>Paramètres!V20</f>
        <v>9.3444664031620439E-2</v>
      </c>
      <c r="W21" s="101">
        <f>Paramètres!W20</f>
        <v>9.3444664031620439E-2</v>
      </c>
      <c r="X21" s="101">
        <f>Paramètres!X20</f>
        <v>9.3444664031620439E-2</v>
      </c>
      <c r="Y21" s="101">
        <f>Paramètres!Y20</f>
        <v>9.3444664031620439E-2</v>
      </c>
      <c r="Z21" s="101">
        <f>Paramètres!Z20</f>
        <v>9.3444664031620439E-2</v>
      </c>
      <c r="AA21" s="101">
        <f>Paramètres!AA20</f>
        <v>9.3444664031620439E-2</v>
      </c>
      <c r="AB21" s="101">
        <f>Paramètres!AB20</f>
        <v>9.3444664031620439E-2</v>
      </c>
      <c r="AC21" s="101">
        <f>Paramètres!AC20</f>
        <v>9.3444664031620439E-2</v>
      </c>
      <c r="AD21" s="101">
        <f>Paramètres!AD20</f>
        <v>9.3444664031620439E-2</v>
      </c>
      <c r="AE21" s="101">
        <f>Paramètres!AE20</f>
        <v>9.3444664031620439E-2</v>
      </c>
      <c r="AF21" s="101">
        <f>Paramètres!AF20</f>
        <v>9.3444664031620439E-2</v>
      </c>
      <c r="AG21" s="101">
        <f>Paramètres!AG20</f>
        <v>9.3444664031620439E-2</v>
      </c>
      <c r="AH21" s="101">
        <f>Paramètres!AH20</f>
        <v>9.3444664031620439E-2</v>
      </c>
      <c r="AI21" s="101">
        <f>Paramètres!AI20</f>
        <v>9.3444664031620439E-2</v>
      </c>
      <c r="AJ21" s="101">
        <f>Paramètres!AJ20</f>
        <v>9.3444664031620439E-2</v>
      </c>
    </row>
    <row r="22" spans="1:36" x14ac:dyDescent="0.25">
      <c r="A22" s="15" t="s">
        <v>176</v>
      </c>
      <c r="B22">
        <f>Paramètres!B12</f>
        <v>20</v>
      </c>
      <c r="C22" s="101">
        <v>0</v>
      </c>
      <c r="D22" s="101">
        <f>Paramètres!D21</f>
        <v>7.1640217391304217E-2</v>
      </c>
      <c r="E22" s="101">
        <f>Paramètres!E21</f>
        <v>7.1640217391304217E-2</v>
      </c>
      <c r="F22" s="101">
        <f>Paramètres!F21</f>
        <v>7.1640217391304217E-2</v>
      </c>
      <c r="G22" s="101">
        <f>Paramètres!G21</f>
        <v>7.1640217391304217E-2</v>
      </c>
      <c r="H22" s="101">
        <f>Paramètres!H21</f>
        <v>7.1640217391304217E-2</v>
      </c>
      <c r="I22" s="101">
        <f>Paramètres!I21</f>
        <v>7.1640217391304217E-2</v>
      </c>
      <c r="J22" s="101">
        <f>Paramètres!J21</f>
        <v>7.1640217391304217E-2</v>
      </c>
      <c r="K22" s="101">
        <f>Paramètres!K21</f>
        <v>7.1640217391304217E-2</v>
      </c>
      <c r="L22" s="101">
        <f>Paramètres!L21</f>
        <v>7.1640217391304217E-2</v>
      </c>
      <c r="M22" s="101">
        <f>Paramètres!M21</f>
        <v>7.1640217391304217E-2</v>
      </c>
      <c r="N22" s="101">
        <f>Paramètres!N21</f>
        <v>7.1640217391304217E-2</v>
      </c>
      <c r="O22" s="101">
        <f>Paramètres!O21</f>
        <v>7.1640217391304217E-2</v>
      </c>
      <c r="P22" s="101">
        <f>Paramètres!P21</f>
        <v>7.1640217391304217E-2</v>
      </c>
      <c r="Q22" s="101">
        <f>Paramètres!Q21</f>
        <v>7.1640217391304217E-2</v>
      </c>
      <c r="R22" s="101">
        <f>Paramètres!R21</f>
        <v>7.1640217391304217E-2</v>
      </c>
      <c r="S22" s="101">
        <f>Paramètres!S21</f>
        <v>7.1640217391304217E-2</v>
      </c>
      <c r="T22" s="101">
        <f>Paramètres!T21</f>
        <v>7.1640217391304217E-2</v>
      </c>
      <c r="U22" s="101">
        <f>Paramètres!U21</f>
        <v>7.1640217391304217E-2</v>
      </c>
      <c r="V22" s="101">
        <f>Paramètres!V21</f>
        <v>7.1640217391304217E-2</v>
      </c>
      <c r="W22" s="101">
        <f>Paramètres!W21</f>
        <v>7.1640217391304217E-2</v>
      </c>
      <c r="X22" s="101">
        <f>Paramètres!X21</f>
        <v>7.1640217391304217E-2</v>
      </c>
      <c r="Y22" s="101">
        <f>Paramètres!Y21</f>
        <v>7.1640217391304217E-2</v>
      </c>
      <c r="Z22" s="101">
        <f>Paramètres!Z21</f>
        <v>7.1640217391304217E-2</v>
      </c>
      <c r="AA22" s="101">
        <f>Paramètres!AA21</f>
        <v>7.1640217391304217E-2</v>
      </c>
      <c r="AB22" s="101">
        <f>Paramètres!AB21</f>
        <v>7.1640217391304217E-2</v>
      </c>
      <c r="AC22" s="101">
        <f>Paramètres!AC21</f>
        <v>7.1640217391304217E-2</v>
      </c>
      <c r="AD22" s="101">
        <f>Paramètres!AD21</f>
        <v>7.1640217391304217E-2</v>
      </c>
      <c r="AE22" s="101">
        <f>Paramètres!AE21</f>
        <v>7.1640217391304217E-2</v>
      </c>
      <c r="AF22" s="101">
        <f>Paramètres!AF21</f>
        <v>7.1640217391304217E-2</v>
      </c>
      <c r="AG22" s="101">
        <f>Paramètres!AG21</f>
        <v>7.1640217391304217E-2</v>
      </c>
      <c r="AH22" s="101">
        <f>Paramètres!AH21</f>
        <v>7.1640217391304217E-2</v>
      </c>
      <c r="AI22" s="101">
        <f>Paramètres!AI21</f>
        <v>7.1640217391304217E-2</v>
      </c>
      <c r="AJ22" s="101">
        <f>Paramètres!AJ21</f>
        <v>7.1640217391304217E-2</v>
      </c>
    </row>
    <row r="23" spans="1:36" x14ac:dyDescent="0.25">
      <c r="A23" s="15" t="s">
        <v>177</v>
      </c>
      <c r="B23">
        <f>Paramètres!B21</f>
        <v>50</v>
      </c>
      <c r="C23" s="101">
        <f>Paramètres!C21</f>
        <v>-2.3E-3</v>
      </c>
      <c r="D23" s="101">
        <f>Paramètres!D21</f>
        <v>7.1640217391304217E-2</v>
      </c>
      <c r="E23" s="101">
        <f>Paramètres!E21</f>
        <v>7.1640217391304217E-2</v>
      </c>
      <c r="F23" s="101">
        <f>Paramètres!F21</f>
        <v>7.1640217391304217E-2</v>
      </c>
      <c r="G23" s="101">
        <f>Paramètres!G21</f>
        <v>7.1640217391304217E-2</v>
      </c>
      <c r="H23" s="101">
        <f>Paramètres!H21</f>
        <v>7.1640217391304217E-2</v>
      </c>
      <c r="I23" s="101">
        <f>Paramètres!I21</f>
        <v>7.1640217391304217E-2</v>
      </c>
      <c r="J23" s="101">
        <f>Paramètres!J21</f>
        <v>7.1640217391304217E-2</v>
      </c>
      <c r="K23" s="101">
        <f>Paramètres!K21</f>
        <v>7.1640217391304217E-2</v>
      </c>
      <c r="L23" s="101">
        <f>Paramètres!L21</f>
        <v>7.1640217391304217E-2</v>
      </c>
      <c r="M23" s="101">
        <f>Paramètres!M21</f>
        <v>7.1640217391304217E-2</v>
      </c>
      <c r="N23" s="101">
        <f>Paramètres!N21</f>
        <v>7.1640217391304217E-2</v>
      </c>
      <c r="O23" s="101">
        <f>Paramètres!O21</f>
        <v>7.1640217391304217E-2</v>
      </c>
      <c r="P23" s="101">
        <f>Paramètres!P21</f>
        <v>7.1640217391304217E-2</v>
      </c>
      <c r="Q23" s="101">
        <f>Paramètres!Q21</f>
        <v>7.1640217391304217E-2</v>
      </c>
      <c r="R23" s="101">
        <f>Paramètres!R21</f>
        <v>7.1640217391304217E-2</v>
      </c>
      <c r="S23" s="101">
        <f>Paramètres!S21</f>
        <v>7.1640217391304217E-2</v>
      </c>
      <c r="T23" s="101">
        <f>Paramètres!T21</f>
        <v>7.1640217391304217E-2</v>
      </c>
      <c r="U23" s="101">
        <f>Paramètres!U21</f>
        <v>7.1640217391304217E-2</v>
      </c>
      <c r="V23" s="101">
        <f>Paramètres!V21</f>
        <v>7.1640217391304217E-2</v>
      </c>
      <c r="W23" s="101">
        <f>Paramètres!W21</f>
        <v>7.1640217391304217E-2</v>
      </c>
      <c r="X23" s="101">
        <f>Paramètres!X21</f>
        <v>7.1640217391304217E-2</v>
      </c>
      <c r="Y23" s="101">
        <f>Paramètres!Y21</f>
        <v>7.1640217391304217E-2</v>
      </c>
      <c r="Z23" s="101">
        <f>Paramètres!Z21</f>
        <v>7.1640217391304217E-2</v>
      </c>
      <c r="AA23" s="101">
        <f>Paramètres!AA21</f>
        <v>7.1640217391304217E-2</v>
      </c>
      <c r="AB23" s="101">
        <f>Paramètres!AB21</f>
        <v>7.1640217391304217E-2</v>
      </c>
      <c r="AC23" s="101">
        <f>Paramètres!AC21</f>
        <v>7.1640217391304217E-2</v>
      </c>
      <c r="AD23" s="101">
        <f>Paramètres!AD21</f>
        <v>7.1640217391304217E-2</v>
      </c>
      <c r="AE23" s="101">
        <f>Paramètres!AE21</f>
        <v>7.1640217391304217E-2</v>
      </c>
      <c r="AF23" s="101">
        <f>Paramètres!AF21</f>
        <v>7.1640217391304217E-2</v>
      </c>
      <c r="AG23" s="101">
        <f>Paramètres!AG21</f>
        <v>7.1640217391304217E-2</v>
      </c>
      <c r="AH23" s="101">
        <f>Paramètres!AH21</f>
        <v>7.1640217391304217E-2</v>
      </c>
      <c r="AI23" s="101">
        <f>Paramètres!AI21</f>
        <v>7.1640217391304217E-2</v>
      </c>
      <c r="AJ23" s="101">
        <f>Paramètres!AJ21</f>
        <v>7.1640217391304217E-2</v>
      </c>
    </row>
    <row r="24" spans="1:36" x14ac:dyDescent="0.25">
      <c r="A24" s="15" t="s">
        <v>178</v>
      </c>
      <c r="B24">
        <f>Paramètres!B13</f>
        <v>25</v>
      </c>
      <c r="C24" s="101">
        <v>0</v>
      </c>
      <c r="D24" s="101">
        <f>Paramètres!D21</f>
        <v>7.1640217391304217E-2</v>
      </c>
      <c r="E24" s="101">
        <f>Paramètres!E21</f>
        <v>7.1640217391304217E-2</v>
      </c>
      <c r="F24" s="101">
        <f>Paramètres!F21</f>
        <v>7.1640217391304217E-2</v>
      </c>
      <c r="G24" s="101">
        <f>Paramètres!G21</f>
        <v>7.1640217391304217E-2</v>
      </c>
      <c r="H24" s="101">
        <f>Paramètres!H21</f>
        <v>7.1640217391304217E-2</v>
      </c>
      <c r="I24" s="101">
        <f>Paramètres!I21</f>
        <v>7.1640217391304217E-2</v>
      </c>
      <c r="J24" s="101">
        <f>Paramètres!J21</f>
        <v>7.1640217391304217E-2</v>
      </c>
      <c r="K24" s="101">
        <f>Paramètres!K21</f>
        <v>7.1640217391304217E-2</v>
      </c>
      <c r="L24" s="101">
        <f>Paramètres!L21</f>
        <v>7.1640217391304217E-2</v>
      </c>
      <c r="M24" s="101">
        <f>Paramètres!M21</f>
        <v>7.1640217391304217E-2</v>
      </c>
      <c r="N24" s="101">
        <f>Paramètres!N21</f>
        <v>7.1640217391304217E-2</v>
      </c>
      <c r="O24" s="101">
        <f>Paramètres!O21</f>
        <v>7.1640217391304217E-2</v>
      </c>
      <c r="P24" s="101">
        <f>Paramètres!P21</f>
        <v>7.1640217391304217E-2</v>
      </c>
      <c r="Q24" s="101">
        <f>Paramètres!Q21</f>
        <v>7.1640217391304217E-2</v>
      </c>
      <c r="R24" s="101">
        <f>Paramètres!R21</f>
        <v>7.1640217391304217E-2</v>
      </c>
      <c r="S24" s="101">
        <f>Paramètres!S21</f>
        <v>7.1640217391304217E-2</v>
      </c>
      <c r="T24" s="101">
        <f>Paramètres!T21</f>
        <v>7.1640217391304217E-2</v>
      </c>
      <c r="U24" s="101">
        <f>Paramètres!U21</f>
        <v>7.1640217391304217E-2</v>
      </c>
      <c r="V24" s="101">
        <f>Paramètres!V21</f>
        <v>7.1640217391304217E-2</v>
      </c>
      <c r="W24" s="101">
        <f>Paramètres!W21</f>
        <v>7.1640217391304217E-2</v>
      </c>
      <c r="X24" s="101">
        <f>Paramètres!X21</f>
        <v>7.1640217391304217E-2</v>
      </c>
      <c r="Y24" s="101">
        <f>Paramètres!Y21</f>
        <v>7.1640217391304217E-2</v>
      </c>
      <c r="Z24" s="101">
        <f>Paramètres!Z21</f>
        <v>7.1640217391304217E-2</v>
      </c>
      <c r="AA24" s="101">
        <f>Paramètres!AA21</f>
        <v>7.1640217391304217E-2</v>
      </c>
      <c r="AB24" s="101">
        <f>Paramètres!AB21</f>
        <v>7.1640217391304217E-2</v>
      </c>
      <c r="AC24" s="101">
        <f>Paramètres!AC21</f>
        <v>7.1640217391304217E-2</v>
      </c>
      <c r="AD24" s="101">
        <f>Paramètres!AD21</f>
        <v>7.1640217391304217E-2</v>
      </c>
      <c r="AE24" s="101">
        <f>Paramètres!AE21</f>
        <v>7.1640217391304217E-2</v>
      </c>
      <c r="AF24" s="101">
        <f>Paramètres!AF21</f>
        <v>7.1640217391304217E-2</v>
      </c>
      <c r="AG24" s="101">
        <f>Paramètres!AG21</f>
        <v>7.1640217391304217E-2</v>
      </c>
      <c r="AH24" s="101">
        <f>Paramètres!AH21</f>
        <v>7.1640217391304217E-2</v>
      </c>
      <c r="AI24" s="101">
        <f>Paramètres!AI21</f>
        <v>7.1640217391304217E-2</v>
      </c>
      <c r="AJ24" s="101">
        <f>Paramètres!AJ21</f>
        <v>7.1640217391304217E-2</v>
      </c>
    </row>
    <row r="25" spans="1:36" x14ac:dyDescent="0.25">
      <c r="A25" s="77" t="s">
        <v>136</v>
      </c>
      <c r="B25">
        <f>Paramètres!B23</f>
        <v>25</v>
      </c>
      <c r="C25" s="101">
        <f>Paramètres!C23</f>
        <v>2.64E-2</v>
      </c>
      <c r="D25" s="101">
        <f>Paramètres!D23</f>
        <v>0.10246719367588919</v>
      </c>
      <c r="E25" s="101">
        <f>Paramètres!E23</f>
        <v>0.10246719367588919</v>
      </c>
      <c r="F25" s="101">
        <f>Paramètres!F23</f>
        <v>0.10246719367588919</v>
      </c>
      <c r="G25" s="101">
        <f>Paramètres!G23</f>
        <v>0.10246719367588919</v>
      </c>
      <c r="H25" s="101">
        <f>Paramètres!H23</f>
        <v>0.10246719367588919</v>
      </c>
      <c r="I25" s="101">
        <f>Paramètres!I23</f>
        <v>0.10246719367588919</v>
      </c>
      <c r="J25" s="101">
        <f>Paramètres!J23</f>
        <v>0.10246719367588919</v>
      </c>
      <c r="K25" s="101">
        <f>Paramètres!K23</f>
        <v>0.10246719367588919</v>
      </c>
      <c r="L25" s="101">
        <f>Paramètres!L23</f>
        <v>0.10246719367588919</v>
      </c>
      <c r="M25" s="101">
        <f>Paramètres!M23</f>
        <v>0.10246719367588919</v>
      </c>
      <c r="N25" s="101">
        <f>Paramètres!N23</f>
        <v>0.10246719367588919</v>
      </c>
      <c r="O25" s="101">
        <f>Paramètres!O23</f>
        <v>0.10246719367588919</v>
      </c>
      <c r="P25" s="101">
        <f>Paramètres!P23</f>
        <v>0.10246719367588919</v>
      </c>
      <c r="Q25" s="101">
        <f>Paramètres!Q23</f>
        <v>0.10246719367588919</v>
      </c>
      <c r="R25" s="101">
        <f>Paramètres!R23</f>
        <v>0.10246719367588919</v>
      </c>
      <c r="S25" s="101">
        <f>Paramètres!S23</f>
        <v>0.10246719367588919</v>
      </c>
      <c r="T25" s="101">
        <f>Paramètres!T23</f>
        <v>0.10246719367588919</v>
      </c>
      <c r="U25" s="101">
        <f>Paramètres!U23</f>
        <v>0.10246719367588919</v>
      </c>
      <c r="V25" s="101">
        <f>Paramètres!V23</f>
        <v>0.10246719367588919</v>
      </c>
      <c r="W25" s="101">
        <f>Paramètres!W23</f>
        <v>0.10246719367588919</v>
      </c>
      <c r="X25" s="101">
        <f>Paramètres!X23</f>
        <v>0.10246719367588919</v>
      </c>
      <c r="Y25" s="101">
        <f>Paramètres!Y23</f>
        <v>0.10246719367588919</v>
      </c>
      <c r="Z25" s="101">
        <f>Paramètres!Z23</f>
        <v>0.10246719367588919</v>
      </c>
      <c r="AA25" s="101">
        <f>Paramètres!AA23</f>
        <v>0.10246719367588919</v>
      </c>
      <c r="AB25" s="101">
        <f>Paramètres!AB23</f>
        <v>0.10246719367588919</v>
      </c>
      <c r="AC25" s="101">
        <f>Paramètres!AC23</f>
        <v>0.10246719367588919</v>
      </c>
      <c r="AD25" s="101">
        <f>Paramètres!AD23</f>
        <v>0.10246719367588919</v>
      </c>
      <c r="AE25" s="101">
        <f>Paramètres!AE23</f>
        <v>0.10246719367588919</v>
      </c>
      <c r="AF25" s="101">
        <f>Paramètres!AF23</f>
        <v>0.10246719367588919</v>
      </c>
      <c r="AG25" s="101">
        <f>Paramètres!AG23</f>
        <v>0.10246719367588919</v>
      </c>
      <c r="AH25" s="101">
        <f>Paramètres!AH23</f>
        <v>0.10246719367588919</v>
      </c>
      <c r="AI25" s="101">
        <f>Paramètres!AI23</f>
        <v>0.10246719367588919</v>
      </c>
      <c r="AJ25" s="101">
        <f>Paramètres!AJ23</f>
        <v>0.10246719367588919</v>
      </c>
    </row>
    <row r="26" spans="1:36" x14ac:dyDescent="0.25">
      <c r="A26" s="77" t="s">
        <v>131</v>
      </c>
      <c r="B26">
        <f>Paramètres!B22</f>
        <v>25</v>
      </c>
      <c r="C26" s="101">
        <f>Paramètres!C22</f>
        <v>5.5999999999999999E-3</v>
      </c>
      <c r="D26" s="101">
        <f>Paramètres!D22</f>
        <v>8.0125691699604706E-2</v>
      </c>
      <c r="E26" s="101">
        <f>Paramètres!E22</f>
        <v>8.0125691699604706E-2</v>
      </c>
      <c r="F26" s="101">
        <f>Paramètres!F22</f>
        <v>8.0125691699604706E-2</v>
      </c>
      <c r="G26" s="101">
        <f>Paramètres!G22</f>
        <v>8.0125691699604706E-2</v>
      </c>
      <c r="H26" s="101">
        <f>Paramètres!H22</f>
        <v>8.0125691699604706E-2</v>
      </c>
      <c r="I26" s="101">
        <f>Paramètres!I22</f>
        <v>8.0125691699604706E-2</v>
      </c>
      <c r="J26" s="101">
        <f>Paramètres!J22</f>
        <v>8.0125691699604706E-2</v>
      </c>
      <c r="K26" s="101">
        <f>Paramètres!K22</f>
        <v>8.0125691699604706E-2</v>
      </c>
      <c r="L26" s="101">
        <f>Paramètres!L22</f>
        <v>8.0125691699604706E-2</v>
      </c>
      <c r="M26" s="101">
        <f>Paramètres!M22</f>
        <v>8.0125691699604706E-2</v>
      </c>
      <c r="N26" s="101">
        <f>Paramètres!N22</f>
        <v>8.0125691699604706E-2</v>
      </c>
      <c r="O26" s="101">
        <f>Paramètres!O22</f>
        <v>8.0125691699604706E-2</v>
      </c>
      <c r="P26" s="101">
        <f>Paramètres!P22</f>
        <v>8.0125691699604706E-2</v>
      </c>
      <c r="Q26" s="101">
        <f>Paramètres!Q22</f>
        <v>8.0125691699604706E-2</v>
      </c>
      <c r="R26" s="101">
        <f>Paramètres!R22</f>
        <v>8.0125691699604706E-2</v>
      </c>
      <c r="S26" s="101">
        <f>Paramètres!S22</f>
        <v>8.0125691699604706E-2</v>
      </c>
      <c r="T26" s="101">
        <f>Paramètres!T22</f>
        <v>8.0125691699604706E-2</v>
      </c>
      <c r="U26" s="101">
        <f>Paramètres!U22</f>
        <v>8.0125691699604706E-2</v>
      </c>
      <c r="V26" s="101">
        <f>Paramètres!V22</f>
        <v>8.0125691699604706E-2</v>
      </c>
      <c r="W26" s="101">
        <f>Paramètres!W22</f>
        <v>8.0125691699604706E-2</v>
      </c>
      <c r="X26" s="101">
        <f>Paramètres!X22</f>
        <v>8.0125691699604706E-2</v>
      </c>
      <c r="Y26" s="101">
        <f>Paramètres!Y22</f>
        <v>8.0125691699604706E-2</v>
      </c>
      <c r="Z26" s="101">
        <f>Paramètres!Z22</f>
        <v>8.0125691699604706E-2</v>
      </c>
      <c r="AA26" s="101">
        <f>Paramètres!AA22</f>
        <v>8.0125691699604706E-2</v>
      </c>
      <c r="AB26" s="101">
        <f>Paramètres!AB22</f>
        <v>8.0125691699604706E-2</v>
      </c>
      <c r="AC26" s="101">
        <f>Paramètres!AC22</f>
        <v>8.0125691699604706E-2</v>
      </c>
      <c r="AD26" s="101">
        <f>Paramètres!AD22</f>
        <v>8.0125691699604706E-2</v>
      </c>
      <c r="AE26" s="101">
        <f>Paramètres!AE22</f>
        <v>8.0125691699604706E-2</v>
      </c>
      <c r="AF26" s="101">
        <f>Paramètres!AF22</f>
        <v>8.0125691699604706E-2</v>
      </c>
      <c r="AG26" s="101">
        <f>Paramètres!AG22</f>
        <v>8.0125691699604706E-2</v>
      </c>
      <c r="AH26" s="101">
        <f>Paramètres!AH22</f>
        <v>8.0125691699604706E-2</v>
      </c>
      <c r="AI26" s="101">
        <f>Paramètres!AI22</f>
        <v>8.0125691699604706E-2</v>
      </c>
      <c r="AJ26" s="101">
        <f>Paramètres!AJ22</f>
        <v>8.0125691699604706E-2</v>
      </c>
    </row>
    <row r="27" spans="1:36" x14ac:dyDescent="0.25">
      <c r="A27" s="15" t="s">
        <v>38</v>
      </c>
      <c r="B27">
        <f>Paramètres!B18</f>
        <v>20</v>
      </c>
      <c r="C27" s="101">
        <f>Paramètres!C18</f>
        <v>5.5999999999999999E-3</v>
      </c>
      <c r="D27" s="101">
        <f>Paramètres!D18</f>
        <v>8.0125691699604706E-2</v>
      </c>
      <c r="E27" s="101">
        <f>Paramètres!E18</f>
        <v>8.0125691699604706E-2</v>
      </c>
      <c r="F27" s="101">
        <f>Paramètres!F18</f>
        <v>8.0125691699604706E-2</v>
      </c>
      <c r="G27" s="101">
        <f>Paramètres!G18</f>
        <v>8.0125691699604706E-2</v>
      </c>
      <c r="H27" s="101">
        <f>Paramètres!H18</f>
        <v>8.0125691699604706E-2</v>
      </c>
      <c r="I27" s="101">
        <f>Paramètres!I18</f>
        <v>8.0125691699604706E-2</v>
      </c>
      <c r="J27" s="101">
        <f>Paramètres!J18</f>
        <v>8.0125691699604706E-2</v>
      </c>
      <c r="K27" s="101">
        <f>Paramètres!K18</f>
        <v>8.0125691699604706E-2</v>
      </c>
      <c r="L27" s="101">
        <f>Paramètres!L18</f>
        <v>8.0125691699604706E-2</v>
      </c>
      <c r="M27" s="101">
        <f>Paramètres!M18</f>
        <v>8.0125691699604706E-2</v>
      </c>
      <c r="N27" s="101">
        <f>Paramètres!N18</f>
        <v>8.0125691699604706E-2</v>
      </c>
      <c r="O27" s="101">
        <f>Paramètres!O18</f>
        <v>8.0125691699604706E-2</v>
      </c>
      <c r="P27" s="101">
        <f>Paramètres!P18</f>
        <v>8.0125691699604706E-2</v>
      </c>
      <c r="Q27" s="101">
        <f>Paramètres!Q18</f>
        <v>8.0125691699604706E-2</v>
      </c>
      <c r="R27" s="101">
        <f>Paramètres!R18</f>
        <v>8.0125691699604706E-2</v>
      </c>
      <c r="S27" s="101">
        <f>Paramètres!S18</f>
        <v>8.0125691699604706E-2</v>
      </c>
      <c r="T27" s="101">
        <f>Paramètres!T18</f>
        <v>8.0125691699604706E-2</v>
      </c>
      <c r="U27" s="101">
        <f>Paramètres!U18</f>
        <v>8.0125691699604706E-2</v>
      </c>
      <c r="V27" s="101">
        <f>Paramètres!V18</f>
        <v>8.0125691699604706E-2</v>
      </c>
      <c r="W27" s="101">
        <f>Paramètres!W18</f>
        <v>8.0125691699604706E-2</v>
      </c>
      <c r="X27" s="101">
        <f>Paramètres!X18</f>
        <v>8.0125691699604706E-2</v>
      </c>
      <c r="Y27" s="101">
        <f>Paramètres!Y18</f>
        <v>8.0125691699604706E-2</v>
      </c>
      <c r="Z27" s="101">
        <f>Paramètres!Z18</f>
        <v>8.0125691699604706E-2</v>
      </c>
      <c r="AA27" s="101">
        <f>Paramètres!AA18</f>
        <v>8.0125691699604706E-2</v>
      </c>
      <c r="AB27" s="101">
        <f>Paramètres!AB18</f>
        <v>8.0125691699604706E-2</v>
      </c>
      <c r="AC27" s="101">
        <f>Paramètres!AC18</f>
        <v>8.0125691699604706E-2</v>
      </c>
      <c r="AD27" s="101">
        <f>Paramètres!AD18</f>
        <v>8.0125691699604706E-2</v>
      </c>
      <c r="AE27" s="101">
        <f>Paramètres!AE18</f>
        <v>8.0125691699604706E-2</v>
      </c>
      <c r="AF27" s="101">
        <f>Paramètres!AF18</f>
        <v>8.0125691699604706E-2</v>
      </c>
      <c r="AG27" s="101">
        <f>Paramètres!AG18</f>
        <v>8.0125691699604706E-2</v>
      </c>
      <c r="AH27" s="101">
        <f>Paramètres!AH18</f>
        <v>8.0125691699604706E-2</v>
      </c>
      <c r="AI27" s="101">
        <f>Paramètres!AI18</f>
        <v>8.0125691699604706E-2</v>
      </c>
      <c r="AJ27" s="101">
        <f>Paramètres!AJ18</f>
        <v>8.0125691699604706E-2</v>
      </c>
    </row>
    <row r="28" spans="1:36" x14ac:dyDescent="0.25">
      <c r="A28" s="77" t="s">
        <v>39</v>
      </c>
      <c r="B28" s="75">
        <f>Paramètres!B19</f>
        <v>25</v>
      </c>
      <c r="C28" s="101">
        <f>Paramètres!C19</f>
        <v>5.5999999999999999E-3</v>
      </c>
      <c r="D28" s="101">
        <f>Paramètres!D19</f>
        <v>8.0125691699604706E-2</v>
      </c>
      <c r="E28" s="101">
        <f>Paramètres!E19</f>
        <v>8.0125691699604706E-2</v>
      </c>
      <c r="F28" s="101">
        <f>Paramètres!F19</f>
        <v>8.0125691699604706E-2</v>
      </c>
      <c r="G28" s="101">
        <f>Paramètres!G19</f>
        <v>8.0125691699604706E-2</v>
      </c>
      <c r="H28" s="101">
        <f>Paramètres!H19</f>
        <v>8.0125691699604706E-2</v>
      </c>
      <c r="I28" s="101">
        <f>Paramètres!I19</f>
        <v>8.0125691699604706E-2</v>
      </c>
      <c r="J28" s="101">
        <f>Paramètres!J19</f>
        <v>8.0125691699604706E-2</v>
      </c>
      <c r="K28" s="101">
        <f>Paramètres!K19</f>
        <v>8.0125691699604706E-2</v>
      </c>
      <c r="L28" s="101">
        <f>Paramètres!L19</f>
        <v>8.0125691699604706E-2</v>
      </c>
      <c r="M28" s="101">
        <f>Paramètres!M19</f>
        <v>8.0125691699604706E-2</v>
      </c>
      <c r="N28" s="101">
        <f>Paramètres!N19</f>
        <v>8.0125691699604706E-2</v>
      </c>
      <c r="O28" s="101">
        <f>Paramètres!O19</f>
        <v>8.0125691699604706E-2</v>
      </c>
      <c r="P28" s="101">
        <f>Paramètres!P19</f>
        <v>8.0125691699604706E-2</v>
      </c>
      <c r="Q28" s="101">
        <f>Paramètres!Q19</f>
        <v>8.0125691699604706E-2</v>
      </c>
      <c r="R28" s="101">
        <f>Paramètres!R19</f>
        <v>8.0125691699604706E-2</v>
      </c>
      <c r="S28" s="101">
        <f>Paramètres!S19</f>
        <v>8.0125691699604706E-2</v>
      </c>
      <c r="T28" s="101">
        <f>Paramètres!T19</f>
        <v>8.0125691699604706E-2</v>
      </c>
      <c r="U28" s="101">
        <f>Paramètres!U19</f>
        <v>8.0125691699604706E-2</v>
      </c>
      <c r="V28" s="101">
        <f>Paramètres!V19</f>
        <v>8.0125691699604706E-2</v>
      </c>
      <c r="W28" s="101">
        <f>Paramètres!W19</f>
        <v>8.0125691699604706E-2</v>
      </c>
      <c r="X28" s="101">
        <f>Paramètres!X19</f>
        <v>8.0125691699604706E-2</v>
      </c>
      <c r="Y28" s="101">
        <f>Paramètres!Y19</f>
        <v>8.0125691699604706E-2</v>
      </c>
      <c r="Z28" s="101">
        <f>Paramètres!Z19</f>
        <v>8.0125691699604706E-2</v>
      </c>
      <c r="AA28" s="101">
        <f>Paramètres!AA19</f>
        <v>8.0125691699604706E-2</v>
      </c>
      <c r="AB28" s="101">
        <f>Paramètres!AB19</f>
        <v>8.0125691699604706E-2</v>
      </c>
      <c r="AC28" s="101">
        <f>Paramètres!AC19</f>
        <v>8.0125691699604706E-2</v>
      </c>
      <c r="AD28" s="101">
        <f>Paramètres!AD19</f>
        <v>8.0125691699604706E-2</v>
      </c>
      <c r="AE28" s="101">
        <f>Paramètres!AE19</f>
        <v>8.0125691699604706E-2</v>
      </c>
      <c r="AF28" s="101">
        <f>Paramètres!AF19</f>
        <v>8.0125691699604706E-2</v>
      </c>
      <c r="AG28" s="101">
        <f>Paramètres!AG19</f>
        <v>8.0125691699604706E-2</v>
      </c>
      <c r="AH28" s="101">
        <f>Paramètres!AH19</f>
        <v>8.0125691699604706E-2</v>
      </c>
      <c r="AI28" s="101">
        <f>Paramètres!AI19</f>
        <v>8.0125691699604706E-2</v>
      </c>
      <c r="AJ28" s="101">
        <f>Paramètres!AJ19</f>
        <v>8.0125691699604706E-2</v>
      </c>
    </row>
    <row r="29" spans="1:36" x14ac:dyDescent="0.25">
      <c r="A29" s="15" t="s">
        <v>35</v>
      </c>
      <c r="B29">
        <f>Paramètres!B24</f>
        <v>25</v>
      </c>
      <c r="C29" s="101">
        <f>Paramètres!C24</f>
        <v>5.1999999999999998E-3</v>
      </c>
      <c r="D29" s="101">
        <f>Paramètres!D24</f>
        <v>7.9696047430830141E-2</v>
      </c>
      <c r="E29" s="101">
        <f>Paramètres!E24</f>
        <v>7.9696047430830141E-2</v>
      </c>
      <c r="F29" s="101">
        <f>Paramètres!F24</f>
        <v>7.9696047430830141E-2</v>
      </c>
      <c r="G29" s="101">
        <f>Paramètres!G24</f>
        <v>7.9696047430830141E-2</v>
      </c>
      <c r="H29" s="101">
        <f>Paramètres!H24</f>
        <v>7.9696047430830141E-2</v>
      </c>
      <c r="I29" s="101">
        <f>Paramètres!I24</f>
        <v>7.9696047430830141E-2</v>
      </c>
      <c r="J29" s="101">
        <f>Paramètres!J24</f>
        <v>7.9696047430830141E-2</v>
      </c>
      <c r="K29" s="101">
        <f>Paramètres!K24</f>
        <v>7.9696047430830141E-2</v>
      </c>
      <c r="L29" s="101">
        <f>Paramètres!L24</f>
        <v>7.9696047430830141E-2</v>
      </c>
      <c r="M29" s="101">
        <f>Paramètres!M24</f>
        <v>7.9696047430830141E-2</v>
      </c>
      <c r="N29" s="101">
        <f>Paramètres!N24</f>
        <v>7.9696047430830141E-2</v>
      </c>
      <c r="O29" s="101">
        <f>Paramètres!O24</f>
        <v>7.9696047430830141E-2</v>
      </c>
      <c r="P29" s="101">
        <f>Paramètres!P24</f>
        <v>7.9696047430830141E-2</v>
      </c>
      <c r="Q29" s="101">
        <f>Paramètres!Q24</f>
        <v>7.9696047430830141E-2</v>
      </c>
      <c r="R29" s="101">
        <f>Paramètres!R24</f>
        <v>7.9696047430830141E-2</v>
      </c>
      <c r="S29" s="101">
        <f>Paramètres!S24</f>
        <v>7.9696047430830141E-2</v>
      </c>
      <c r="T29" s="101">
        <f>Paramètres!T24</f>
        <v>7.9696047430830141E-2</v>
      </c>
      <c r="U29" s="101">
        <f>Paramètres!U24</f>
        <v>7.9696047430830141E-2</v>
      </c>
      <c r="V29" s="101">
        <f>Paramètres!V24</f>
        <v>7.9696047430830141E-2</v>
      </c>
      <c r="W29" s="101">
        <f>Paramètres!W24</f>
        <v>7.9696047430830141E-2</v>
      </c>
      <c r="X29" s="101">
        <f>Paramètres!X24</f>
        <v>7.9696047430830141E-2</v>
      </c>
      <c r="Y29" s="101">
        <f>Paramètres!Y24</f>
        <v>7.9696047430830141E-2</v>
      </c>
      <c r="Z29" s="101">
        <f>Paramètres!Z24</f>
        <v>7.9696047430830141E-2</v>
      </c>
      <c r="AA29" s="101">
        <f>Paramètres!AA24</f>
        <v>7.9696047430830141E-2</v>
      </c>
      <c r="AB29" s="101">
        <f>Paramètres!AB24</f>
        <v>7.9696047430830141E-2</v>
      </c>
      <c r="AC29" s="101">
        <f>Paramètres!AC24</f>
        <v>7.9696047430830141E-2</v>
      </c>
      <c r="AD29" s="101">
        <f>Paramètres!AD24</f>
        <v>7.9696047430830141E-2</v>
      </c>
      <c r="AE29" s="101">
        <f>Paramètres!AE24</f>
        <v>7.9696047430830141E-2</v>
      </c>
      <c r="AF29" s="101">
        <f>Paramètres!AF24</f>
        <v>7.9696047430830141E-2</v>
      </c>
      <c r="AG29" s="101">
        <f>Paramètres!AG24</f>
        <v>7.9696047430830141E-2</v>
      </c>
      <c r="AH29" s="101">
        <f>Paramètres!AH24</f>
        <v>7.9696047430830141E-2</v>
      </c>
      <c r="AI29" s="101">
        <f>Paramètres!AI24</f>
        <v>7.9696047430830141E-2</v>
      </c>
      <c r="AJ29" s="101">
        <f>Paramètres!AJ24</f>
        <v>7.9696047430830141E-2</v>
      </c>
    </row>
    <row r="30" spans="1:36" x14ac:dyDescent="0.25">
      <c r="A30" s="15" t="s">
        <v>36</v>
      </c>
      <c r="B30" s="75">
        <f>Paramètres!B25</f>
        <v>20</v>
      </c>
      <c r="C30" s="101">
        <f>Paramètres!C25</f>
        <v>5.1999999999999998E-3</v>
      </c>
      <c r="D30" s="101">
        <f>Paramètres!D25</f>
        <v>7.9696047430830141E-2</v>
      </c>
      <c r="E30" s="101">
        <f>Paramètres!E25</f>
        <v>7.9696047430830141E-2</v>
      </c>
      <c r="F30" s="101">
        <f>Paramètres!F25</f>
        <v>7.9696047430830141E-2</v>
      </c>
      <c r="G30" s="101">
        <f>Paramètres!G25</f>
        <v>7.9696047430830141E-2</v>
      </c>
      <c r="H30" s="101">
        <f>Paramètres!H25</f>
        <v>7.9696047430830141E-2</v>
      </c>
      <c r="I30" s="101">
        <f>Paramètres!I25</f>
        <v>7.9696047430830141E-2</v>
      </c>
      <c r="J30" s="101">
        <f>Paramètres!J25</f>
        <v>7.9696047430830141E-2</v>
      </c>
      <c r="K30" s="101">
        <f>Paramètres!K25</f>
        <v>7.9696047430830141E-2</v>
      </c>
      <c r="L30" s="101">
        <f>Paramètres!L25</f>
        <v>7.9696047430830141E-2</v>
      </c>
      <c r="M30" s="101">
        <f>Paramètres!M25</f>
        <v>7.9696047430830141E-2</v>
      </c>
      <c r="N30" s="101">
        <f>Paramètres!N25</f>
        <v>7.9696047430830141E-2</v>
      </c>
      <c r="O30" s="101">
        <f>Paramètres!O25</f>
        <v>7.9696047430830141E-2</v>
      </c>
      <c r="P30" s="101">
        <f>Paramètres!P25</f>
        <v>7.9696047430830141E-2</v>
      </c>
      <c r="Q30" s="101">
        <f>Paramètres!Q25</f>
        <v>7.9696047430830141E-2</v>
      </c>
      <c r="R30" s="101">
        <f>Paramètres!R25</f>
        <v>7.9696047430830141E-2</v>
      </c>
      <c r="S30" s="101">
        <f>Paramètres!S25</f>
        <v>7.9696047430830141E-2</v>
      </c>
      <c r="T30" s="101">
        <f>Paramètres!T25</f>
        <v>7.9696047430830141E-2</v>
      </c>
      <c r="U30" s="101">
        <f>Paramètres!U25</f>
        <v>7.9696047430830141E-2</v>
      </c>
      <c r="V30" s="101">
        <f>Paramètres!V25</f>
        <v>7.9696047430830141E-2</v>
      </c>
      <c r="W30" s="101">
        <f>Paramètres!W25</f>
        <v>7.9696047430830141E-2</v>
      </c>
      <c r="X30" s="101">
        <f>Paramètres!X25</f>
        <v>7.9696047430830141E-2</v>
      </c>
      <c r="Y30" s="101">
        <f>Paramètres!Y25</f>
        <v>7.9696047430830141E-2</v>
      </c>
      <c r="Z30" s="101">
        <f>Paramètres!Z25</f>
        <v>7.9696047430830141E-2</v>
      </c>
      <c r="AA30" s="101">
        <f>Paramètres!AA25</f>
        <v>7.9696047430830141E-2</v>
      </c>
      <c r="AB30" s="101">
        <f>Paramètres!AB25</f>
        <v>7.9696047430830141E-2</v>
      </c>
      <c r="AC30" s="101">
        <f>Paramètres!AC25</f>
        <v>7.9696047430830141E-2</v>
      </c>
      <c r="AD30" s="101">
        <f>Paramètres!AD25</f>
        <v>7.9696047430830141E-2</v>
      </c>
      <c r="AE30" s="101">
        <f>Paramètres!AE25</f>
        <v>7.9696047430830141E-2</v>
      </c>
      <c r="AF30" s="101">
        <f>Paramètres!AF25</f>
        <v>7.9696047430830141E-2</v>
      </c>
      <c r="AG30" s="101">
        <f>Paramètres!AG25</f>
        <v>7.9696047430830141E-2</v>
      </c>
      <c r="AH30" s="101">
        <f>Paramètres!AH25</f>
        <v>7.9696047430830141E-2</v>
      </c>
      <c r="AI30" s="101">
        <f>Paramètres!AI25</f>
        <v>7.9696047430830141E-2</v>
      </c>
      <c r="AJ30" s="101">
        <f>Paramètres!AJ25</f>
        <v>7.9696047430830141E-2</v>
      </c>
    </row>
    <row r="31" spans="1:36" x14ac:dyDescent="0.25">
      <c r="A31" s="77" t="s">
        <v>37</v>
      </c>
      <c r="B31">
        <f>Paramètres!B26</f>
        <v>40</v>
      </c>
      <c r="C31" s="101">
        <f>Paramètres!C26</f>
        <v>2.1100000000000001E-2</v>
      </c>
      <c r="D31" s="101">
        <f>Paramètres!D26</f>
        <v>9.6774407114624372E-2</v>
      </c>
      <c r="E31" s="101">
        <f>Paramètres!E26</f>
        <v>9.6774407114624372E-2</v>
      </c>
      <c r="F31" s="101">
        <f>Paramètres!F26</f>
        <v>9.6774407114624372E-2</v>
      </c>
      <c r="G31" s="101">
        <f>Paramètres!G26</f>
        <v>9.6774407114624372E-2</v>
      </c>
      <c r="H31" s="101">
        <f>Paramètres!H26</f>
        <v>9.6774407114624372E-2</v>
      </c>
      <c r="I31" s="101">
        <f>Paramètres!I26</f>
        <v>9.6774407114624372E-2</v>
      </c>
      <c r="J31" s="101">
        <f>Paramètres!J26</f>
        <v>9.6774407114624372E-2</v>
      </c>
      <c r="K31" s="101">
        <f>Paramètres!K26</f>
        <v>9.6774407114624372E-2</v>
      </c>
      <c r="L31" s="101">
        <f>Paramètres!L26</f>
        <v>9.6774407114624372E-2</v>
      </c>
      <c r="M31" s="101">
        <f>Paramètres!M26</f>
        <v>9.6774407114624372E-2</v>
      </c>
      <c r="N31" s="101">
        <f>Paramètres!N26</f>
        <v>9.6774407114624372E-2</v>
      </c>
      <c r="O31" s="101">
        <f>Paramètres!O26</f>
        <v>9.6774407114624372E-2</v>
      </c>
      <c r="P31" s="101">
        <f>Paramètres!P26</f>
        <v>9.6774407114624372E-2</v>
      </c>
      <c r="Q31" s="101">
        <f>Paramètres!Q26</f>
        <v>9.6774407114624372E-2</v>
      </c>
      <c r="R31" s="101">
        <f>Paramètres!R26</f>
        <v>9.6774407114624372E-2</v>
      </c>
      <c r="S31" s="101">
        <f>Paramètres!S26</f>
        <v>9.6774407114624372E-2</v>
      </c>
      <c r="T31" s="101">
        <f>Paramètres!T26</f>
        <v>9.6774407114624372E-2</v>
      </c>
      <c r="U31" s="101">
        <f>Paramètres!U26</f>
        <v>9.6774407114624372E-2</v>
      </c>
      <c r="V31" s="101">
        <f>Paramètres!V26</f>
        <v>9.6774407114624372E-2</v>
      </c>
      <c r="W31" s="101">
        <f>Paramètres!W26</f>
        <v>9.6774407114624372E-2</v>
      </c>
      <c r="X31" s="101">
        <f>Paramètres!X26</f>
        <v>9.6774407114624372E-2</v>
      </c>
      <c r="Y31" s="101">
        <f>Paramètres!Y26</f>
        <v>9.6774407114624372E-2</v>
      </c>
      <c r="Z31" s="101">
        <f>Paramètres!Z26</f>
        <v>9.6774407114624372E-2</v>
      </c>
      <c r="AA31" s="101">
        <f>Paramètres!AA26</f>
        <v>9.6774407114624372E-2</v>
      </c>
      <c r="AB31" s="101">
        <f>Paramètres!AB26</f>
        <v>9.6774407114624372E-2</v>
      </c>
      <c r="AC31" s="101">
        <f>Paramètres!AC26</f>
        <v>9.6774407114624372E-2</v>
      </c>
      <c r="AD31" s="101">
        <f>Paramètres!AD26</f>
        <v>9.6774407114624372E-2</v>
      </c>
      <c r="AE31" s="101">
        <f>Paramètres!AE26</f>
        <v>9.6774407114624372E-2</v>
      </c>
      <c r="AF31" s="101">
        <f>Paramètres!AF26</f>
        <v>9.6774407114624372E-2</v>
      </c>
      <c r="AG31" s="101">
        <f>Paramètres!AG26</f>
        <v>9.6774407114624372E-2</v>
      </c>
      <c r="AH31" s="101">
        <f>Paramètres!AH26</f>
        <v>9.6774407114624372E-2</v>
      </c>
      <c r="AI31" s="101">
        <f>Paramètres!AI26</f>
        <v>9.6774407114624372E-2</v>
      </c>
      <c r="AJ31" s="101">
        <f>Paramètres!AJ26</f>
        <v>9.6774407114624372E-2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  <ignoredErrors>
    <ignoredError sqref="B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C000"/>
    <pageSetUpPr fitToPage="1"/>
  </sheetPr>
  <dimension ref="A1:I51"/>
  <sheetViews>
    <sheetView workbookViewId="0"/>
  </sheetViews>
  <sheetFormatPr baseColWidth="10" defaultRowHeight="15" x14ac:dyDescent="0.25"/>
  <cols>
    <col min="1" max="1" width="62.7109375" bestFit="1" customWidth="1"/>
    <col min="2" max="2" width="18.42578125" style="79" bestFit="1" customWidth="1"/>
    <col min="3" max="3" width="19.140625" style="13" bestFit="1" customWidth="1"/>
    <col min="4" max="4" width="16.140625" style="13" customWidth="1"/>
    <col min="5" max="5" width="13.85546875" customWidth="1"/>
    <col min="6" max="6" width="14.85546875" customWidth="1"/>
  </cols>
  <sheetData>
    <row r="1" spans="1:7" ht="30" x14ac:dyDescent="0.25">
      <c r="A1" s="147" t="s">
        <v>19</v>
      </c>
      <c r="B1" s="148" t="s">
        <v>184</v>
      </c>
      <c r="C1" s="147" t="s">
        <v>183</v>
      </c>
      <c r="D1" s="149" t="s">
        <v>201</v>
      </c>
      <c r="E1" s="150" t="s">
        <v>202</v>
      </c>
      <c r="F1" s="150" t="s">
        <v>203</v>
      </c>
    </row>
    <row r="2" spans="1:7" s="75" customFormat="1" x14ac:dyDescent="0.25">
      <c r="A2" s="144" t="s">
        <v>236</v>
      </c>
      <c r="B2" s="79" t="s">
        <v>20</v>
      </c>
      <c r="C2" s="141">
        <f>D2+E2</f>
        <v>1.35</v>
      </c>
      <c r="D2" s="127">
        <v>0.9</v>
      </c>
      <c r="E2" s="139">
        <v>0.45</v>
      </c>
      <c r="F2" s="139">
        <f>E2*1.1</f>
        <v>0.49500000000000005</v>
      </c>
    </row>
    <row r="3" spans="1:7" s="75" customFormat="1" x14ac:dyDescent="0.25">
      <c r="A3" s="144" t="s">
        <v>237</v>
      </c>
      <c r="B3" s="79" t="s">
        <v>20</v>
      </c>
      <c r="C3" s="141">
        <f>D3+E3</f>
        <v>1.35</v>
      </c>
      <c r="D3" s="127">
        <v>0.9</v>
      </c>
      <c r="E3" s="139">
        <v>0.45</v>
      </c>
      <c r="F3" s="139">
        <f>E3*1.1</f>
        <v>0.49500000000000005</v>
      </c>
    </row>
    <row r="4" spans="1:7" x14ac:dyDescent="0.25">
      <c r="A4" s="144" t="s">
        <v>238</v>
      </c>
      <c r="B4" s="79" t="s">
        <v>20</v>
      </c>
      <c r="C4" s="141">
        <f>D4+E4</f>
        <v>1.42</v>
      </c>
      <c r="D4" s="127">
        <v>0.9</v>
      </c>
      <c r="E4" s="139">
        <v>0.51999999999999991</v>
      </c>
      <c r="F4" s="139">
        <f>E4*1.1</f>
        <v>0.57199999999999995</v>
      </c>
    </row>
    <row r="5" spans="1:7" x14ac:dyDescent="0.25">
      <c r="A5" s="144" t="s">
        <v>239</v>
      </c>
      <c r="B5" s="79" t="s">
        <v>20</v>
      </c>
      <c r="C5" s="141">
        <f t="shared" ref="C5:C19" si="0">D5+E5</f>
        <v>1.63</v>
      </c>
      <c r="D5" s="127">
        <v>0.9</v>
      </c>
      <c r="E5" s="139">
        <v>0.72999999999999987</v>
      </c>
      <c r="F5" s="139">
        <f>E5*1.1</f>
        <v>0.80299999999999994</v>
      </c>
    </row>
    <row r="6" spans="1:7" x14ac:dyDescent="0.25">
      <c r="A6" s="144" t="s">
        <v>240</v>
      </c>
      <c r="B6" s="79" t="s">
        <v>20</v>
      </c>
      <c r="C6" s="141">
        <f t="shared" si="0"/>
        <v>2.1800000000000002</v>
      </c>
      <c r="D6" s="127">
        <v>0.9</v>
      </c>
      <c r="E6" s="139">
        <v>1.2800000000000002</v>
      </c>
      <c r="F6" s="139">
        <f>E6</f>
        <v>1.2800000000000002</v>
      </c>
    </row>
    <row r="7" spans="1:7" x14ac:dyDescent="0.25">
      <c r="A7" s="144" t="s">
        <v>241</v>
      </c>
      <c r="B7" s="79" t="s">
        <v>20</v>
      </c>
      <c r="C7" s="141">
        <f t="shared" si="0"/>
        <v>2.1800000000000002</v>
      </c>
      <c r="D7" s="127">
        <v>0.9</v>
      </c>
      <c r="E7" s="139">
        <v>1.2800000000000002</v>
      </c>
      <c r="F7" s="139">
        <f t="shared" ref="F7:F11" si="1">E7</f>
        <v>1.2800000000000002</v>
      </c>
    </row>
    <row r="8" spans="1:7" x14ac:dyDescent="0.25">
      <c r="A8" s="144" t="s">
        <v>242</v>
      </c>
      <c r="B8" s="79" t="s">
        <v>20</v>
      </c>
      <c r="C8" s="141">
        <f t="shared" si="0"/>
        <v>2.65</v>
      </c>
      <c r="D8" s="127">
        <v>0.9</v>
      </c>
      <c r="E8" s="139">
        <v>1.75</v>
      </c>
      <c r="F8" s="139">
        <f t="shared" si="1"/>
        <v>1.75</v>
      </c>
    </row>
    <row r="9" spans="1:7" x14ac:dyDescent="0.25">
      <c r="A9" s="144" t="s">
        <v>243</v>
      </c>
      <c r="B9" s="79" t="s">
        <v>20</v>
      </c>
      <c r="C9" s="141">
        <f t="shared" si="0"/>
        <v>4.6500000000000004</v>
      </c>
      <c r="D9" s="127">
        <v>0.9</v>
      </c>
      <c r="E9" s="139">
        <v>3.7500000000000004</v>
      </c>
      <c r="F9" s="139">
        <f t="shared" si="1"/>
        <v>3.7500000000000004</v>
      </c>
    </row>
    <row r="10" spans="1:7" x14ac:dyDescent="0.25">
      <c r="A10" s="144" t="s">
        <v>244</v>
      </c>
      <c r="B10" s="79" t="s">
        <v>20</v>
      </c>
      <c r="C10" s="141">
        <f t="shared" si="0"/>
        <v>8.1</v>
      </c>
      <c r="D10" s="127">
        <v>0.9</v>
      </c>
      <c r="E10" s="139">
        <v>7.1999999999999993</v>
      </c>
      <c r="F10" s="139">
        <f t="shared" si="1"/>
        <v>7.1999999999999993</v>
      </c>
    </row>
    <row r="11" spans="1:7" x14ac:dyDescent="0.25">
      <c r="A11" s="144" t="s">
        <v>245</v>
      </c>
      <c r="B11" s="79" t="s">
        <v>20</v>
      </c>
      <c r="C11" s="141">
        <f t="shared" si="0"/>
        <v>12.15</v>
      </c>
      <c r="D11" s="127">
        <v>0.9</v>
      </c>
      <c r="E11" s="139">
        <v>11.25</v>
      </c>
      <c r="F11" s="139">
        <f t="shared" si="1"/>
        <v>11.25</v>
      </c>
    </row>
    <row r="12" spans="1:7" s="75" customFormat="1" x14ac:dyDescent="0.25">
      <c r="A12" s="144" t="s">
        <v>264</v>
      </c>
      <c r="B12" s="79" t="s">
        <v>20</v>
      </c>
      <c r="C12" s="141">
        <f t="shared" si="0"/>
        <v>4.05</v>
      </c>
      <c r="D12" s="127">
        <v>3.5</v>
      </c>
      <c r="E12" s="139">
        <v>0.55000000000000004</v>
      </c>
      <c r="F12" s="139">
        <f>E12*1.1</f>
        <v>0.60500000000000009</v>
      </c>
    </row>
    <row r="13" spans="1:7" s="75" customFormat="1" x14ac:dyDescent="0.25">
      <c r="A13" s="144" t="s">
        <v>265</v>
      </c>
      <c r="B13" s="79" t="s">
        <v>20</v>
      </c>
      <c r="C13" s="141">
        <f t="shared" si="0"/>
        <v>4.05</v>
      </c>
      <c r="D13" s="127">
        <v>3.5</v>
      </c>
      <c r="E13" s="139">
        <v>0.55000000000000004</v>
      </c>
      <c r="F13" s="139">
        <f>E13*1.1</f>
        <v>0.60500000000000009</v>
      </c>
    </row>
    <row r="14" spans="1:7" x14ac:dyDescent="0.25">
      <c r="A14" s="144" t="s">
        <v>266</v>
      </c>
      <c r="B14" s="79" t="s">
        <v>20</v>
      </c>
      <c r="C14" s="141">
        <f t="shared" si="0"/>
        <v>4.1500000000000004</v>
      </c>
      <c r="D14" s="127">
        <v>3.5</v>
      </c>
      <c r="E14" s="139">
        <v>0.65000000000000036</v>
      </c>
      <c r="F14" s="139">
        <f>E14*1.1</f>
        <v>0.71500000000000041</v>
      </c>
      <c r="G14" s="75"/>
    </row>
    <row r="15" spans="1:7" x14ac:dyDescent="0.25">
      <c r="A15" s="144" t="s">
        <v>267</v>
      </c>
      <c r="B15" s="79" t="s">
        <v>20</v>
      </c>
      <c r="C15" s="141">
        <f t="shared" si="0"/>
        <v>4.5</v>
      </c>
      <c r="D15" s="127">
        <v>3.5</v>
      </c>
      <c r="E15" s="139">
        <v>1</v>
      </c>
      <c r="F15" s="139">
        <f>E15*1.1</f>
        <v>1.1000000000000001</v>
      </c>
      <c r="G15" s="75"/>
    </row>
    <row r="16" spans="1:7" x14ac:dyDescent="0.25">
      <c r="A16" s="144" t="s">
        <v>268</v>
      </c>
      <c r="B16" s="79" t="s">
        <v>20</v>
      </c>
      <c r="C16" s="141">
        <f t="shared" si="0"/>
        <v>4.8</v>
      </c>
      <c r="D16" s="127">
        <v>3.5</v>
      </c>
      <c r="E16" s="139">
        <v>1.2999999999999998</v>
      </c>
      <c r="F16" s="139">
        <f>E16</f>
        <v>1.2999999999999998</v>
      </c>
      <c r="G16" s="75"/>
    </row>
    <row r="17" spans="1:9" x14ac:dyDescent="0.25">
      <c r="A17" s="144" t="s">
        <v>269</v>
      </c>
      <c r="B17" s="79" t="s">
        <v>20</v>
      </c>
      <c r="C17" s="141">
        <f t="shared" si="0"/>
        <v>5.0999999999999996</v>
      </c>
      <c r="D17" s="127">
        <v>3.5</v>
      </c>
      <c r="E17" s="139">
        <v>1.5999999999999996</v>
      </c>
      <c r="F17" s="139">
        <f t="shared" ref="F17:F19" si="2">E17</f>
        <v>1.5999999999999996</v>
      </c>
      <c r="G17" s="75"/>
      <c r="H17" s="18"/>
      <c r="I17" s="18"/>
    </row>
    <row r="18" spans="1:9" x14ac:dyDescent="0.25">
      <c r="A18" s="144" t="s">
        <v>270</v>
      </c>
      <c r="B18" s="79" t="s">
        <v>20</v>
      </c>
      <c r="C18" s="141">
        <f t="shared" si="0"/>
        <v>5.8</v>
      </c>
      <c r="D18" s="127">
        <v>3.5</v>
      </c>
      <c r="E18" s="139">
        <v>2.2999999999999998</v>
      </c>
      <c r="F18" s="139">
        <f t="shared" si="2"/>
        <v>2.2999999999999998</v>
      </c>
      <c r="G18" s="75"/>
      <c r="H18" s="18"/>
      <c r="I18" s="18"/>
    </row>
    <row r="19" spans="1:9" x14ac:dyDescent="0.25">
      <c r="A19" s="144" t="s">
        <v>271</v>
      </c>
      <c r="B19" s="79" t="s">
        <v>20</v>
      </c>
      <c r="C19" s="141">
        <f t="shared" si="0"/>
        <v>7.8</v>
      </c>
      <c r="D19" s="127">
        <v>3.5</v>
      </c>
      <c r="E19" s="139">
        <v>4.3</v>
      </c>
      <c r="F19" s="139">
        <f t="shared" si="2"/>
        <v>4.3</v>
      </c>
      <c r="G19" s="75"/>
      <c r="H19" s="18"/>
      <c r="I19" s="18"/>
    </row>
    <row r="20" spans="1:9" s="75" customFormat="1" x14ac:dyDescent="0.25">
      <c r="A20" s="144" t="s">
        <v>246</v>
      </c>
      <c r="B20" s="79" t="s">
        <v>274</v>
      </c>
      <c r="C20" s="127">
        <v>440</v>
      </c>
      <c r="D20" s="88"/>
      <c r="E20" s="88"/>
      <c r="F20" s="88"/>
      <c r="H20" s="18"/>
      <c r="I20" s="18"/>
    </row>
    <row r="21" spans="1:9" s="75" customFormat="1" x14ac:dyDescent="0.25">
      <c r="A21" s="144" t="s">
        <v>247</v>
      </c>
      <c r="B21" s="79" t="s">
        <v>274</v>
      </c>
      <c r="C21" s="127">
        <v>440</v>
      </c>
      <c r="D21" s="88"/>
      <c r="E21" s="88"/>
      <c r="F21" s="88"/>
      <c r="H21" s="18"/>
      <c r="I21" s="18"/>
    </row>
    <row r="22" spans="1:9" x14ac:dyDescent="0.25">
      <c r="A22" s="144" t="s">
        <v>248</v>
      </c>
      <c r="B22" s="79" t="s">
        <v>274</v>
      </c>
      <c r="C22" s="127">
        <v>458</v>
      </c>
      <c r="D22" s="88"/>
      <c r="E22" s="75"/>
    </row>
    <row r="23" spans="1:9" x14ac:dyDescent="0.25">
      <c r="A23" s="144" t="s">
        <v>249</v>
      </c>
      <c r="B23" s="79" t="s">
        <v>274</v>
      </c>
      <c r="C23" s="127">
        <v>487</v>
      </c>
      <c r="D23" s="88"/>
      <c r="E23" s="75"/>
    </row>
    <row r="24" spans="1:9" x14ac:dyDescent="0.25">
      <c r="A24" s="144" t="s">
        <v>250</v>
      </c>
      <c r="B24" s="79" t="s">
        <v>274</v>
      </c>
      <c r="C24" s="127">
        <v>487</v>
      </c>
      <c r="D24" s="88"/>
      <c r="E24" s="75"/>
    </row>
    <row r="25" spans="1:9" x14ac:dyDescent="0.25">
      <c r="A25" s="145" t="s">
        <v>251</v>
      </c>
      <c r="B25" s="79" t="s">
        <v>274</v>
      </c>
      <c r="C25" s="127">
        <v>510</v>
      </c>
      <c r="D25" s="88"/>
      <c r="E25" s="75"/>
    </row>
    <row r="26" spans="1:9" x14ac:dyDescent="0.25">
      <c r="A26" s="146" t="s">
        <v>252</v>
      </c>
      <c r="B26" s="79" t="s">
        <v>274</v>
      </c>
      <c r="C26" s="127">
        <v>510</v>
      </c>
      <c r="D26" s="88"/>
      <c r="E26" s="75"/>
    </row>
    <row r="27" spans="1:9" x14ac:dyDescent="0.25">
      <c r="A27" s="146" t="s">
        <v>253</v>
      </c>
      <c r="B27" s="79" t="s">
        <v>274</v>
      </c>
      <c r="C27" s="127">
        <v>585</v>
      </c>
      <c r="D27" s="88"/>
      <c r="E27" s="75"/>
    </row>
    <row r="28" spans="1:9" x14ac:dyDescent="0.25">
      <c r="A28" s="146" t="s">
        <v>254</v>
      </c>
      <c r="B28" s="79" t="s">
        <v>274</v>
      </c>
      <c r="C28" s="127">
        <v>770</v>
      </c>
      <c r="D28" s="88"/>
      <c r="E28" s="75"/>
    </row>
    <row r="29" spans="1:9" x14ac:dyDescent="0.25">
      <c r="A29" s="144" t="s">
        <v>255</v>
      </c>
      <c r="B29" s="79" t="s">
        <v>274</v>
      </c>
      <c r="C29" s="127">
        <v>770</v>
      </c>
      <c r="D29" s="88"/>
      <c r="E29" s="75"/>
    </row>
    <row r="30" spans="1:9" s="75" customFormat="1" x14ac:dyDescent="0.25">
      <c r="A30" s="144" t="s">
        <v>256</v>
      </c>
      <c r="B30" s="79" t="s">
        <v>274</v>
      </c>
      <c r="C30" s="127">
        <v>440</v>
      </c>
      <c r="D30" s="88"/>
    </row>
    <row r="31" spans="1:9" s="75" customFormat="1" x14ac:dyDescent="0.25">
      <c r="A31" s="144" t="s">
        <v>257</v>
      </c>
      <c r="B31" s="79" t="s">
        <v>274</v>
      </c>
      <c r="C31" s="127">
        <v>440</v>
      </c>
      <c r="D31" s="88"/>
    </row>
    <row r="32" spans="1:9" x14ac:dyDescent="0.25">
      <c r="A32" s="144" t="s">
        <v>258</v>
      </c>
      <c r="B32" s="79" t="s">
        <v>274</v>
      </c>
      <c r="C32" s="127">
        <v>458</v>
      </c>
      <c r="D32" s="88"/>
      <c r="E32" s="18"/>
      <c r="I32" s="18"/>
    </row>
    <row r="33" spans="1:9" x14ac:dyDescent="0.25">
      <c r="A33" s="144" t="s">
        <v>259</v>
      </c>
      <c r="B33" s="79" t="s">
        <v>274</v>
      </c>
      <c r="C33" s="127">
        <v>487</v>
      </c>
      <c r="D33" s="88"/>
      <c r="E33" s="18"/>
      <c r="I33" s="18"/>
    </row>
    <row r="34" spans="1:9" x14ac:dyDescent="0.25">
      <c r="A34" s="144" t="s">
        <v>260</v>
      </c>
      <c r="B34" s="79" t="s">
        <v>274</v>
      </c>
      <c r="C34" s="127">
        <v>487</v>
      </c>
      <c r="D34" s="88"/>
      <c r="E34" s="18"/>
      <c r="I34" s="18"/>
    </row>
    <row r="35" spans="1:9" x14ac:dyDescent="0.25">
      <c r="A35" s="146" t="s">
        <v>261</v>
      </c>
      <c r="B35" s="79" t="s">
        <v>274</v>
      </c>
      <c r="C35" s="127">
        <v>510</v>
      </c>
      <c r="D35" s="88"/>
      <c r="E35" s="18"/>
      <c r="I35" s="18"/>
    </row>
    <row r="36" spans="1:9" x14ac:dyDescent="0.25">
      <c r="A36" s="144" t="s">
        <v>262</v>
      </c>
      <c r="B36" s="79" t="s">
        <v>274</v>
      </c>
      <c r="C36" s="127">
        <v>510</v>
      </c>
      <c r="D36" s="88"/>
      <c r="E36" s="18"/>
      <c r="I36" s="18"/>
    </row>
    <row r="37" spans="1:9" x14ac:dyDescent="0.25">
      <c r="A37" s="144" t="s">
        <v>263</v>
      </c>
      <c r="B37" s="79" t="s">
        <v>274</v>
      </c>
      <c r="C37" s="127">
        <v>585</v>
      </c>
      <c r="D37" s="88"/>
      <c r="E37" s="18"/>
      <c r="I37" s="18"/>
    </row>
    <row r="38" spans="1:9" x14ac:dyDescent="0.25">
      <c r="A38" s="144" t="s">
        <v>157</v>
      </c>
      <c r="B38" s="79" t="s">
        <v>275</v>
      </c>
      <c r="C38" s="127">
        <v>5</v>
      </c>
      <c r="D38" s="87"/>
      <c r="I38" s="18"/>
    </row>
    <row r="39" spans="1:9" x14ac:dyDescent="0.25">
      <c r="A39" s="144" t="s">
        <v>273</v>
      </c>
      <c r="B39" s="79" t="s">
        <v>206</v>
      </c>
      <c r="C39" s="127">
        <v>1000</v>
      </c>
      <c r="D39" s="87"/>
    </row>
    <row r="40" spans="1:9" x14ac:dyDescent="0.25">
      <c r="A40" s="144" t="s">
        <v>205</v>
      </c>
      <c r="B40" s="79" t="s">
        <v>21</v>
      </c>
      <c r="C40" s="127">
        <v>57</v>
      </c>
      <c r="D40" s="87"/>
      <c r="E40" s="48"/>
    </row>
    <row r="41" spans="1:9" x14ac:dyDescent="0.25">
      <c r="A41" s="144" t="s">
        <v>272</v>
      </c>
      <c r="B41" s="79" t="s">
        <v>22</v>
      </c>
      <c r="C41" s="127">
        <v>150</v>
      </c>
      <c r="D41" s="87"/>
    </row>
    <row r="42" spans="1:9" x14ac:dyDescent="0.25">
      <c r="A42" s="144" t="s">
        <v>166</v>
      </c>
      <c r="B42" s="79" t="s">
        <v>20</v>
      </c>
      <c r="C42" s="127">
        <v>100</v>
      </c>
      <c r="D42" s="87"/>
    </row>
    <row r="43" spans="1:9" s="75" customFormat="1" x14ac:dyDescent="0.25">
      <c r="A43" s="144" t="s">
        <v>185</v>
      </c>
      <c r="B43" s="79" t="s">
        <v>20</v>
      </c>
      <c r="C43" s="127">
        <v>40</v>
      </c>
      <c r="D43" s="87"/>
    </row>
    <row r="44" spans="1:9" x14ac:dyDescent="0.25">
      <c r="A44" s="144" t="s">
        <v>23</v>
      </c>
      <c r="B44" s="79" t="s">
        <v>20</v>
      </c>
      <c r="C44" s="127">
        <v>8</v>
      </c>
      <c r="D44" s="87"/>
      <c r="E44" s="48"/>
    </row>
    <row r="45" spans="1:9" x14ac:dyDescent="0.25">
      <c r="A45" s="144" t="s">
        <v>204</v>
      </c>
      <c r="B45" s="79" t="s">
        <v>207</v>
      </c>
      <c r="C45" s="127">
        <v>125</v>
      </c>
      <c r="D45" s="87"/>
    </row>
    <row r="46" spans="1:9" s="26" customFormat="1" x14ac:dyDescent="0.25">
      <c r="A46" s="144" t="s">
        <v>155</v>
      </c>
      <c r="B46" s="79" t="s">
        <v>24</v>
      </c>
      <c r="C46" s="127">
        <v>5000</v>
      </c>
      <c r="D46" s="87"/>
    </row>
    <row r="47" spans="1:9" x14ac:dyDescent="0.25">
      <c r="A47" s="144" t="s">
        <v>156</v>
      </c>
      <c r="B47" s="79" t="s">
        <v>24</v>
      </c>
      <c r="C47" s="127">
        <v>10000</v>
      </c>
      <c r="D47" s="87"/>
    </row>
    <row r="48" spans="1:9" x14ac:dyDescent="0.25">
      <c r="A48" s="144" t="s">
        <v>186</v>
      </c>
      <c r="B48" s="79" t="s">
        <v>20</v>
      </c>
      <c r="C48" s="127">
        <v>0.86</v>
      </c>
      <c r="D48" s="89"/>
      <c r="E48" s="90"/>
      <c r="F48" s="18"/>
      <c r="G48" s="18"/>
      <c r="H48" s="18"/>
      <c r="I48" s="18"/>
    </row>
    <row r="49" spans="1:9" x14ac:dyDescent="0.25">
      <c r="A49" s="144" t="s">
        <v>187</v>
      </c>
      <c r="B49" s="79" t="s">
        <v>20</v>
      </c>
      <c r="C49" s="127">
        <v>2.12</v>
      </c>
      <c r="D49" s="89"/>
      <c r="E49" s="90"/>
      <c r="F49" s="18"/>
      <c r="G49" s="18"/>
      <c r="H49" s="18"/>
      <c r="I49" s="18"/>
    </row>
    <row r="50" spans="1:9" x14ac:dyDescent="0.25">
      <c r="A50" s="144" t="s">
        <v>25</v>
      </c>
      <c r="B50" s="79" t="s">
        <v>26</v>
      </c>
      <c r="C50" s="127">
        <v>400</v>
      </c>
      <c r="D50" s="87"/>
      <c r="E50" s="48"/>
    </row>
    <row r="51" spans="1:9" x14ac:dyDescent="0.25">
      <c r="A51" s="144" t="s">
        <v>27</v>
      </c>
      <c r="B51" s="79" t="s">
        <v>28</v>
      </c>
      <c r="C51" s="127">
        <v>1500</v>
      </c>
      <c r="D51" s="87"/>
      <c r="E51" s="48"/>
    </row>
  </sheetData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B388"/>
  <sheetViews>
    <sheetView workbookViewId="0"/>
  </sheetViews>
  <sheetFormatPr baseColWidth="10" defaultRowHeight="15" x14ac:dyDescent="0.25"/>
  <cols>
    <col min="1" max="1" width="66.28515625" style="79" bestFit="1" customWidth="1"/>
    <col min="2" max="2" width="11.85546875" bestFit="1" customWidth="1"/>
  </cols>
  <sheetData>
    <row r="1" spans="1:2" x14ac:dyDescent="0.25">
      <c r="A1" s="78" t="s">
        <v>139</v>
      </c>
      <c r="B1" s="48">
        <f>'Coûts unitaires'!C50</f>
        <v>400</v>
      </c>
    </row>
    <row r="2" spans="1:2" x14ac:dyDescent="0.25">
      <c r="A2" s="78" t="s">
        <v>182</v>
      </c>
      <c r="B2" s="48">
        <f>'Coûts unitaires'!C51</f>
        <v>1500</v>
      </c>
    </row>
    <row r="3" spans="1:2" x14ac:dyDescent="0.25">
      <c r="A3" s="78" t="s">
        <v>141</v>
      </c>
      <c r="B3" s="48">
        <f>'Coûts unitaires'!C44</f>
        <v>8</v>
      </c>
    </row>
    <row r="4" spans="1:2" x14ac:dyDescent="0.25">
      <c r="A4" s="78" t="s">
        <v>168</v>
      </c>
      <c r="B4" s="48">
        <f>'Coûts unitaires'!C42</f>
        <v>100</v>
      </c>
    </row>
    <row r="5" spans="1:2" s="75" customFormat="1" x14ac:dyDescent="0.25">
      <c r="A5" s="78" t="s">
        <v>167</v>
      </c>
      <c r="B5" s="48">
        <f>'Coûts unitaires'!C43</f>
        <v>40</v>
      </c>
    </row>
    <row r="6" spans="1:2" s="75" customFormat="1" x14ac:dyDescent="0.25">
      <c r="A6" s="78" t="s">
        <v>159</v>
      </c>
      <c r="B6" s="48">
        <f>'Coûts unitaires'!C48</f>
        <v>0.86</v>
      </c>
    </row>
    <row r="7" spans="1:2" s="75" customFormat="1" x14ac:dyDescent="0.25">
      <c r="A7" s="78" t="s">
        <v>160</v>
      </c>
      <c r="B7" s="48">
        <f>'Coûts unitaires'!C49</f>
        <v>2.12</v>
      </c>
    </row>
    <row r="8" spans="1:2" s="75" customFormat="1" x14ac:dyDescent="0.25">
      <c r="A8" s="78" t="s">
        <v>208</v>
      </c>
      <c r="B8" s="48">
        <f>'Coûts unitaires'!C12</f>
        <v>4.05</v>
      </c>
    </row>
    <row r="9" spans="1:2" s="75" customFormat="1" x14ac:dyDescent="0.25">
      <c r="A9" s="78" t="s">
        <v>209</v>
      </c>
      <c r="B9" s="48">
        <f>'Coûts unitaires'!C13</f>
        <v>4.05</v>
      </c>
    </row>
    <row r="10" spans="1:2" x14ac:dyDescent="0.25">
      <c r="A10" s="78" t="s">
        <v>57</v>
      </c>
      <c r="B10" s="48">
        <f>'Coûts unitaires'!C14</f>
        <v>4.1500000000000004</v>
      </c>
    </row>
    <row r="11" spans="1:2" x14ac:dyDescent="0.25">
      <c r="A11" s="78" t="s">
        <v>58</v>
      </c>
      <c r="B11" s="48">
        <f>'Coûts unitaires'!C15</f>
        <v>4.5</v>
      </c>
    </row>
    <row r="12" spans="1:2" x14ac:dyDescent="0.25">
      <c r="A12" s="78" t="s">
        <v>59</v>
      </c>
      <c r="B12" s="48">
        <f>'Coûts unitaires'!C16</f>
        <v>4.8</v>
      </c>
    </row>
    <row r="13" spans="1:2" x14ac:dyDescent="0.25">
      <c r="A13" s="78" t="s">
        <v>60</v>
      </c>
      <c r="B13" s="48">
        <f>'Coûts unitaires'!C17</f>
        <v>5.0999999999999996</v>
      </c>
    </row>
    <row r="14" spans="1:2" x14ac:dyDescent="0.25">
      <c r="A14" s="78" t="s">
        <v>61</v>
      </c>
      <c r="B14" s="48">
        <f>'Coûts unitaires'!C18</f>
        <v>5.8</v>
      </c>
    </row>
    <row r="15" spans="1:2" x14ac:dyDescent="0.25">
      <c r="A15" s="78" t="s">
        <v>62</v>
      </c>
      <c r="B15" s="48">
        <f>'Coûts unitaires'!C19</f>
        <v>7.8</v>
      </c>
    </row>
    <row r="16" spans="1:2" s="75" customFormat="1" x14ac:dyDescent="0.25">
      <c r="A16" s="78" t="s">
        <v>210</v>
      </c>
      <c r="B16" s="48">
        <f>'Coûts unitaires'!C2</f>
        <v>1.35</v>
      </c>
    </row>
    <row r="17" spans="1:2" s="75" customFormat="1" x14ac:dyDescent="0.25">
      <c r="A17" s="78" t="s">
        <v>211</v>
      </c>
      <c r="B17" s="48">
        <f>'Coûts unitaires'!C3</f>
        <v>1.35</v>
      </c>
    </row>
    <row r="18" spans="1:2" x14ac:dyDescent="0.25">
      <c r="A18" s="78" t="s">
        <v>63</v>
      </c>
      <c r="B18" s="48">
        <f>'Coûts unitaires'!C4</f>
        <v>1.42</v>
      </c>
    </row>
    <row r="19" spans="1:2" x14ac:dyDescent="0.25">
      <c r="A19" s="78" t="s">
        <v>64</v>
      </c>
      <c r="B19" s="48">
        <f>'Coûts unitaires'!C5</f>
        <v>1.63</v>
      </c>
    </row>
    <row r="20" spans="1:2" x14ac:dyDescent="0.25">
      <c r="A20" s="78" t="s">
        <v>65</v>
      </c>
      <c r="B20" s="48">
        <f>'Coûts unitaires'!C6</f>
        <v>2.1800000000000002</v>
      </c>
    </row>
    <row r="21" spans="1:2" x14ac:dyDescent="0.25">
      <c r="A21" s="78" t="s">
        <v>66</v>
      </c>
      <c r="B21" s="48">
        <f>'Coûts unitaires'!C7</f>
        <v>2.1800000000000002</v>
      </c>
    </row>
    <row r="22" spans="1:2" x14ac:dyDescent="0.25">
      <c r="A22" s="78" t="s">
        <v>67</v>
      </c>
      <c r="B22" s="48">
        <f>'Coûts unitaires'!C8</f>
        <v>2.65</v>
      </c>
    </row>
    <row r="23" spans="1:2" x14ac:dyDescent="0.25">
      <c r="A23" s="78" t="s">
        <v>68</v>
      </c>
      <c r="B23" s="48">
        <f>'Coûts unitaires'!C9</f>
        <v>4.6500000000000004</v>
      </c>
    </row>
    <row r="24" spans="1:2" x14ac:dyDescent="0.25">
      <c r="A24" s="78" t="s">
        <v>69</v>
      </c>
      <c r="B24" s="48">
        <f>'Coûts unitaires'!C10</f>
        <v>8.1</v>
      </c>
    </row>
    <row r="25" spans="1:2" x14ac:dyDescent="0.25">
      <c r="A25" s="78" t="s">
        <v>70</v>
      </c>
      <c r="B25" s="48">
        <f>'Coûts unitaires'!C11</f>
        <v>12.15</v>
      </c>
    </row>
    <row r="26" spans="1:2" s="75" customFormat="1" x14ac:dyDescent="0.25">
      <c r="A26" s="78" t="s">
        <v>212</v>
      </c>
      <c r="B26" s="48">
        <f>'Coûts unitaires'!C30</f>
        <v>440</v>
      </c>
    </row>
    <row r="27" spans="1:2" s="75" customFormat="1" x14ac:dyDescent="0.25">
      <c r="A27" s="78" t="s">
        <v>213</v>
      </c>
      <c r="B27" s="48">
        <f>'Coûts unitaires'!C31</f>
        <v>440</v>
      </c>
    </row>
    <row r="28" spans="1:2" x14ac:dyDescent="0.25">
      <c r="A28" s="78" t="s">
        <v>71</v>
      </c>
      <c r="B28" s="48">
        <f>'Coûts unitaires'!C32</f>
        <v>458</v>
      </c>
    </row>
    <row r="29" spans="1:2" x14ac:dyDescent="0.25">
      <c r="A29" s="78" t="s">
        <v>72</v>
      </c>
      <c r="B29" s="48">
        <f>'Coûts unitaires'!C33</f>
        <v>487</v>
      </c>
    </row>
    <row r="30" spans="1:2" x14ac:dyDescent="0.25">
      <c r="A30" s="78" t="s">
        <v>73</v>
      </c>
      <c r="B30" s="48">
        <f>'Coûts unitaires'!C34</f>
        <v>487</v>
      </c>
    </row>
    <row r="31" spans="1:2" x14ac:dyDescent="0.25">
      <c r="A31" s="78" t="s">
        <v>74</v>
      </c>
      <c r="B31" s="48">
        <f>'Coûts unitaires'!C35</f>
        <v>510</v>
      </c>
    </row>
    <row r="32" spans="1:2" x14ac:dyDescent="0.25">
      <c r="A32" s="78" t="s">
        <v>75</v>
      </c>
      <c r="B32" s="48">
        <f>'Coûts unitaires'!C36</f>
        <v>510</v>
      </c>
    </row>
    <row r="33" spans="1:2" x14ac:dyDescent="0.25">
      <c r="A33" s="78" t="s">
        <v>76</v>
      </c>
      <c r="B33" s="48">
        <f>'Coûts unitaires'!C37</f>
        <v>585</v>
      </c>
    </row>
    <row r="34" spans="1:2" s="75" customFormat="1" x14ac:dyDescent="0.25">
      <c r="A34" s="78" t="s">
        <v>214</v>
      </c>
      <c r="B34" s="48">
        <f>'Coûts unitaires'!C20</f>
        <v>440</v>
      </c>
    </row>
    <row r="35" spans="1:2" s="75" customFormat="1" x14ac:dyDescent="0.25">
      <c r="A35" s="78" t="s">
        <v>215</v>
      </c>
      <c r="B35" s="48">
        <f>'Coûts unitaires'!C21</f>
        <v>440</v>
      </c>
    </row>
    <row r="36" spans="1:2" x14ac:dyDescent="0.25">
      <c r="A36" s="78" t="s">
        <v>77</v>
      </c>
      <c r="B36" s="48">
        <f>'Coûts unitaires'!C22</f>
        <v>458</v>
      </c>
    </row>
    <row r="37" spans="1:2" x14ac:dyDescent="0.25">
      <c r="A37" s="78" t="s">
        <v>78</v>
      </c>
      <c r="B37" s="48">
        <f>'Coûts unitaires'!C23</f>
        <v>487</v>
      </c>
    </row>
    <row r="38" spans="1:2" x14ac:dyDescent="0.25">
      <c r="A38" s="78" t="s">
        <v>79</v>
      </c>
      <c r="B38" s="48">
        <f>'Coûts unitaires'!C24</f>
        <v>487</v>
      </c>
    </row>
    <row r="39" spans="1:2" x14ac:dyDescent="0.25">
      <c r="A39" s="78" t="s">
        <v>80</v>
      </c>
      <c r="B39" s="48">
        <f>'Coûts unitaires'!C25</f>
        <v>510</v>
      </c>
    </row>
    <row r="40" spans="1:2" x14ac:dyDescent="0.25">
      <c r="A40" s="78" t="s">
        <v>81</v>
      </c>
      <c r="B40" s="48">
        <f>'Coûts unitaires'!C26</f>
        <v>510</v>
      </c>
    </row>
    <row r="41" spans="1:2" x14ac:dyDescent="0.25">
      <c r="A41" s="78" t="s">
        <v>82</v>
      </c>
      <c r="B41" s="48">
        <f>'Coûts unitaires'!C27</f>
        <v>585</v>
      </c>
    </row>
    <row r="42" spans="1:2" x14ac:dyDescent="0.25">
      <c r="A42" s="78" t="s">
        <v>83</v>
      </c>
      <c r="B42" s="48">
        <f>'Coûts unitaires'!C28</f>
        <v>770</v>
      </c>
    </row>
    <row r="43" spans="1:2" x14ac:dyDescent="0.25">
      <c r="A43" s="78" t="s">
        <v>84</v>
      </c>
      <c r="B43" s="48">
        <f>'Coûts unitaires'!C29</f>
        <v>770</v>
      </c>
    </row>
    <row r="44" spans="1:2" x14ac:dyDescent="0.25">
      <c r="A44" s="78" t="s">
        <v>121</v>
      </c>
      <c r="B44" s="48">
        <f>'Coûts unitaires'!C38</f>
        <v>5</v>
      </c>
    </row>
    <row r="45" spans="1:2" x14ac:dyDescent="0.25">
      <c r="A45" s="78" t="s">
        <v>122</v>
      </c>
      <c r="B45" s="48">
        <f>'Coûts unitaires'!C38</f>
        <v>5</v>
      </c>
    </row>
    <row r="46" spans="1:2" x14ac:dyDescent="0.25">
      <c r="A46" s="78" t="s">
        <v>123</v>
      </c>
      <c r="B46" s="48">
        <f>'Coûts unitaires'!C47</f>
        <v>10000</v>
      </c>
    </row>
    <row r="47" spans="1:2" x14ac:dyDescent="0.25">
      <c r="A47" s="78" t="s">
        <v>124</v>
      </c>
      <c r="B47" s="48">
        <f>'Coûts unitaires'!C46</f>
        <v>5000</v>
      </c>
    </row>
    <row r="48" spans="1:2" x14ac:dyDescent="0.25">
      <c r="A48" s="78" t="s">
        <v>125</v>
      </c>
      <c r="B48" s="48">
        <f>'Coûts unitaires'!C45</f>
        <v>125</v>
      </c>
    </row>
    <row r="49" spans="1:2" x14ac:dyDescent="0.25">
      <c r="A49" s="78" t="s">
        <v>142</v>
      </c>
      <c r="B49" s="48">
        <f>'Coûts unitaires'!C44</f>
        <v>8</v>
      </c>
    </row>
    <row r="50" spans="1:2" x14ac:dyDescent="0.25">
      <c r="A50" s="78" t="s">
        <v>169</v>
      </c>
      <c r="B50" s="48">
        <f>'Coûts unitaires'!C42</f>
        <v>100</v>
      </c>
    </row>
    <row r="51" spans="1:2" s="75" customFormat="1" x14ac:dyDescent="0.25">
      <c r="A51" s="78" t="s">
        <v>170</v>
      </c>
      <c r="B51" s="48">
        <f>'Coûts unitaires'!C43</f>
        <v>40</v>
      </c>
    </row>
    <row r="52" spans="1:2" s="75" customFormat="1" x14ac:dyDescent="0.25">
      <c r="A52" s="78" t="s">
        <v>161</v>
      </c>
      <c r="B52" s="48">
        <f>'Coûts unitaires'!C48</f>
        <v>0.86</v>
      </c>
    </row>
    <row r="53" spans="1:2" s="75" customFormat="1" x14ac:dyDescent="0.25">
      <c r="A53" s="78" t="s">
        <v>162</v>
      </c>
      <c r="B53" s="48">
        <f>'Coûts unitaires'!C49</f>
        <v>2.12</v>
      </c>
    </row>
    <row r="54" spans="1:2" s="75" customFormat="1" x14ac:dyDescent="0.25">
      <c r="A54" s="78" t="s">
        <v>216</v>
      </c>
      <c r="B54" s="138">
        <f>'Coûts unitaires'!F12+'Coûts unitaires'!D12</f>
        <v>4.1050000000000004</v>
      </c>
    </row>
    <row r="55" spans="1:2" s="75" customFormat="1" x14ac:dyDescent="0.25">
      <c r="A55" s="78" t="s">
        <v>217</v>
      </c>
      <c r="B55" s="138">
        <f>'Coûts unitaires'!F13+'Coûts unitaires'!D13</f>
        <v>4.1050000000000004</v>
      </c>
    </row>
    <row r="56" spans="1:2" x14ac:dyDescent="0.25">
      <c r="A56" s="78" t="s">
        <v>85</v>
      </c>
      <c r="B56" s="138">
        <f>'Coûts unitaires'!F14+'Coûts unitaires'!D14</f>
        <v>4.2150000000000007</v>
      </c>
    </row>
    <row r="57" spans="1:2" x14ac:dyDescent="0.25">
      <c r="A57" s="78" t="s">
        <v>86</v>
      </c>
      <c r="B57" s="138">
        <f>'Coûts unitaires'!F15+'Coûts unitaires'!D15</f>
        <v>4.5999999999999996</v>
      </c>
    </row>
    <row r="58" spans="1:2" x14ac:dyDescent="0.25">
      <c r="A58" s="78" t="s">
        <v>87</v>
      </c>
      <c r="B58" s="48">
        <f>'Coûts unitaires'!C16</f>
        <v>4.8</v>
      </c>
    </row>
    <row r="59" spans="1:2" x14ac:dyDescent="0.25">
      <c r="A59" s="78" t="s">
        <v>88</v>
      </c>
      <c r="B59" s="48">
        <f>'Coûts unitaires'!C17</f>
        <v>5.0999999999999996</v>
      </c>
    </row>
    <row r="60" spans="1:2" x14ac:dyDescent="0.25">
      <c r="A60" s="78" t="s">
        <v>89</v>
      </c>
      <c r="B60" s="48">
        <f>'Coûts unitaires'!C18</f>
        <v>5.8</v>
      </c>
    </row>
    <row r="61" spans="1:2" x14ac:dyDescent="0.25">
      <c r="A61" s="78" t="s">
        <v>90</v>
      </c>
      <c r="B61" s="48">
        <f>'Coûts unitaires'!C19</f>
        <v>7.8</v>
      </c>
    </row>
    <row r="62" spans="1:2" s="75" customFormat="1" x14ac:dyDescent="0.25">
      <c r="A62" s="78" t="s">
        <v>218</v>
      </c>
      <c r="B62" s="138">
        <f>'Coûts unitaires'!F2+'Coûts unitaires'!D2</f>
        <v>1.395</v>
      </c>
    </row>
    <row r="63" spans="1:2" s="75" customFormat="1" x14ac:dyDescent="0.25">
      <c r="A63" s="78" t="s">
        <v>219</v>
      </c>
      <c r="B63" s="138">
        <f>'Coûts unitaires'!F3+'Coûts unitaires'!D3</f>
        <v>1.395</v>
      </c>
    </row>
    <row r="64" spans="1:2" x14ac:dyDescent="0.25">
      <c r="A64" s="78" t="s">
        <v>91</v>
      </c>
      <c r="B64" s="138">
        <f>'Coûts unitaires'!F4+'Coûts unitaires'!D4</f>
        <v>1.472</v>
      </c>
    </row>
    <row r="65" spans="1:2" x14ac:dyDescent="0.25">
      <c r="A65" s="78" t="s">
        <v>92</v>
      </c>
      <c r="B65" s="138">
        <f>'Coûts unitaires'!F5+'Coûts unitaires'!D5</f>
        <v>1.7029999999999998</v>
      </c>
    </row>
    <row r="66" spans="1:2" x14ac:dyDescent="0.25">
      <c r="A66" s="78" t="s">
        <v>93</v>
      </c>
      <c r="B66" s="48">
        <f>'Coûts unitaires'!C6</f>
        <v>2.1800000000000002</v>
      </c>
    </row>
    <row r="67" spans="1:2" x14ac:dyDescent="0.25">
      <c r="A67" s="78" t="s">
        <v>94</v>
      </c>
      <c r="B67" s="48">
        <f>'Coûts unitaires'!C7</f>
        <v>2.1800000000000002</v>
      </c>
    </row>
    <row r="68" spans="1:2" x14ac:dyDescent="0.25">
      <c r="A68" s="78" t="s">
        <v>95</v>
      </c>
      <c r="B68" s="48">
        <f>'Coûts unitaires'!C8</f>
        <v>2.65</v>
      </c>
    </row>
    <row r="69" spans="1:2" x14ac:dyDescent="0.25">
      <c r="A69" s="78" t="s">
        <v>96</v>
      </c>
      <c r="B69" s="48">
        <f>'Coûts unitaires'!C9</f>
        <v>4.6500000000000004</v>
      </c>
    </row>
    <row r="70" spans="1:2" x14ac:dyDescent="0.25">
      <c r="A70" s="78" t="s">
        <v>97</v>
      </c>
      <c r="B70" s="48">
        <f>'Coûts unitaires'!C10</f>
        <v>8.1</v>
      </c>
    </row>
    <row r="71" spans="1:2" x14ac:dyDescent="0.25">
      <c r="A71" s="78" t="s">
        <v>98</v>
      </c>
      <c r="B71" s="48">
        <f>'Coûts unitaires'!C11</f>
        <v>12.15</v>
      </c>
    </row>
    <row r="72" spans="1:2" s="75" customFormat="1" x14ac:dyDescent="0.25">
      <c r="A72" s="78" t="s">
        <v>220</v>
      </c>
      <c r="B72" s="48">
        <f>'Coûts unitaires'!C30</f>
        <v>440</v>
      </c>
    </row>
    <row r="73" spans="1:2" s="75" customFormat="1" x14ac:dyDescent="0.25">
      <c r="A73" s="78" t="s">
        <v>221</v>
      </c>
      <c r="B73" s="48">
        <f>'Coûts unitaires'!C31</f>
        <v>440</v>
      </c>
    </row>
    <row r="74" spans="1:2" x14ac:dyDescent="0.25">
      <c r="A74" s="78" t="s">
        <v>99</v>
      </c>
      <c r="B74" s="48">
        <f>'Coûts unitaires'!C32</f>
        <v>458</v>
      </c>
    </row>
    <row r="75" spans="1:2" x14ac:dyDescent="0.25">
      <c r="A75" s="78" t="s">
        <v>100</v>
      </c>
      <c r="B75" s="48">
        <f>'Coûts unitaires'!C33</f>
        <v>487</v>
      </c>
    </row>
    <row r="76" spans="1:2" x14ac:dyDescent="0.25">
      <c r="A76" s="78" t="s">
        <v>101</v>
      </c>
      <c r="B76" s="48">
        <f>'Coûts unitaires'!C34</f>
        <v>487</v>
      </c>
    </row>
    <row r="77" spans="1:2" x14ac:dyDescent="0.25">
      <c r="A77" s="78" t="s">
        <v>102</v>
      </c>
      <c r="B77" s="48">
        <f>'Coûts unitaires'!C35</f>
        <v>510</v>
      </c>
    </row>
    <row r="78" spans="1:2" x14ac:dyDescent="0.25">
      <c r="A78" s="78" t="s">
        <v>103</v>
      </c>
      <c r="B78" s="48">
        <f>'Coûts unitaires'!C36</f>
        <v>510</v>
      </c>
    </row>
    <row r="79" spans="1:2" x14ac:dyDescent="0.25">
      <c r="A79" s="78" t="s">
        <v>104</v>
      </c>
      <c r="B79" s="48">
        <f>'Coûts unitaires'!C37</f>
        <v>585</v>
      </c>
    </row>
    <row r="80" spans="1:2" s="75" customFormat="1" x14ac:dyDescent="0.25">
      <c r="A80" s="78" t="s">
        <v>222</v>
      </c>
      <c r="B80" s="48">
        <f>'Coûts unitaires'!C20</f>
        <v>440</v>
      </c>
    </row>
    <row r="81" spans="1:2" s="75" customFormat="1" x14ac:dyDescent="0.25">
      <c r="A81" s="78" t="s">
        <v>223</v>
      </c>
      <c r="B81" s="48">
        <f>'Coûts unitaires'!C21</f>
        <v>440</v>
      </c>
    </row>
    <row r="82" spans="1:2" x14ac:dyDescent="0.25">
      <c r="A82" s="78" t="s">
        <v>105</v>
      </c>
      <c r="B82" s="48">
        <f>'Coûts unitaires'!C22</f>
        <v>458</v>
      </c>
    </row>
    <row r="83" spans="1:2" x14ac:dyDescent="0.25">
      <c r="A83" s="78" t="s">
        <v>106</v>
      </c>
      <c r="B83" s="48">
        <f>'Coûts unitaires'!C23</f>
        <v>487</v>
      </c>
    </row>
    <row r="84" spans="1:2" x14ac:dyDescent="0.25">
      <c r="A84" s="78" t="s">
        <v>107</v>
      </c>
      <c r="B84" s="48">
        <f>'Coûts unitaires'!C24</f>
        <v>487</v>
      </c>
    </row>
    <row r="85" spans="1:2" x14ac:dyDescent="0.25">
      <c r="A85" s="78" t="s">
        <v>108</v>
      </c>
      <c r="B85" s="48">
        <f>'Coûts unitaires'!C25</f>
        <v>510</v>
      </c>
    </row>
    <row r="86" spans="1:2" x14ac:dyDescent="0.25">
      <c r="A86" s="78" t="s">
        <v>109</v>
      </c>
      <c r="B86" s="48">
        <f>'Coûts unitaires'!C26</f>
        <v>510</v>
      </c>
    </row>
    <row r="87" spans="1:2" x14ac:dyDescent="0.25">
      <c r="A87" s="78" t="s">
        <v>110</v>
      </c>
      <c r="B87" s="48">
        <f>'Coûts unitaires'!C27</f>
        <v>585</v>
      </c>
    </row>
    <row r="88" spans="1:2" x14ac:dyDescent="0.25">
      <c r="A88" s="78" t="s">
        <v>111</v>
      </c>
      <c r="B88" s="48">
        <f>'Coûts unitaires'!C28</f>
        <v>770</v>
      </c>
    </row>
    <row r="89" spans="1:2" x14ac:dyDescent="0.25">
      <c r="A89" s="78" t="s">
        <v>112</v>
      </c>
      <c r="B89" s="48">
        <f>'Coûts unitaires'!C29</f>
        <v>770</v>
      </c>
    </row>
    <row r="90" spans="1:2" x14ac:dyDescent="0.25">
      <c r="A90" s="78" t="s">
        <v>126</v>
      </c>
      <c r="B90" s="48">
        <f>'Coûts unitaires'!C38</f>
        <v>5</v>
      </c>
    </row>
    <row r="91" spans="1:2" x14ac:dyDescent="0.25">
      <c r="A91" s="78" t="s">
        <v>127</v>
      </c>
      <c r="B91" s="48">
        <f>'Coûts unitaires'!C38</f>
        <v>5</v>
      </c>
    </row>
    <row r="92" spans="1:2" x14ac:dyDescent="0.25">
      <c r="A92" s="78" t="s">
        <v>128</v>
      </c>
      <c r="B92" s="48">
        <f>'Coûts unitaires'!C41</f>
        <v>150</v>
      </c>
    </row>
    <row r="93" spans="1:2" x14ac:dyDescent="0.25">
      <c r="A93" s="78" t="s">
        <v>129</v>
      </c>
      <c r="B93" s="48">
        <f>'Coûts unitaires'!C41</f>
        <v>150</v>
      </c>
    </row>
    <row r="94" spans="1:2" x14ac:dyDescent="0.25">
      <c r="A94" s="78" t="s">
        <v>137</v>
      </c>
      <c r="B94" s="48">
        <f>'Coûts unitaires'!C39</f>
        <v>1000</v>
      </c>
    </row>
    <row r="95" spans="1:2" x14ac:dyDescent="0.25">
      <c r="A95" s="78" t="s">
        <v>138</v>
      </c>
      <c r="B95" s="48">
        <f>'Coûts unitaires'!C40</f>
        <v>57</v>
      </c>
    </row>
    <row r="96" spans="1:2" x14ac:dyDescent="0.25">
      <c r="A96" s="78"/>
    </row>
    <row r="97" spans="1:1" x14ac:dyDescent="0.25">
      <c r="A97" s="78"/>
    </row>
    <row r="98" spans="1:1" x14ac:dyDescent="0.25">
      <c r="A98" s="78"/>
    </row>
    <row r="99" spans="1:1" x14ac:dyDescent="0.25">
      <c r="A99" s="78"/>
    </row>
    <row r="100" spans="1:1" x14ac:dyDescent="0.25">
      <c r="A100" s="78"/>
    </row>
    <row r="101" spans="1:1" x14ac:dyDescent="0.25">
      <c r="A101" s="78"/>
    </row>
    <row r="102" spans="1:1" x14ac:dyDescent="0.25">
      <c r="A102" s="78"/>
    </row>
    <row r="103" spans="1:1" x14ac:dyDescent="0.25">
      <c r="A103" s="78"/>
    </row>
    <row r="104" spans="1:1" x14ac:dyDescent="0.25">
      <c r="A104" s="78"/>
    </row>
    <row r="105" spans="1:1" x14ac:dyDescent="0.25">
      <c r="A105" s="78"/>
    </row>
    <row r="106" spans="1:1" x14ac:dyDescent="0.25">
      <c r="A106" s="78"/>
    </row>
    <row r="107" spans="1:1" x14ac:dyDescent="0.25">
      <c r="A107" s="78"/>
    </row>
    <row r="108" spans="1:1" x14ac:dyDescent="0.25">
      <c r="A108" s="78"/>
    </row>
    <row r="109" spans="1:1" x14ac:dyDescent="0.25">
      <c r="A109" s="78"/>
    </row>
    <row r="110" spans="1:1" x14ac:dyDescent="0.25">
      <c r="A110" s="78"/>
    </row>
    <row r="111" spans="1:1" x14ac:dyDescent="0.25">
      <c r="A111" s="78"/>
    </row>
    <row r="112" spans="1:1" x14ac:dyDescent="0.25">
      <c r="A112" s="78"/>
    </row>
    <row r="113" spans="1:1" x14ac:dyDescent="0.25">
      <c r="A113" s="78"/>
    </row>
    <row r="114" spans="1:1" x14ac:dyDescent="0.25">
      <c r="A114" s="78"/>
    </row>
    <row r="115" spans="1:1" x14ac:dyDescent="0.25">
      <c r="A115" s="78"/>
    </row>
    <row r="116" spans="1:1" x14ac:dyDescent="0.25">
      <c r="A116" s="78"/>
    </row>
    <row r="117" spans="1:1" x14ac:dyDescent="0.25">
      <c r="A117" s="78"/>
    </row>
    <row r="118" spans="1:1" x14ac:dyDescent="0.25">
      <c r="A118" s="78"/>
    </row>
    <row r="119" spans="1:1" x14ac:dyDescent="0.25">
      <c r="A119" s="78"/>
    </row>
    <row r="120" spans="1:1" x14ac:dyDescent="0.25">
      <c r="A120" s="78"/>
    </row>
    <row r="121" spans="1:1" x14ac:dyDescent="0.25">
      <c r="A121" s="78"/>
    </row>
    <row r="122" spans="1:1" x14ac:dyDescent="0.25">
      <c r="A122" s="78"/>
    </row>
    <row r="123" spans="1:1" x14ac:dyDescent="0.25">
      <c r="A123" s="78"/>
    </row>
    <row r="124" spans="1:1" x14ac:dyDescent="0.25">
      <c r="A124" s="78"/>
    </row>
    <row r="125" spans="1:1" x14ac:dyDescent="0.25">
      <c r="A125" s="78"/>
    </row>
    <row r="126" spans="1:1" x14ac:dyDescent="0.25">
      <c r="A126" s="78"/>
    </row>
    <row r="127" spans="1:1" x14ac:dyDescent="0.25">
      <c r="A127" s="78"/>
    </row>
    <row r="128" spans="1:1" x14ac:dyDescent="0.25">
      <c r="A128" s="78"/>
    </row>
    <row r="129" spans="1:1" x14ac:dyDescent="0.25">
      <c r="A129" s="78"/>
    </row>
    <row r="130" spans="1:1" x14ac:dyDescent="0.25">
      <c r="A130" s="78"/>
    </row>
    <row r="131" spans="1:1" x14ac:dyDescent="0.25">
      <c r="A131" s="78"/>
    </row>
    <row r="132" spans="1:1" x14ac:dyDescent="0.25">
      <c r="A132" s="78"/>
    </row>
    <row r="133" spans="1:1" x14ac:dyDescent="0.25">
      <c r="A133" s="78"/>
    </row>
    <row r="134" spans="1:1" x14ac:dyDescent="0.25">
      <c r="A134" s="78"/>
    </row>
    <row r="135" spans="1:1" x14ac:dyDescent="0.25">
      <c r="A135" s="78"/>
    </row>
    <row r="136" spans="1:1" x14ac:dyDescent="0.25">
      <c r="A136" s="78"/>
    </row>
    <row r="137" spans="1:1" x14ac:dyDescent="0.25">
      <c r="A137" s="78"/>
    </row>
    <row r="138" spans="1:1" x14ac:dyDescent="0.25">
      <c r="A138" s="78"/>
    </row>
    <row r="139" spans="1:1" x14ac:dyDescent="0.25">
      <c r="A139" s="78"/>
    </row>
    <row r="140" spans="1:1" x14ac:dyDescent="0.25">
      <c r="A140" s="78"/>
    </row>
    <row r="141" spans="1:1" x14ac:dyDescent="0.25">
      <c r="A141" s="78"/>
    </row>
    <row r="142" spans="1:1" x14ac:dyDescent="0.25">
      <c r="A142" s="78"/>
    </row>
    <row r="143" spans="1:1" x14ac:dyDescent="0.25">
      <c r="A143" s="78"/>
    </row>
    <row r="144" spans="1:1" x14ac:dyDescent="0.25">
      <c r="A144" s="78"/>
    </row>
    <row r="145" spans="1:1" x14ac:dyDescent="0.25">
      <c r="A145" s="78"/>
    </row>
    <row r="146" spans="1:1" x14ac:dyDescent="0.25">
      <c r="A146" s="78"/>
    </row>
    <row r="147" spans="1:1" x14ac:dyDescent="0.25">
      <c r="A147" s="78"/>
    </row>
    <row r="148" spans="1:1" x14ac:dyDescent="0.25">
      <c r="A148" s="78"/>
    </row>
    <row r="149" spans="1:1" x14ac:dyDescent="0.25">
      <c r="A149" s="78"/>
    </row>
    <row r="150" spans="1:1" x14ac:dyDescent="0.25">
      <c r="A150" s="78"/>
    </row>
    <row r="151" spans="1:1" x14ac:dyDescent="0.25">
      <c r="A151" s="78"/>
    </row>
    <row r="152" spans="1:1" x14ac:dyDescent="0.25">
      <c r="A152" s="78"/>
    </row>
    <row r="153" spans="1:1" x14ac:dyDescent="0.25">
      <c r="A153" s="78"/>
    </row>
    <row r="154" spans="1:1" x14ac:dyDescent="0.25">
      <c r="A154" s="78"/>
    </row>
    <row r="155" spans="1:1" x14ac:dyDescent="0.25">
      <c r="A155" s="78"/>
    </row>
    <row r="156" spans="1:1" x14ac:dyDescent="0.25">
      <c r="A156" s="78"/>
    </row>
    <row r="157" spans="1:1" x14ac:dyDescent="0.25">
      <c r="A157" s="78"/>
    </row>
    <row r="158" spans="1:1" x14ac:dyDescent="0.25">
      <c r="A158" s="78"/>
    </row>
    <row r="159" spans="1:1" x14ac:dyDescent="0.25">
      <c r="A159" s="78"/>
    </row>
    <row r="160" spans="1:1" x14ac:dyDescent="0.25">
      <c r="A160" s="78"/>
    </row>
    <row r="161" spans="1:1" x14ac:dyDescent="0.25">
      <c r="A161" s="78"/>
    </row>
    <row r="162" spans="1:1" x14ac:dyDescent="0.25">
      <c r="A162" s="78"/>
    </row>
    <row r="163" spans="1:1" x14ac:dyDescent="0.25">
      <c r="A163" s="78"/>
    </row>
    <row r="164" spans="1:1" x14ac:dyDescent="0.25">
      <c r="A164" s="78"/>
    </row>
    <row r="165" spans="1:1" x14ac:dyDescent="0.25">
      <c r="A165" s="78"/>
    </row>
    <row r="166" spans="1:1" x14ac:dyDescent="0.25">
      <c r="A166" s="78"/>
    </row>
    <row r="167" spans="1:1" x14ac:dyDescent="0.25">
      <c r="A167" s="78"/>
    </row>
    <row r="168" spans="1:1" x14ac:dyDescent="0.25">
      <c r="A168" s="78"/>
    </row>
    <row r="169" spans="1:1" x14ac:dyDescent="0.25">
      <c r="A169" s="78"/>
    </row>
    <row r="170" spans="1:1" x14ac:dyDescent="0.25">
      <c r="A170" s="78"/>
    </row>
    <row r="171" spans="1:1" x14ac:dyDescent="0.25">
      <c r="A171" s="78"/>
    </row>
    <row r="172" spans="1:1" x14ac:dyDescent="0.25">
      <c r="A172" s="78"/>
    </row>
    <row r="173" spans="1:1" x14ac:dyDescent="0.25">
      <c r="A173" s="78"/>
    </row>
    <row r="174" spans="1:1" x14ac:dyDescent="0.25">
      <c r="A174" s="78"/>
    </row>
    <row r="175" spans="1:1" x14ac:dyDescent="0.25">
      <c r="A175" s="78"/>
    </row>
    <row r="176" spans="1:1" x14ac:dyDescent="0.25">
      <c r="A176" s="78"/>
    </row>
    <row r="177" spans="1:1" x14ac:dyDescent="0.25">
      <c r="A177" s="78"/>
    </row>
    <row r="178" spans="1:1" x14ac:dyDescent="0.25">
      <c r="A178" s="78"/>
    </row>
    <row r="179" spans="1:1" x14ac:dyDescent="0.25">
      <c r="A179" s="78"/>
    </row>
    <row r="180" spans="1:1" x14ac:dyDescent="0.25">
      <c r="A180" s="78"/>
    </row>
    <row r="181" spans="1:1" x14ac:dyDescent="0.25">
      <c r="A181" s="78"/>
    </row>
    <row r="182" spans="1:1" x14ac:dyDescent="0.25">
      <c r="A182" s="78"/>
    </row>
    <row r="183" spans="1:1" x14ac:dyDescent="0.25">
      <c r="A183" s="78"/>
    </row>
    <row r="184" spans="1:1" x14ac:dyDescent="0.25">
      <c r="A184" s="78"/>
    </row>
    <row r="185" spans="1:1" x14ac:dyDescent="0.25">
      <c r="A185" s="78"/>
    </row>
    <row r="186" spans="1:1" x14ac:dyDescent="0.25">
      <c r="A186" s="78"/>
    </row>
    <row r="187" spans="1:1" x14ac:dyDescent="0.25">
      <c r="A187" s="78"/>
    </row>
    <row r="188" spans="1:1" x14ac:dyDescent="0.25">
      <c r="A188" s="78"/>
    </row>
    <row r="189" spans="1:1" x14ac:dyDescent="0.25">
      <c r="A189" s="78"/>
    </row>
    <row r="190" spans="1:1" x14ac:dyDescent="0.25">
      <c r="A190" s="78"/>
    </row>
    <row r="191" spans="1:1" x14ac:dyDescent="0.25">
      <c r="A191" s="78"/>
    </row>
    <row r="192" spans="1:1" x14ac:dyDescent="0.25">
      <c r="A192" s="78"/>
    </row>
    <row r="193" spans="1:1" x14ac:dyDescent="0.25">
      <c r="A193" s="78"/>
    </row>
    <row r="194" spans="1:1" x14ac:dyDescent="0.25">
      <c r="A194" s="78"/>
    </row>
    <row r="195" spans="1:1" x14ac:dyDescent="0.25">
      <c r="A195" s="78"/>
    </row>
    <row r="196" spans="1:1" x14ac:dyDescent="0.25">
      <c r="A196" s="78"/>
    </row>
    <row r="197" spans="1:1" x14ac:dyDescent="0.25">
      <c r="A197" s="78"/>
    </row>
    <row r="198" spans="1:1" x14ac:dyDescent="0.25">
      <c r="A198" s="78"/>
    </row>
    <row r="199" spans="1:1" x14ac:dyDescent="0.25">
      <c r="A199" s="78"/>
    </row>
    <row r="200" spans="1:1" x14ac:dyDescent="0.25">
      <c r="A200" s="78"/>
    </row>
    <row r="201" spans="1:1" x14ac:dyDescent="0.25">
      <c r="A201" s="78"/>
    </row>
    <row r="202" spans="1:1" x14ac:dyDescent="0.25">
      <c r="A202" s="78"/>
    </row>
    <row r="203" spans="1:1" x14ac:dyDescent="0.25">
      <c r="A203" s="78"/>
    </row>
    <row r="204" spans="1:1" x14ac:dyDescent="0.25">
      <c r="A204" s="78"/>
    </row>
    <row r="205" spans="1:1" x14ac:dyDescent="0.25">
      <c r="A205" s="78"/>
    </row>
    <row r="206" spans="1:1" x14ac:dyDescent="0.25">
      <c r="A206" s="78"/>
    </row>
    <row r="207" spans="1:1" x14ac:dyDescent="0.25">
      <c r="A207" s="78"/>
    </row>
    <row r="208" spans="1:1" x14ac:dyDescent="0.25">
      <c r="A208" s="78"/>
    </row>
    <row r="209" spans="1:1" x14ac:dyDescent="0.25">
      <c r="A209" s="78"/>
    </row>
    <row r="210" spans="1:1" x14ac:dyDescent="0.25">
      <c r="A210" s="78"/>
    </row>
    <row r="211" spans="1:1" x14ac:dyDescent="0.25">
      <c r="A211" s="78"/>
    </row>
    <row r="212" spans="1:1" x14ac:dyDescent="0.25">
      <c r="A212" s="78"/>
    </row>
    <row r="213" spans="1:1" x14ac:dyDescent="0.25">
      <c r="A213" s="78"/>
    </row>
    <row r="214" spans="1:1" x14ac:dyDescent="0.25">
      <c r="A214" s="78"/>
    </row>
    <row r="215" spans="1:1" x14ac:dyDescent="0.25">
      <c r="A215" s="78"/>
    </row>
    <row r="216" spans="1:1" x14ac:dyDescent="0.25">
      <c r="A216" s="78"/>
    </row>
    <row r="217" spans="1:1" x14ac:dyDescent="0.25">
      <c r="A217" s="78"/>
    </row>
    <row r="218" spans="1:1" x14ac:dyDescent="0.25">
      <c r="A218" s="78"/>
    </row>
    <row r="219" spans="1:1" x14ac:dyDescent="0.25">
      <c r="A219" s="78"/>
    </row>
    <row r="220" spans="1:1" x14ac:dyDescent="0.25">
      <c r="A220" s="78"/>
    </row>
    <row r="221" spans="1:1" x14ac:dyDescent="0.25">
      <c r="A221" s="78"/>
    </row>
    <row r="222" spans="1:1" x14ac:dyDescent="0.25">
      <c r="A222" s="78"/>
    </row>
    <row r="223" spans="1:1" x14ac:dyDescent="0.25">
      <c r="A223" s="78"/>
    </row>
    <row r="224" spans="1:1" x14ac:dyDescent="0.25">
      <c r="A224" s="78"/>
    </row>
    <row r="225" spans="1:1" x14ac:dyDescent="0.25">
      <c r="A225" s="78"/>
    </row>
    <row r="226" spans="1:1" x14ac:dyDescent="0.25">
      <c r="A226" s="78"/>
    </row>
    <row r="227" spans="1:1" x14ac:dyDescent="0.25">
      <c r="A227" s="78"/>
    </row>
    <row r="228" spans="1:1" x14ac:dyDescent="0.25">
      <c r="A228" s="78"/>
    </row>
    <row r="229" spans="1:1" x14ac:dyDescent="0.25">
      <c r="A229" s="78"/>
    </row>
    <row r="230" spans="1:1" x14ac:dyDescent="0.25">
      <c r="A230" s="78"/>
    </row>
    <row r="231" spans="1:1" x14ac:dyDescent="0.25">
      <c r="A231" s="78"/>
    </row>
    <row r="232" spans="1:1" x14ac:dyDescent="0.25">
      <c r="A232" s="78"/>
    </row>
    <row r="233" spans="1:1" x14ac:dyDescent="0.25">
      <c r="A233" s="78"/>
    </row>
    <row r="234" spans="1:1" x14ac:dyDescent="0.25">
      <c r="A234" s="78"/>
    </row>
    <row r="235" spans="1:1" x14ac:dyDescent="0.25">
      <c r="A235" s="78"/>
    </row>
    <row r="236" spans="1:1" x14ac:dyDescent="0.25">
      <c r="A236" s="78"/>
    </row>
    <row r="237" spans="1:1" x14ac:dyDescent="0.25">
      <c r="A237" s="78"/>
    </row>
    <row r="238" spans="1:1" x14ac:dyDescent="0.25">
      <c r="A238" s="78"/>
    </row>
    <row r="239" spans="1:1" x14ac:dyDescent="0.25">
      <c r="A239" s="78"/>
    </row>
    <row r="240" spans="1:1" x14ac:dyDescent="0.25">
      <c r="A240" s="78"/>
    </row>
    <row r="241" spans="1:1" x14ac:dyDescent="0.25">
      <c r="A241" s="78"/>
    </row>
    <row r="242" spans="1:1" x14ac:dyDescent="0.25">
      <c r="A242" s="78"/>
    </row>
    <row r="243" spans="1:1" x14ac:dyDescent="0.25">
      <c r="A243" s="78"/>
    </row>
    <row r="244" spans="1:1" x14ac:dyDescent="0.25">
      <c r="A244" s="78"/>
    </row>
    <row r="245" spans="1:1" x14ac:dyDescent="0.25">
      <c r="A245" s="78"/>
    </row>
    <row r="246" spans="1:1" x14ac:dyDescent="0.25">
      <c r="A246" s="78"/>
    </row>
    <row r="247" spans="1:1" x14ac:dyDescent="0.25">
      <c r="A247" s="78"/>
    </row>
    <row r="248" spans="1:1" x14ac:dyDescent="0.25">
      <c r="A248" s="78"/>
    </row>
    <row r="249" spans="1:1" x14ac:dyDescent="0.25">
      <c r="A249" s="78"/>
    </row>
    <row r="250" spans="1:1" x14ac:dyDescent="0.25">
      <c r="A250" s="78"/>
    </row>
    <row r="251" spans="1:1" x14ac:dyDescent="0.25">
      <c r="A251" s="78"/>
    </row>
    <row r="252" spans="1:1" x14ac:dyDescent="0.25">
      <c r="A252" s="78"/>
    </row>
    <row r="253" spans="1:1" x14ac:dyDescent="0.25">
      <c r="A253" s="78"/>
    </row>
    <row r="254" spans="1:1" x14ac:dyDescent="0.25">
      <c r="A254" s="78"/>
    </row>
    <row r="255" spans="1:1" x14ac:dyDescent="0.25">
      <c r="A255" s="78"/>
    </row>
    <row r="256" spans="1:1" x14ac:dyDescent="0.25">
      <c r="A256" s="78"/>
    </row>
    <row r="257" spans="1:1" x14ac:dyDescent="0.25">
      <c r="A257" s="78"/>
    </row>
    <row r="258" spans="1:1" x14ac:dyDescent="0.25">
      <c r="A258" s="78"/>
    </row>
    <row r="259" spans="1:1" x14ac:dyDescent="0.25">
      <c r="A259" s="78"/>
    </row>
    <row r="260" spans="1:1" x14ac:dyDescent="0.25">
      <c r="A260" s="78"/>
    </row>
    <row r="261" spans="1:1" x14ac:dyDescent="0.25">
      <c r="A261" s="78"/>
    </row>
    <row r="262" spans="1:1" x14ac:dyDescent="0.25">
      <c r="A262" s="78"/>
    </row>
    <row r="263" spans="1:1" x14ac:dyDescent="0.25">
      <c r="A263" s="78"/>
    </row>
    <row r="264" spans="1:1" x14ac:dyDescent="0.25">
      <c r="A264" s="78"/>
    </row>
    <row r="265" spans="1:1" x14ac:dyDescent="0.25">
      <c r="A265" s="78"/>
    </row>
    <row r="266" spans="1:1" x14ac:dyDescent="0.25">
      <c r="A266" s="78"/>
    </row>
    <row r="267" spans="1:1" x14ac:dyDescent="0.25">
      <c r="A267" s="78"/>
    </row>
    <row r="268" spans="1:1" x14ac:dyDescent="0.25">
      <c r="A268" s="78"/>
    </row>
    <row r="269" spans="1:1" x14ac:dyDescent="0.25">
      <c r="A269" s="78"/>
    </row>
    <row r="270" spans="1:1" x14ac:dyDescent="0.25">
      <c r="A270" s="78"/>
    </row>
    <row r="271" spans="1:1" x14ac:dyDescent="0.25">
      <c r="A271" s="78"/>
    </row>
    <row r="272" spans="1:1" x14ac:dyDescent="0.25">
      <c r="A272" s="78"/>
    </row>
    <row r="273" spans="1:1" x14ac:dyDescent="0.25">
      <c r="A273" s="78"/>
    </row>
    <row r="274" spans="1:1" x14ac:dyDescent="0.25">
      <c r="A274" s="78"/>
    </row>
    <row r="275" spans="1:1" x14ac:dyDescent="0.25">
      <c r="A275" s="78"/>
    </row>
    <row r="276" spans="1:1" x14ac:dyDescent="0.25">
      <c r="A276" s="78"/>
    </row>
    <row r="277" spans="1:1" x14ac:dyDescent="0.25">
      <c r="A277" s="78"/>
    </row>
    <row r="278" spans="1:1" x14ac:dyDescent="0.25">
      <c r="A278" s="78"/>
    </row>
    <row r="279" spans="1:1" x14ac:dyDescent="0.25">
      <c r="A279" s="78"/>
    </row>
    <row r="280" spans="1:1" x14ac:dyDescent="0.25">
      <c r="A280" s="78"/>
    </row>
    <row r="281" spans="1:1" x14ac:dyDescent="0.25">
      <c r="A281" s="78"/>
    </row>
    <row r="282" spans="1:1" x14ac:dyDescent="0.25">
      <c r="A282" s="78"/>
    </row>
    <row r="283" spans="1:1" x14ac:dyDescent="0.25">
      <c r="A283" s="78"/>
    </row>
    <row r="284" spans="1:1" x14ac:dyDescent="0.25">
      <c r="A284" s="78"/>
    </row>
    <row r="285" spans="1:1" x14ac:dyDescent="0.25">
      <c r="A285" s="78"/>
    </row>
    <row r="286" spans="1:1" x14ac:dyDescent="0.25">
      <c r="A286" s="78"/>
    </row>
    <row r="287" spans="1:1" x14ac:dyDescent="0.25">
      <c r="A287" s="78"/>
    </row>
    <row r="288" spans="1:1" x14ac:dyDescent="0.25">
      <c r="A288" s="78"/>
    </row>
    <row r="289" spans="1:1" x14ac:dyDescent="0.25">
      <c r="A289" s="78"/>
    </row>
    <row r="290" spans="1:1" x14ac:dyDescent="0.25">
      <c r="A290" s="78"/>
    </row>
    <row r="291" spans="1:1" x14ac:dyDescent="0.25">
      <c r="A291" s="78"/>
    </row>
    <row r="292" spans="1:1" x14ac:dyDescent="0.25">
      <c r="A292" s="78"/>
    </row>
    <row r="293" spans="1:1" x14ac:dyDescent="0.25">
      <c r="A293" s="78"/>
    </row>
    <row r="294" spans="1:1" x14ac:dyDescent="0.25">
      <c r="A294" s="78"/>
    </row>
    <row r="295" spans="1:1" x14ac:dyDescent="0.25">
      <c r="A295" s="78"/>
    </row>
    <row r="296" spans="1:1" x14ac:dyDescent="0.25">
      <c r="A296" s="78"/>
    </row>
    <row r="297" spans="1:1" x14ac:dyDescent="0.25">
      <c r="A297" s="78"/>
    </row>
    <row r="298" spans="1:1" x14ac:dyDescent="0.25">
      <c r="A298" s="78"/>
    </row>
    <row r="299" spans="1:1" x14ac:dyDescent="0.25">
      <c r="A299" s="78"/>
    </row>
    <row r="300" spans="1:1" x14ac:dyDescent="0.25">
      <c r="A300" s="78"/>
    </row>
    <row r="301" spans="1:1" x14ac:dyDescent="0.25">
      <c r="A301" s="78"/>
    </row>
    <row r="302" spans="1:1" x14ac:dyDescent="0.25">
      <c r="A302" s="78"/>
    </row>
    <row r="303" spans="1:1" x14ac:dyDescent="0.25">
      <c r="A303" s="78"/>
    </row>
    <row r="304" spans="1:1" x14ac:dyDescent="0.25">
      <c r="A304" s="78"/>
    </row>
    <row r="305" spans="1:1" x14ac:dyDescent="0.25">
      <c r="A305" s="78"/>
    </row>
    <row r="306" spans="1:1" x14ac:dyDescent="0.25">
      <c r="A306" s="78"/>
    </row>
    <row r="307" spans="1:1" x14ac:dyDescent="0.25">
      <c r="A307" s="78"/>
    </row>
    <row r="308" spans="1:1" x14ac:dyDescent="0.25">
      <c r="A308" s="78"/>
    </row>
    <row r="309" spans="1:1" x14ac:dyDescent="0.25">
      <c r="A309" s="78"/>
    </row>
    <row r="310" spans="1:1" x14ac:dyDescent="0.25">
      <c r="A310" s="78"/>
    </row>
    <row r="311" spans="1:1" x14ac:dyDescent="0.25">
      <c r="A311" s="78"/>
    </row>
    <row r="312" spans="1:1" x14ac:dyDescent="0.25">
      <c r="A312" s="78"/>
    </row>
    <row r="313" spans="1:1" x14ac:dyDescent="0.25">
      <c r="A313" s="78"/>
    </row>
    <row r="314" spans="1:1" x14ac:dyDescent="0.25">
      <c r="A314" s="78"/>
    </row>
    <row r="315" spans="1:1" x14ac:dyDescent="0.25">
      <c r="A315" s="78"/>
    </row>
    <row r="316" spans="1:1" x14ac:dyDescent="0.25">
      <c r="A316" s="78"/>
    </row>
    <row r="317" spans="1:1" x14ac:dyDescent="0.25">
      <c r="A317" s="78"/>
    </row>
    <row r="318" spans="1:1" x14ac:dyDescent="0.25">
      <c r="A318" s="78"/>
    </row>
    <row r="319" spans="1:1" x14ac:dyDescent="0.25">
      <c r="A319" s="78"/>
    </row>
    <row r="320" spans="1:1" x14ac:dyDescent="0.25">
      <c r="A320" s="78"/>
    </row>
    <row r="321" spans="1:1" x14ac:dyDescent="0.25">
      <c r="A321" s="78"/>
    </row>
    <row r="322" spans="1:1" x14ac:dyDescent="0.25">
      <c r="A322" s="78"/>
    </row>
    <row r="323" spans="1:1" x14ac:dyDescent="0.25">
      <c r="A323" s="78"/>
    </row>
    <row r="324" spans="1:1" x14ac:dyDescent="0.25">
      <c r="A324" s="78"/>
    </row>
    <row r="325" spans="1:1" x14ac:dyDescent="0.25">
      <c r="A325" s="78"/>
    </row>
    <row r="326" spans="1:1" x14ac:dyDescent="0.25">
      <c r="A326" s="78"/>
    </row>
    <row r="327" spans="1:1" x14ac:dyDescent="0.25">
      <c r="A327" s="78"/>
    </row>
    <row r="328" spans="1:1" x14ac:dyDescent="0.25">
      <c r="A328" s="78"/>
    </row>
    <row r="329" spans="1:1" x14ac:dyDescent="0.25">
      <c r="A329" s="78"/>
    </row>
    <row r="330" spans="1:1" x14ac:dyDescent="0.25">
      <c r="A330" s="78"/>
    </row>
    <row r="331" spans="1:1" x14ac:dyDescent="0.25">
      <c r="A331" s="78"/>
    </row>
    <row r="332" spans="1:1" x14ac:dyDescent="0.25">
      <c r="A332" s="78"/>
    </row>
    <row r="333" spans="1:1" x14ac:dyDescent="0.25">
      <c r="A333" s="78"/>
    </row>
    <row r="334" spans="1:1" x14ac:dyDescent="0.25">
      <c r="A334" s="78"/>
    </row>
    <row r="335" spans="1:1" x14ac:dyDescent="0.25">
      <c r="A335" s="78"/>
    </row>
    <row r="336" spans="1:1" x14ac:dyDescent="0.25">
      <c r="A336" s="78"/>
    </row>
    <row r="337" spans="1:1" x14ac:dyDescent="0.25">
      <c r="A337" s="78"/>
    </row>
    <row r="338" spans="1:1" x14ac:dyDescent="0.25">
      <c r="A338" s="78"/>
    </row>
    <row r="339" spans="1:1" x14ac:dyDescent="0.25">
      <c r="A339" s="78"/>
    </row>
    <row r="340" spans="1:1" x14ac:dyDescent="0.25">
      <c r="A340" s="78"/>
    </row>
    <row r="341" spans="1:1" x14ac:dyDescent="0.25">
      <c r="A341" s="78"/>
    </row>
    <row r="342" spans="1:1" x14ac:dyDescent="0.25">
      <c r="A342" s="78"/>
    </row>
    <row r="343" spans="1:1" x14ac:dyDescent="0.25">
      <c r="A343" s="78"/>
    </row>
    <row r="344" spans="1:1" x14ac:dyDescent="0.25">
      <c r="A344" s="78"/>
    </row>
    <row r="345" spans="1:1" x14ac:dyDescent="0.25">
      <c r="A345" s="78"/>
    </row>
    <row r="346" spans="1:1" x14ac:dyDescent="0.25">
      <c r="A346" s="78"/>
    </row>
    <row r="347" spans="1:1" x14ac:dyDescent="0.25">
      <c r="A347" s="78"/>
    </row>
    <row r="348" spans="1:1" x14ac:dyDescent="0.25">
      <c r="A348" s="78"/>
    </row>
    <row r="349" spans="1:1" x14ac:dyDescent="0.25">
      <c r="A349" s="78"/>
    </row>
    <row r="350" spans="1:1" x14ac:dyDescent="0.25">
      <c r="A350" s="78"/>
    </row>
    <row r="351" spans="1:1" x14ac:dyDescent="0.25">
      <c r="A351" s="78"/>
    </row>
    <row r="352" spans="1:1" x14ac:dyDescent="0.25">
      <c r="A352" s="78"/>
    </row>
    <row r="353" spans="1:1" x14ac:dyDescent="0.25">
      <c r="A353" s="78"/>
    </row>
    <row r="354" spans="1:1" x14ac:dyDescent="0.25">
      <c r="A354" s="78"/>
    </row>
    <row r="355" spans="1:1" x14ac:dyDescent="0.25">
      <c r="A355" s="78"/>
    </row>
    <row r="356" spans="1:1" x14ac:dyDescent="0.25">
      <c r="A356" s="78"/>
    </row>
    <row r="357" spans="1:1" x14ac:dyDescent="0.25">
      <c r="A357" s="78"/>
    </row>
    <row r="358" spans="1:1" x14ac:dyDescent="0.25">
      <c r="A358" s="78"/>
    </row>
    <row r="359" spans="1:1" x14ac:dyDescent="0.25">
      <c r="A359" s="78"/>
    </row>
    <row r="360" spans="1:1" x14ac:dyDescent="0.25">
      <c r="A360" s="78"/>
    </row>
    <row r="361" spans="1:1" x14ac:dyDescent="0.25">
      <c r="A361" s="78"/>
    </row>
    <row r="362" spans="1:1" x14ac:dyDescent="0.25">
      <c r="A362" s="78"/>
    </row>
    <row r="363" spans="1:1" x14ac:dyDescent="0.25">
      <c r="A363" s="78"/>
    </row>
    <row r="364" spans="1:1" x14ac:dyDescent="0.25">
      <c r="A364" s="78"/>
    </row>
    <row r="365" spans="1:1" x14ac:dyDescent="0.25">
      <c r="A365" s="78"/>
    </row>
    <row r="366" spans="1:1" x14ac:dyDescent="0.25">
      <c r="A366" s="78"/>
    </row>
    <row r="367" spans="1:1" x14ac:dyDescent="0.25">
      <c r="A367" s="78"/>
    </row>
    <row r="368" spans="1:1" x14ac:dyDescent="0.25">
      <c r="A368" s="78"/>
    </row>
    <row r="369" spans="1:1" x14ac:dyDescent="0.25">
      <c r="A369" s="78"/>
    </row>
    <row r="370" spans="1:1" x14ac:dyDescent="0.25">
      <c r="A370" s="78"/>
    </row>
    <row r="371" spans="1:1" x14ac:dyDescent="0.25">
      <c r="A371" s="78"/>
    </row>
    <row r="372" spans="1:1" x14ac:dyDescent="0.25">
      <c r="A372" s="78"/>
    </row>
    <row r="373" spans="1:1" x14ac:dyDescent="0.25">
      <c r="A373" s="78"/>
    </row>
    <row r="374" spans="1:1" x14ac:dyDescent="0.25">
      <c r="A374" s="78"/>
    </row>
    <row r="375" spans="1:1" x14ac:dyDescent="0.25">
      <c r="A375" s="78"/>
    </row>
    <row r="376" spans="1:1" x14ac:dyDescent="0.25">
      <c r="A376" s="78"/>
    </row>
    <row r="377" spans="1:1" x14ac:dyDescent="0.25">
      <c r="A377" s="78"/>
    </row>
    <row r="378" spans="1:1" x14ac:dyDescent="0.25">
      <c r="A378" s="78"/>
    </row>
    <row r="379" spans="1:1" x14ac:dyDescent="0.25">
      <c r="A379" s="78"/>
    </row>
    <row r="380" spans="1:1" x14ac:dyDescent="0.25">
      <c r="A380" s="78"/>
    </row>
    <row r="381" spans="1:1" x14ac:dyDescent="0.25">
      <c r="A381" s="78"/>
    </row>
    <row r="382" spans="1:1" x14ac:dyDescent="0.25">
      <c r="A382" s="78"/>
    </row>
    <row r="383" spans="1:1" x14ac:dyDescent="0.25">
      <c r="A383" s="78"/>
    </row>
    <row r="384" spans="1:1" x14ac:dyDescent="0.25">
      <c r="A384" s="78"/>
    </row>
    <row r="385" spans="1:1" x14ac:dyDescent="0.25">
      <c r="A385" s="78"/>
    </row>
    <row r="386" spans="1:1" x14ac:dyDescent="0.25">
      <c r="A386" s="78"/>
    </row>
    <row r="387" spans="1:1" x14ac:dyDescent="0.25">
      <c r="A387" s="78"/>
    </row>
    <row r="388" spans="1:1" x14ac:dyDescent="0.25">
      <c r="A388" s="78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4"/>
  </sheetPr>
  <dimension ref="A1:DR221"/>
  <sheetViews>
    <sheetView zoomScaleNormal="100" workbookViewId="0"/>
  </sheetViews>
  <sheetFormatPr baseColWidth="10" defaultColWidth="25.7109375" defaultRowHeight="15" x14ac:dyDescent="0.25"/>
  <cols>
    <col min="1" max="1" width="15.42578125" customWidth="1"/>
    <col min="14" max="15" width="25.7109375" style="75"/>
    <col min="22" max="23" width="25.7109375" style="75"/>
    <col min="32" max="33" width="25.7109375" style="75"/>
    <col min="40" max="41" width="25.7109375" style="75"/>
    <col min="57" max="57" width="25.7109375" style="51"/>
    <col min="60" max="61" width="25.7109375" style="75"/>
    <col min="68" max="69" width="25.7109375" style="75"/>
    <col min="78" max="79" width="25.7109375" style="75"/>
    <col min="86" max="87" width="25.7109375" style="75"/>
    <col min="116" max="116" width="25.7109375" style="51"/>
  </cols>
  <sheetData>
    <row r="1" spans="1:122" s="76" customFormat="1" x14ac:dyDescent="0.25">
      <c r="A1" s="3" t="s">
        <v>283</v>
      </c>
      <c r="B1" s="3"/>
      <c r="C1" s="3"/>
    </row>
    <row r="2" spans="1:122" s="73" customFormat="1" x14ac:dyDescent="0.25"/>
    <row r="3" spans="1:122" s="75" customFormat="1" x14ac:dyDescent="0.25">
      <c r="A3" s="75" t="s">
        <v>29</v>
      </c>
      <c r="B3" s="75" t="s">
        <v>30</v>
      </c>
      <c r="C3" s="75" t="s">
        <v>31</v>
      </c>
      <c r="D3" s="75" t="s">
        <v>120</v>
      </c>
      <c r="E3" s="75" t="s">
        <v>188</v>
      </c>
      <c r="F3" s="75" t="s">
        <v>140</v>
      </c>
      <c r="G3" s="75" t="s">
        <v>182</v>
      </c>
      <c r="H3" s="75" t="s">
        <v>189</v>
      </c>
      <c r="I3" s="75" t="s">
        <v>141</v>
      </c>
      <c r="J3" s="75" t="s">
        <v>168</v>
      </c>
      <c r="K3" s="75" t="s">
        <v>167</v>
      </c>
      <c r="L3" s="75" t="s">
        <v>159</v>
      </c>
      <c r="M3" s="75" t="s">
        <v>160</v>
      </c>
      <c r="N3" s="75" t="s">
        <v>208</v>
      </c>
      <c r="O3" s="75" t="s">
        <v>209</v>
      </c>
      <c r="P3" s="75" t="s">
        <v>57</v>
      </c>
      <c r="Q3" s="75" t="s">
        <v>58</v>
      </c>
      <c r="R3" s="75" t="s">
        <v>59</v>
      </c>
      <c r="S3" s="75" t="s">
        <v>60</v>
      </c>
      <c r="T3" s="75" t="s">
        <v>61</v>
      </c>
      <c r="U3" s="75" t="s">
        <v>62</v>
      </c>
      <c r="V3" s="75" t="s">
        <v>210</v>
      </c>
      <c r="W3" s="75" t="s">
        <v>211</v>
      </c>
      <c r="X3" s="75" t="s">
        <v>63</v>
      </c>
      <c r="Y3" s="75" t="s">
        <v>64</v>
      </c>
      <c r="Z3" s="75" t="s">
        <v>65</v>
      </c>
      <c r="AA3" s="75" t="s">
        <v>66</v>
      </c>
      <c r="AB3" s="75" t="s">
        <v>67</v>
      </c>
      <c r="AC3" s="75" t="s">
        <v>68</v>
      </c>
      <c r="AD3" s="75" t="s">
        <v>69</v>
      </c>
      <c r="AE3" s="75" t="s">
        <v>70</v>
      </c>
      <c r="AF3" s="75" t="s">
        <v>212</v>
      </c>
      <c r="AG3" s="75" t="s">
        <v>213</v>
      </c>
      <c r="AH3" s="75" t="s">
        <v>71</v>
      </c>
      <c r="AI3" s="75" t="s">
        <v>72</v>
      </c>
      <c r="AJ3" s="75" t="s">
        <v>73</v>
      </c>
      <c r="AK3" s="75" t="s">
        <v>74</v>
      </c>
      <c r="AL3" s="75" t="s">
        <v>75</v>
      </c>
      <c r="AM3" s="75" t="s">
        <v>76</v>
      </c>
      <c r="AN3" s="75" t="s">
        <v>214</v>
      </c>
      <c r="AO3" s="75" t="s">
        <v>215</v>
      </c>
      <c r="AP3" s="75" t="s">
        <v>77</v>
      </c>
      <c r="AQ3" s="75" t="s">
        <v>78</v>
      </c>
      <c r="AR3" s="75" t="s">
        <v>79</v>
      </c>
      <c r="AS3" s="75" t="s">
        <v>80</v>
      </c>
      <c r="AT3" s="75" t="s">
        <v>81</v>
      </c>
      <c r="AU3" s="75" t="s">
        <v>82</v>
      </c>
      <c r="AV3" s="75" t="s">
        <v>83</v>
      </c>
      <c r="AW3" s="75" t="s">
        <v>84</v>
      </c>
      <c r="AX3" s="75" t="s">
        <v>121</v>
      </c>
      <c r="AY3" s="75" t="s">
        <v>122</v>
      </c>
      <c r="AZ3" s="75" t="s">
        <v>123</v>
      </c>
      <c r="BA3" s="75" t="s">
        <v>124</v>
      </c>
      <c r="BB3" s="75" t="s">
        <v>125</v>
      </c>
      <c r="BC3" s="75" t="s">
        <v>142</v>
      </c>
      <c r="BD3" s="75" t="s">
        <v>169</v>
      </c>
      <c r="BE3" s="75" t="s">
        <v>170</v>
      </c>
      <c r="BF3" s="75" t="s">
        <v>161</v>
      </c>
      <c r="BG3" s="75" t="s">
        <v>162</v>
      </c>
      <c r="BH3" s="75" t="s">
        <v>216</v>
      </c>
      <c r="BI3" s="75" t="s">
        <v>217</v>
      </c>
      <c r="BJ3" s="75" t="s">
        <v>85</v>
      </c>
      <c r="BK3" s="75" t="s">
        <v>86</v>
      </c>
      <c r="BL3" s="75" t="s">
        <v>87</v>
      </c>
      <c r="BM3" s="75" t="s">
        <v>88</v>
      </c>
      <c r="BN3" s="75" t="s">
        <v>89</v>
      </c>
      <c r="BO3" s="75" t="s">
        <v>90</v>
      </c>
      <c r="BP3" s="75" t="s">
        <v>218</v>
      </c>
      <c r="BQ3" s="75" t="s">
        <v>219</v>
      </c>
      <c r="BR3" s="75" t="s">
        <v>91</v>
      </c>
      <c r="BS3" s="75" t="s">
        <v>92</v>
      </c>
      <c r="BT3" s="75" t="s">
        <v>93</v>
      </c>
      <c r="BU3" s="75" t="s">
        <v>94</v>
      </c>
      <c r="BV3" s="75" t="s">
        <v>95</v>
      </c>
      <c r="BW3" s="75" t="s">
        <v>96</v>
      </c>
      <c r="BX3" s="75" t="s">
        <v>97</v>
      </c>
      <c r="BY3" s="75" t="s">
        <v>98</v>
      </c>
      <c r="BZ3" s="75" t="s">
        <v>220</v>
      </c>
      <c r="CA3" s="75" t="s">
        <v>221</v>
      </c>
      <c r="CB3" s="75" t="s">
        <v>99</v>
      </c>
      <c r="CC3" s="75" t="s">
        <v>100</v>
      </c>
      <c r="CD3" s="75" t="s">
        <v>101</v>
      </c>
      <c r="CE3" s="75" t="s">
        <v>102</v>
      </c>
      <c r="CF3" s="75" t="s">
        <v>103</v>
      </c>
      <c r="CG3" s="75" t="s">
        <v>104</v>
      </c>
      <c r="CH3" s="75" t="s">
        <v>222</v>
      </c>
      <c r="CI3" s="75" t="s">
        <v>223</v>
      </c>
      <c r="CJ3" s="75" t="s">
        <v>105</v>
      </c>
      <c r="CK3" s="75" t="s">
        <v>106</v>
      </c>
      <c r="CL3" s="75" t="s">
        <v>107</v>
      </c>
      <c r="CM3" s="75" t="s">
        <v>108</v>
      </c>
      <c r="CN3" s="75" t="s">
        <v>109</v>
      </c>
      <c r="CO3" s="75" t="s">
        <v>110</v>
      </c>
      <c r="CP3" s="75" t="s">
        <v>111</v>
      </c>
      <c r="CQ3" s="75" t="s">
        <v>112</v>
      </c>
      <c r="CR3" s="75" t="s">
        <v>126</v>
      </c>
      <c r="CS3" s="75" t="s">
        <v>127</v>
      </c>
      <c r="CT3" s="75" t="s">
        <v>128</v>
      </c>
      <c r="CU3" s="75" t="s">
        <v>129</v>
      </c>
      <c r="CV3" s="75" t="s">
        <v>130</v>
      </c>
      <c r="CW3" s="75" t="s">
        <v>137</v>
      </c>
      <c r="CX3" s="75" t="s">
        <v>138</v>
      </c>
    </row>
    <row r="4" spans="1:122" s="75" customFormat="1" x14ac:dyDescent="0.25">
      <c r="A4" s="75" t="s">
        <v>33</v>
      </c>
      <c r="B4" s="137">
        <v>6000000</v>
      </c>
      <c r="C4" s="137"/>
      <c r="D4" s="137"/>
      <c r="E4" s="137"/>
      <c r="BG4" s="115"/>
      <c r="BH4" s="115"/>
      <c r="BI4" s="115"/>
      <c r="BR4" s="115"/>
    </row>
    <row r="5" spans="1:122" s="75" customFormat="1" x14ac:dyDescent="0.25">
      <c r="A5" s="75" t="s">
        <v>32</v>
      </c>
      <c r="B5" s="137">
        <v>12700000</v>
      </c>
      <c r="C5" s="137"/>
      <c r="D5" s="137"/>
      <c r="E5" s="137"/>
      <c r="Y5" s="115"/>
      <c r="BE5" s="115"/>
      <c r="BF5" s="115"/>
      <c r="BG5" s="115"/>
      <c r="BH5" s="115"/>
      <c r="BI5" s="115"/>
      <c r="BJ5" s="115"/>
      <c r="BR5" s="115"/>
      <c r="BS5" s="115"/>
      <c r="BT5" s="115"/>
      <c r="BV5" s="115"/>
      <c r="BW5" s="115"/>
    </row>
    <row r="6" spans="1:122" s="75" customFormat="1" x14ac:dyDescent="0.25">
      <c r="A6" s="75" t="s">
        <v>34</v>
      </c>
      <c r="B6" s="137">
        <v>15000000</v>
      </c>
      <c r="C6" s="137"/>
      <c r="D6" s="137"/>
      <c r="E6" s="137"/>
      <c r="M6" s="115"/>
      <c r="Y6" s="115"/>
      <c r="Z6" s="115"/>
      <c r="BC6" s="115"/>
      <c r="BD6" s="115"/>
      <c r="BE6" s="115"/>
      <c r="BF6" s="115"/>
      <c r="BG6" s="115"/>
      <c r="BH6" s="115"/>
      <c r="BI6" s="115"/>
      <c r="BJ6" s="115"/>
      <c r="BR6" s="115"/>
      <c r="BS6" s="115"/>
      <c r="BT6" s="115"/>
      <c r="BU6" s="115"/>
      <c r="BV6" s="115"/>
      <c r="BW6" s="115"/>
      <c r="BX6" s="115"/>
    </row>
    <row r="7" spans="1:122" s="128" customFormat="1" x14ac:dyDescent="0.25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</row>
    <row r="8" spans="1:122" x14ac:dyDescent="0.25">
      <c r="A8" s="55" t="s">
        <v>181</v>
      </c>
      <c r="B8" s="137">
        <f>SUM(B4:B6)</f>
        <v>33700000</v>
      </c>
      <c r="C8" s="116">
        <f t="shared" ref="C8:BV8" si="0">SUM(C4:C6)</f>
        <v>0</v>
      </c>
      <c r="D8" s="116">
        <f t="shared" si="0"/>
        <v>0</v>
      </c>
      <c r="E8" s="137">
        <f t="shared" si="0"/>
        <v>0</v>
      </c>
      <c r="F8" s="116">
        <f t="shared" si="0"/>
        <v>0</v>
      </c>
      <c r="G8" s="116">
        <f t="shared" si="0"/>
        <v>0</v>
      </c>
      <c r="H8" s="116">
        <f t="shared" si="0"/>
        <v>0</v>
      </c>
      <c r="I8" s="116">
        <f t="shared" si="0"/>
        <v>0</v>
      </c>
      <c r="J8" s="116">
        <f t="shared" si="0"/>
        <v>0</v>
      </c>
      <c r="K8" s="116">
        <f t="shared" si="0"/>
        <v>0</v>
      </c>
      <c r="L8" s="116">
        <f t="shared" si="0"/>
        <v>0</v>
      </c>
      <c r="M8" s="116">
        <f t="shared" si="0"/>
        <v>0</v>
      </c>
      <c r="N8" s="116"/>
      <c r="O8" s="116"/>
      <c r="P8" s="116">
        <f t="shared" si="0"/>
        <v>0</v>
      </c>
      <c r="Q8" s="116">
        <f t="shared" si="0"/>
        <v>0</v>
      </c>
      <c r="R8" s="116">
        <f t="shared" si="0"/>
        <v>0</v>
      </c>
      <c r="S8" s="116">
        <f t="shared" si="0"/>
        <v>0</v>
      </c>
      <c r="T8" s="116">
        <f t="shared" si="0"/>
        <v>0</v>
      </c>
      <c r="U8" s="116">
        <f t="shared" si="0"/>
        <v>0</v>
      </c>
      <c r="V8" s="116"/>
      <c r="W8" s="116"/>
      <c r="X8" s="116">
        <f t="shared" si="0"/>
        <v>0</v>
      </c>
      <c r="Y8" s="116">
        <f t="shared" si="0"/>
        <v>0</v>
      </c>
      <c r="Z8" s="116">
        <f t="shared" si="0"/>
        <v>0</v>
      </c>
      <c r="AA8" s="116">
        <f t="shared" si="0"/>
        <v>0</v>
      </c>
      <c r="AB8" s="116">
        <f t="shared" si="0"/>
        <v>0</v>
      </c>
      <c r="AC8" s="116">
        <f t="shared" si="0"/>
        <v>0</v>
      </c>
      <c r="AD8" s="116">
        <f t="shared" si="0"/>
        <v>0</v>
      </c>
      <c r="AE8" s="116">
        <f t="shared" si="0"/>
        <v>0</v>
      </c>
      <c r="AF8" s="116"/>
      <c r="AG8" s="116"/>
      <c r="AH8" s="116">
        <f t="shared" si="0"/>
        <v>0</v>
      </c>
      <c r="AI8" s="116">
        <f t="shared" si="0"/>
        <v>0</v>
      </c>
      <c r="AJ8" s="116">
        <f t="shared" si="0"/>
        <v>0</v>
      </c>
      <c r="AK8" s="116">
        <f t="shared" si="0"/>
        <v>0</v>
      </c>
      <c r="AL8" s="116">
        <f t="shared" si="0"/>
        <v>0</v>
      </c>
      <c r="AM8" s="116">
        <f t="shared" si="0"/>
        <v>0</v>
      </c>
      <c r="AN8" s="116"/>
      <c r="AO8" s="116"/>
      <c r="AP8" s="116">
        <f t="shared" si="0"/>
        <v>0</v>
      </c>
      <c r="AQ8" s="116">
        <f t="shared" si="0"/>
        <v>0</v>
      </c>
      <c r="AR8" s="116">
        <f t="shared" si="0"/>
        <v>0</v>
      </c>
      <c r="AS8" s="116">
        <f t="shared" si="0"/>
        <v>0</v>
      </c>
      <c r="AT8" s="116">
        <f t="shared" si="0"/>
        <v>0</v>
      </c>
      <c r="AU8" s="116">
        <f t="shared" si="0"/>
        <v>0</v>
      </c>
      <c r="AV8" s="116">
        <f t="shared" si="0"/>
        <v>0</v>
      </c>
      <c r="AW8" s="116">
        <f t="shared" si="0"/>
        <v>0</v>
      </c>
      <c r="AX8" s="116">
        <f t="shared" si="0"/>
        <v>0</v>
      </c>
      <c r="AY8" s="116">
        <f t="shared" si="0"/>
        <v>0</v>
      </c>
      <c r="AZ8" s="116">
        <f t="shared" si="0"/>
        <v>0</v>
      </c>
      <c r="BA8" s="116">
        <f t="shared" si="0"/>
        <v>0</v>
      </c>
      <c r="BB8" s="116">
        <f t="shared" si="0"/>
        <v>0</v>
      </c>
      <c r="BC8" s="116">
        <f t="shared" si="0"/>
        <v>0</v>
      </c>
      <c r="BD8" s="116">
        <f t="shared" si="0"/>
        <v>0</v>
      </c>
      <c r="BE8" s="116">
        <f t="shared" si="0"/>
        <v>0</v>
      </c>
      <c r="BF8" s="116">
        <f t="shared" si="0"/>
        <v>0</v>
      </c>
      <c r="BG8" s="116">
        <f t="shared" si="0"/>
        <v>0</v>
      </c>
      <c r="BH8" s="116"/>
      <c r="BI8" s="116"/>
      <c r="BJ8" s="116">
        <f t="shared" si="0"/>
        <v>0</v>
      </c>
      <c r="BK8" s="116">
        <f t="shared" si="0"/>
        <v>0</v>
      </c>
      <c r="BL8" s="116">
        <f t="shared" si="0"/>
        <v>0</v>
      </c>
      <c r="BM8" s="116">
        <f t="shared" si="0"/>
        <v>0</v>
      </c>
      <c r="BN8" s="116">
        <f t="shared" si="0"/>
        <v>0</v>
      </c>
      <c r="BO8" s="116">
        <f t="shared" si="0"/>
        <v>0</v>
      </c>
      <c r="BP8" s="116"/>
      <c r="BQ8" s="116"/>
      <c r="BR8" s="116">
        <f t="shared" si="0"/>
        <v>0</v>
      </c>
      <c r="BS8" s="116">
        <f t="shared" si="0"/>
        <v>0</v>
      </c>
      <c r="BT8" s="116">
        <f t="shared" si="0"/>
        <v>0</v>
      </c>
      <c r="BU8" s="116">
        <f t="shared" si="0"/>
        <v>0</v>
      </c>
      <c r="BV8" s="116">
        <f t="shared" si="0"/>
        <v>0</v>
      </c>
      <c r="BW8" s="116">
        <f t="shared" ref="BW8:CX8" si="1">SUM(BW4:BW6)</f>
        <v>0</v>
      </c>
      <c r="BX8" s="116">
        <f t="shared" si="1"/>
        <v>0</v>
      </c>
      <c r="BY8" s="116">
        <f t="shared" si="1"/>
        <v>0</v>
      </c>
      <c r="BZ8" s="116"/>
      <c r="CA8" s="116"/>
      <c r="CB8" s="116">
        <f t="shared" si="1"/>
        <v>0</v>
      </c>
      <c r="CC8" s="116">
        <f t="shared" si="1"/>
        <v>0</v>
      </c>
      <c r="CD8" s="116">
        <f t="shared" si="1"/>
        <v>0</v>
      </c>
      <c r="CE8" s="116">
        <f t="shared" si="1"/>
        <v>0</v>
      </c>
      <c r="CF8" s="116">
        <f t="shared" si="1"/>
        <v>0</v>
      </c>
      <c r="CG8" s="116">
        <f t="shared" si="1"/>
        <v>0</v>
      </c>
      <c r="CH8" s="116"/>
      <c r="CI8" s="116"/>
      <c r="CJ8" s="116">
        <f t="shared" si="1"/>
        <v>0</v>
      </c>
      <c r="CK8" s="116">
        <f t="shared" si="1"/>
        <v>0</v>
      </c>
      <c r="CL8" s="116">
        <f t="shared" si="1"/>
        <v>0</v>
      </c>
      <c r="CM8" s="116">
        <f t="shared" si="1"/>
        <v>0</v>
      </c>
      <c r="CN8" s="116">
        <f t="shared" si="1"/>
        <v>0</v>
      </c>
      <c r="CO8" s="116">
        <f t="shared" si="1"/>
        <v>0</v>
      </c>
      <c r="CP8" s="116">
        <f t="shared" si="1"/>
        <v>0</v>
      </c>
      <c r="CQ8" s="116">
        <f t="shared" si="1"/>
        <v>0</v>
      </c>
      <c r="CR8" s="116">
        <f t="shared" si="1"/>
        <v>0</v>
      </c>
      <c r="CS8" s="116">
        <f t="shared" si="1"/>
        <v>0</v>
      </c>
      <c r="CT8" s="116">
        <f t="shared" si="1"/>
        <v>0</v>
      </c>
      <c r="CU8" s="116">
        <f t="shared" si="1"/>
        <v>0</v>
      </c>
      <c r="CV8" s="116">
        <f t="shared" si="1"/>
        <v>0</v>
      </c>
      <c r="CW8" s="116">
        <f t="shared" si="1"/>
        <v>0</v>
      </c>
      <c r="CX8" s="116">
        <f t="shared" si="1"/>
        <v>0</v>
      </c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</row>
    <row r="9" spans="1:122" x14ac:dyDescent="0.25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P9" s="75"/>
      <c r="Q9" s="75"/>
      <c r="R9" s="75"/>
      <c r="S9" s="75"/>
      <c r="T9" s="75"/>
      <c r="U9" s="75"/>
      <c r="X9" s="75"/>
      <c r="Y9" s="75"/>
      <c r="Z9" s="75"/>
      <c r="AA9" s="75"/>
      <c r="AB9" s="75"/>
      <c r="AC9" s="75"/>
      <c r="AD9" s="75"/>
      <c r="AE9" s="75"/>
      <c r="AH9" s="75"/>
      <c r="AI9" s="75"/>
      <c r="AJ9" s="75"/>
      <c r="AK9" s="75"/>
      <c r="AL9" s="75"/>
      <c r="AM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J9" s="75"/>
      <c r="BK9" s="75"/>
      <c r="BL9" s="75"/>
      <c r="BM9" s="75"/>
      <c r="BN9" s="75"/>
      <c r="BO9" s="75"/>
      <c r="BR9" s="75"/>
      <c r="BS9" s="75"/>
      <c r="BT9" s="75"/>
      <c r="BU9" s="75"/>
      <c r="BV9" s="75"/>
      <c r="BW9" s="75"/>
      <c r="BX9" s="75"/>
      <c r="BY9" s="75"/>
      <c r="CB9" s="75"/>
      <c r="CC9" s="75"/>
      <c r="CD9" s="75"/>
      <c r="CE9" s="75"/>
      <c r="CF9" s="75"/>
      <c r="CG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</row>
    <row r="10" spans="1:122" x14ac:dyDescent="0.25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P10" s="75"/>
      <c r="Q10" s="75"/>
      <c r="R10" s="75"/>
      <c r="S10" s="75"/>
      <c r="T10" s="75"/>
      <c r="U10" s="75"/>
      <c r="X10" s="75"/>
      <c r="Y10" s="75"/>
      <c r="Z10" s="75"/>
      <c r="AA10" s="75"/>
      <c r="AB10" s="75"/>
      <c r="AC10" s="75"/>
      <c r="AD10" s="75"/>
      <c r="AE10" s="75"/>
      <c r="AH10" s="75"/>
      <c r="AI10" s="75"/>
      <c r="AJ10" s="75"/>
      <c r="AK10" s="75"/>
      <c r="AL10" s="75"/>
      <c r="AM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J10" s="75"/>
      <c r="BK10" s="75"/>
      <c r="BL10" s="75"/>
      <c r="BM10" s="75"/>
      <c r="BN10" s="75"/>
      <c r="BO10" s="75"/>
      <c r="BR10" s="75"/>
      <c r="BS10" s="75"/>
      <c r="BT10" s="75"/>
      <c r="BU10" s="75"/>
      <c r="BV10" s="75"/>
      <c r="BW10" s="75"/>
      <c r="BX10" s="75"/>
      <c r="BY10" s="75"/>
      <c r="CB10" s="75"/>
      <c r="CC10" s="75"/>
      <c r="CD10" s="75"/>
      <c r="CE10" s="75"/>
      <c r="CF10" s="75"/>
      <c r="CG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</row>
    <row r="11" spans="1:122" x14ac:dyDescent="0.25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P11" s="75"/>
      <c r="Q11" s="75"/>
      <c r="R11" s="75"/>
      <c r="S11" s="75"/>
      <c r="T11" s="75"/>
      <c r="U11" s="75"/>
      <c r="X11" s="75"/>
      <c r="Y11" s="75"/>
      <c r="Z11" s="75"/>
      <c r="AA11" s="75"/>
      <c r="AB11" s="75"/>
      <c r="AC11" s="75"/>
      <c r="AD11" s="75"/>
      <c r="AE11" s="75"/>
      <c r="AH11" s="75"/>
      <c r="AI11" s="75"/>
      <c r="AJ11" s="75"/>
      <c r="AK11" s="75"/>
      <c r="AL11" s="75"/>
      <c r="AM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J11" s="75"/>
      <c r="BK11" s="75"/>
      <c r="BL11" s="75"/>
      <c r="BM11" s="75"/>
      <c r="BN11" s="75"/>
      <c r="BO11" s="75"/>
      <c r="BR11" s="75"/>
      <c r="BS11" s="75"/>
      <c r="BT11" s="75"/>
      <c r="BU11" s="75"/>
      <c r="BV11" s="75"/>
      <c r="BW11" s="75"/>
      <c r="BX11" s="75"/>
      <c r="BY11" s="75"/>
      <c r="CB11" s="75"/>
      <c r="CC11" s="75"/>
      <c r="CD11" s="75"/>
      <c r="CE11" s="75"/>
      <c r="CF11" s="75"/>
      <c r="CG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</row>
    <row r="12" spans="1:122" x14ac:dyDescent="0.25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P12" s="75"/>
      <c r="Q12" s="75"/>
      <c r="R12" s="75"/>
      <c r="S12" s="75"/>
      <c r="T12" s="75"/>
      <c r="U12" s="75"/>
      <c r="X12" s="75"/>
      <c r="Y12" s="75"/>
      <c r="Z12" s="75"/>
      <c r="AA12" s="75"/>
      <c r="AB12" s="75"/>
      <c r="AC12" s="75"/>
      <c r="AD12" s="75"/>
      <c r="AE12" s="75"/>
      <c r="AH12" s="75"/>
      <c r="AI12" s="75"/>
      <c r="AJ12" s="75"/>
      <c r="AK12" s="75"/>
      <c r="AL12" s="75"/>
      <c r="AM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J12" s="75"/>
      <c r="BK12" s="75"/>
      <c r="BL12" s="75"/>
      <c r="BM12" s="75"/>
      <c r="BN12" s="75"/>
      <c r="BO12" s="75"/>
      <c r="BR12" s="75"/>
      <c r="BS12" s="75"/>
      <c r="BT12" s="75"/>
      <c r="BU12" s="75"/>
      <c r="BV12" s="75"/>
      <c r="BW12" s="75"/>
      <c r="BX12" s="75"/>
      <c r="BY12" s="75"/>
      <c r="CB12" s="75"/>
      <c r="CC12" s="75"/>
      <c r="CD12" s="75"/>
      <c r="CE12" s="75"/>
      <c r="CF12" s="75"/>
      <c r="CG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</row>
    <row r="13" spans="1:122" x14ac:dyDescent="0.25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P13" s="75"/>
      <c r="Q13" s="75"/>
      <c r="R13" s="75"/>
      <c r="S13" s="75"/>
      <c r="T13" s="75"/>
      <c r="U13" s="75"/>
      <c r="X13" s="75"/>
      <c r="Y13" s="75"/>
      <c r="Z13" s="75"/>
      <c r="AA13" s="75"/>
      <c r="AB13" s="75"/>
      <c r="AC13" s="75"/>
      <c r="AD13" s="75"/>
      <c r="AE13" s="75"/>
      <c r="AH13" s="75"/>
      <c r="AI13" s="75"/>
      <c r="AJ13" s="75"/>
      <c r="AK13" s="75"/>
      <c r="AL13" s="75"/>
      <c r="AM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J13" s="75"/>
      <c r="BK13" s="75"/>
      <c r="BL13" s="75"/>
      <c r="BM13" s="75"/>
      <c r="BN13" s="75"/>
      <c r="BO13" s="75"/>
      <c r="BR13" s="75"/>
      <c r="BS13" s="75"/>
      <c r="BT13" s="75"/>
      <c r="BU13" s="75"/>
      <c r="BV13" s="75"/>
      <c r="BW13" s="75"/>
      <c r="BX13" s="75"/>
      <c r="BY13" s="75"/>
      <c r="CB13" s="75"/>
      <c r="CC13" s="75"/>
      <c r="CD13" s="75"/>
      <c r="CE13" s="75"/>
      <c r="CF13" s="75"/>
      <c r="CG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</row>
    <row r="14" spans="1:122" x14ac:dyDescent="0.25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P14" s="75"/>
      <c r="Q14" s="75"/>
      <c r="R14" s="75"/>
      <c r="S14" s="75"/>
      <c r="T14" s="75"/>
      <c r="U14" s="75"/>
      <c r="X14" s="75"/>
      <c r="Y14" s="75"/>
      <c r="Z14" s="75"/>
      <c r="AA14" s="75"/>
      <c r="AB14" s="75"/>
      <c r="AC14" s="75"/>
      <c r="AD14" s="75"/>
      <c r="AE14" s="75"/>
      <c r="AH14" s="75"/>
      <c r="AI14" s="75"/>
      <c r="AJ14" s="75"/>
      <c r="AK14" s="75"/>
      <c r="AL14" s="75"/>
      <c r="AM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J14" s="75"/>
      <c r="BK14" s="75"/>
      <c r="BL14" s="75"/>
      <c r="BM14" s="75"/>
      <c r="BN14" s="75"/>
      <c r="BO14" s="75"/>
      <c r="BR14" s="75"/>
      <c r="BS14" s="75"/>
      <c r="BT14" s="75"/>
      <c r="BU14" s="75"/>
      <c r="BV14" s="75"/>
      <c r="BW14" s="75"/>
      <c r="BX14" s="75"/>
      <c r="BY14" s="75"/>
      <c r="CB14" s="75"/>
      <c r="CC14" s="75"/>
      <c r="CD14" s="75"/>
      <c r="CE14" s="75"/>
      <c r="CF14" s="75"/>
      <c r="CG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</row>
    <row r="15" spans="1:122" x14ac:dyDescent="0.25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P15" s="75"/>
      <c r="Q15" s="75"/>
      <c r="R15" s="75"/>
      <c r="S15" s="75"/>
      <c r="T15" s="75"/>
      <c r="U15" s="75"/>
      <c r="X15" s="75"/>
      <c r="Y15" s="75"/>
      <c r="Z15" s="75"/>
      <c r="AA15" s="75"/>
      <c r="AB15" s="75"/>
      <c r="AC15" s="75"/>
      <c r="AD15" s="75"/>
      <c r="AE15" s="75"/>
      <c r="AH15" s="75"/>
      <c r="AI15" s="75"/>
      <c r="AJ15" s="75"/>
      <c r="AK15" s="75"/>
      <c r="AL15" s="75"/>
      <c r="AM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J15" s="75"/>
      <c r="BK15" s="75"/>
      <c r="BL15" s="75"/>
      <c r="BM15" s="75"/>
      <c r="BN15" s="75"/>
      <c r="BO15" s="75"/>
      <c r="BR15" s="75"/>
      <c r="BS15" s="75"/>
      <c r="BT15" s="75"/>
      <c r="BU15" s="75"/>
      <c r="BV15" s="75"/>
      <c r="BW15" s="75"/>
      <c r="BX15" s="75"/>
      <c r="BY15" s="75"/>
      <c r="CB15" s="75"/>
      <c r="CC15" s="75"/>
      <c r="CD15" s="75"/>
      <c r="CE15" s="75"/>
      <c r="CF15" s="75"/>
      <c r="CG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</row>
    <row r="16" spans="1:122" x14ac:dyDescent="0.25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P16" s="75"/>
      <c r="Q16" s="75"/>
      <c r="R16" s="75"/>
      <c r="S16" s="75"/>
      <c r="T16" s="75"/>
      <c r="U16" s="75"/>
      <c r="X16" s="75"/>
      <c r="Y16" s="75"/>
      <c r="Z16" s="75"/>
      <c r="AA16" s="75"/>
      <c r="AB16" s="75"/>
      <c r="AC16" s="75"/>
      <c r="AD16" s="75"/>
      <c r="AE16" s="75"/>
      <c r="AH16" s="75"/>
      <c r="AI16" s="75"/>
      <c r="AJ16" s="75"/>
      <c r="AK16" s="75"/>
      <c r="AL16" s="75"/>
      <c r="AM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J16" s="75"/>
      <c r="BK16" s="75"/>
      <c r="BL16" s="75"/>
      <c r="BM16" s="75"/>
      <c r="BN16" s="75"/>
      <c r="BO16" s="75"/>
      <c r="BR16" s="75"/>
      <c r="BS16" s="75"/>
      <c r="BT16" s="75"/>
      <c r="BU16" s="75"/>
      <c r="BV16" s="75"/>
      <c r="BW16" s="75"/>
      <c r="BX16" s="75"/>
      <c r="BY16" s="75"/>
      <c r="CB16" s="75"/>
      <c r="CC16" s="75"/>
      <c r="CD16" s="75"/>
      <c r="CE16" s="75"/>
      <c r="CF16" s="75"/>
      <c r="CG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</row>
    <row r="17" spans="1:122" x14ac:dyDescent="0.25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P17" s="75"/>
      <c r="Q17" s="75"/>
      <c r="R17" s="75"/>
      <c r="S17" s="75"/>
      <c r="T17" s="75"/>
      <c r="U17" s="75"/>
      <c r="X17" s="75"/>
      <c r="Y17" s="75"/>
      <c r="Z17" s="75"/>
      <c r="AA17" s="75"/>
      <c r="AB17" s="75"/>
      <c r="AC17" s="75"/>
      <c r="AD17" s="75"/>
      <c r="AE17" s="75"/>
      <c r="AH17" s="75"/>
      <c r="AI17" s="75"/>
      <c r="AJ17" s="75"/>
      <c r="AK17" s="75"/>
      <c r="AL17" s="75"/>
      <c r="AM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J17" s="75"/>
      <c r="BK17" s="75"/>
      <c r="BL17" s="75"/>
      <c r="BM17" s="75"/>
      <c r="BN17" s="75"/>
      <c r="BO17" s="75"/>
      <c r="BR17" s="75"/>
      <c r="BS17" s="75"/>
      <c r="BT17" s="75"/>
      <c r="BU17" s="75"/>
      <c r="BV17" s="75"/>
      <c r="BW17" s="75"/>
      <c r="BX17" s="75"/>
      <c r="BY17" s="75"/>
      <c r="CB17" s="75"/>
      <c r="CC17" s="75"/>
      <c r="CD17" s="75"/>
      <c r="CE17" s="75"/>
      <c r="CF17" s="75"/>
      <c r="CG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</row>
    <row r="18" spans="1:122" x14ac:dyDescent="0.2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P18" s="75"/>
      <c r="Q18" s="75"/>
      <c r="R18" s="75"/>
      <c r="S18" s="75"/>
      <c r="T18" s="75"/>
      <c r="U18" s="75"/>
      <c r="X18" s="75"/>
      <c r="Y18" s="75"/>
      <c r="Z18" s="75"/>
      <c r="AA18" s="75"/>
      <c r="AB18" s="75"/>
      <c r="AC18" s="75"/>
      <c r="AD18" s="75"/>
      <c r="AE18" s="75"/>
      <c r="AH18" s="75"/>
      <c r="AI18" s="75"/>
      <c r="AJ18" s="75"/>
      <c r="AK18" s="75"/>
      <c r="AL18" s="75"/>
      <c r="AM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J18" s="75"/>
      <c r="BK18" s="75"/>
      <c r="BL18" s="75"/>
      <c r="BM18" s="75"/>
      <c r="BN18" s="75"/>
      <c r="BO18" s="75"/>
      <c r="BR18" s="75"/>
      <c r="BS18" s="75"/>
      <c r="BT18" s="75"/>
      <c r="BU18" s="75"/>
      <c r="BV18" s="75"/>
      <c r="BW18" s="75"/>
      <c r="BX18" s="75"/>
      <c r="BY18" s="75"/>
      <c r="CB18" s="75"/>
      <c r="CC18" s="75"/>
      <c r="CD18" s="75"/>
      <c r="CE18" s="75"/>
      <c r="CF18" s="75"/>
      <c r="CG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</row>
    <row r="19" spans="1:122" x14ac:dyDescent="0.25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P19" s="75"/>
      <c r="Q19" s="75"/>
      <c r="R19" s="75"/>
      <c r="S19" s="75"/>
      <c r="T19" s="75"/>
      <c r="U19" s="75"/>
      <c r="X19" s="75"/>
      <c r="Y19" s="75"/>
      <c r="Z19" s="75"/>
      <c r="AA19" s="75"/>
      <c r="AB19" s="75"/>
      <c r="AC19" s="75"/>
      <c r="AD19" s="75"/>
      <c r="AE19" s="75"/>
      <c r="AH19" s="75"/>
      <c r="AI19" s="75"/>
      <c r="AJ19" s="75"/>
      <c r="AK19" s="75"/>
      <c r="AL19" s="75"/>
      <c r="AM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J19" s="75"/>
      <c r="BK19" s="75"/>
      <c r="BL19" s="75"/>
      <c r="BM19" s="75"/>
      <c r="BN19" s="75"/>
      <c r="BO19" s="75"/>
      <c r="BR19" s="75"/>
      <c r="BS19" s="75"/>
      <c r="BT19" s="75"/>
      <c r="BU19" s="75"/>
      <c r="BV19" s="75"/>
      <c r="BW19" s="75"/>
      <c r="BX19" s="75"/>
      <c r="BY19" s="75"/>
      <c r="CB19" s="75"/>
      <c r="CC19" s="75"/>
      <c r="CD19" s="75"/>
      <c r="CE19" s="75"/>
      <c r="CF19" s="75"/>
      <c r="CG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</row>
    <row r="20" spans="1:122" x14ac:dyDescent="0.25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P20" s="75"/>
      <c r="Q20" s="75"/>
      <c r="R20" s="75"/>
      <c r="S20" s="75"/>
      <c r="T20" s="75"/>
      <c r="U20" s="75"/>
      <c r="X20" s="75"/>
      <c r="Y20" s="75"/>
      <c r="Z20" s="75"/>
      <c r="AA20" s="75"/>
      <c r="AB20" s="75"/>
      <c r="AC20" s="75"/>
      <c r="AD20" s="75"/>
      <c r="AE20" s="75"/>
      <c r="AH20" s="75"/>
      <c r="AI20" s="75"/>
      <c r="AJ20" s="75"/>
      <c r="AK20" s="75"/>
      <c r="AL20" s="75"/>
      <c r="AM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J20" s="75"/>
      <c r="BK20" s="75"/>
      <c r="BL20" s="75"/>
      <c r="BM20" s="75"/>
      <c r="BN20" s="75"/>
      <c r="BO20" s="75"/>
      <c r="BR20" s="75"/>
      <c r="BS20" s="75"/>
      <c r="BT20" s="75"/>
      <c r="BU20" s="75"/>
      <c r="BV20" s="75"/>
      <c r="BW20" s="75"/>
      <c r="BX20" s="75"/>
      <c r="BY20" s="75"/>
      <c r="CB20" s="75"/>
      <c r="CC20" s="75"/>
      <c r="CD20" s="75"/>
      <c r="CE20" s="75"/>
      <c r="CF20" s="75"/>
      <c r="CG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</row>
    <row r="21" spans="1:122" x14ac:dyDescent="0.25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P21" s="75"/>
      <c r="Q21" s="75"/>
      <c r="R21" s="75"/>
      <c r="S21" s="75"/>
      <c r="T21" s="75"/>
      <c r="U21" s="75"/>
      <c r="X21" s="75"/>
      <c r="Y21" s="75"/>
      <c r="Z21" s="75"/>
      <c r="AA21" s="75"/>
      <c r="AB21" s="75"/>
      <c r="AC21" s="75"/>
      <c r="AD21" s="75"/>
      <c r="AE21" s="75"/>
      <c r="AH21" s="75"/>
      <c r="AI21" s="75"/>
      <c r="AJ21" s="75"/>
      <c r="AK21" s="75"/>
      <c r="AL21" s="75"/>
      <c r="AM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J21" s="75"/>
      <c r="BK21" s="75"/>
      <c r="BL21" s="75"/>
      <c r="BM21" s="75"/>
      <c r="BN21" s="75"/>
      <c r="BO21" s="75"/>
      <c r="BR21" s="75"/>
      <c r="BS21" s="75"/>
      <c r="BT21" s="75"/>
      <c r="BU21" s="75"/>
      <c r="BV21" s="75"/>
      <c r="BW21" s="75"/>
      <c r="BX21" s="75"/>
      <c r="BY21" s="75"/>
      <c r="CB21" s="75"/>
      <c r="CC21" s="75"/>
      <c r="CD21" s="75"/>
      <c r="CE21" s="75"/>
      <c r="CF21" s="75"/>
      <c r="CG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</row>
    <row r="22" spans="1:122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P22" s="75"/>
      <c r="Q22" s="75"/>
      <c r="R22" s="75"/>
      <c r="S22" s="75"/>
      <c r="T22" s="75"/>
      <c r="U22" s="75"/>
      <c r="X22" s="75"/>
      <c r="Y22" s="75"/>
      <c r="Z22" s="75"/>
      <c r="AA22" s="75"/>
      <c r="AB22" s="75"/>
      <c r="AC22" s="75"/>
      <c r="AD22" s="75"/>
      <c r="AE22" s="75"/>
      <c r="AH22" s="75"/>
      <c r="AI22" s="75"/>
      <c r="AJ22" s="75"/>
      <c r="AK22" s="75"/>
      <c r="AL22" s="75"/>
      <c r="AM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J22" s="75"/>
      <c r="BK22" s="75"/>
      <c r="BL22" s="75"/>
      <c r="BM22" s="75"/>
      <c r="BN22" s="75"/>
      <c r="BO22" s="75"/>
      <c r="BR22" s="75"/>
      <c r="BS22" s="75"/>
      <c r="BT22" s="75"/>
      <c r="BU22" s="75"/>
      <c r="BV22" s="75"/>
      <c r="BW22" s="75"/>
      <c r="BX22" s="75"/>
      <c r="BY22" s="75"/>
      <c r="CB22" s="75"/>
      <c r="CC22" s="75"/>
      <c r="CD22" s="75"/>
      <c r="CE22" s="75"/>
      <c r="CF22" s="75"/>
      <c r="CG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</row>
    <row r="23" spans="1:122" x14ac:dyDescent="0.25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P23" s="75"/>
      <c r="Q23" s="75"/>
      <c r="R23" s="75"/>
      <c r="S23" s="75"/>
      <c r="T23" s="75"/>
      <c r="U23" s="75"/>
      <c r="X23" s="75"/>
      <c r="Y23" s="75"/>
      <c r="Z23" s="75"/>
      <c r="AA23" s="75"/>
      <c r="AB23" s="75"/>
      <c r="AC23" s="75"/>
      <c r="AD23" s="75"/>
      <c r="AE23" s="75"/>
      <c r="AH23" s="75"/>
      <c r="AI23" s="75"/>
      <c r="AJ23" s="75"/>
      <c r="AK23" s="75"/>
      <c r="AL23" s="75"/>
      <c r="AM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J23" s="75"/>
      <c r="BK23" s="75"/>
      <c r="BL23" s="75"/>
      <c r="BM23" s="75"/>
      <c r="BN23" s="75"/>
      <c r="BO23" s="75"/>
      <c r="BR23" s="75"/>
      <c r="BS23" s="75"/>
      <c r="BT23" s="75"/>
      <c r="BU23" s="75"/>
      <c r="BV23" s="75"/>
      <c r="BW23" s="75"/>
      <c r="BX23" s="75"/>
      <c r="BY23" s="75"/>
      <c r="CB23" s="75"/>
      <c r="CC23" s="75"/>
      <c r="CD23" s="75"/>
      <c r="CE23" s="75"/>
      <c r="CF23" s="75"/>
      <c r="CG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</row>
    <row r="24" spans="1:122" x14ac:dyDescent="0.25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P24" s="75"/>
      <c r="Q24" s="75"/>
      <c r="R24" s="75"/>
      <c r="S24" s="75"/>
      <c r="T24" s="75"/>
      <c r="U24" s="75"/>
      <c r="X24" s="75"/>
      <c r="Y24" s="75"/>
      <c r="Z24" s="75"/>
      <c r="AA24" s="75"/>
      <c r="AB24" s="75"/>
      <c r="AC24" s="75"/>
      <c r="AD24" s="75"/>
      <c r="AE24" s="75"/>
      <c r="AH24" s="75"/>
      <c r="AI24" s="75"/>
      <c r="AJ24" s="75"/>
      <c r="AK24" s="75"/>
      <c r="AL24" s="75"/>
      <c r="AM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J24" s="75"/>
      <c r="BK24" s="75"/>
      <c r="BL24" s="75"/>
      <c r="BM24" s="75"/>
      <c r="BN24" s="75"/>
      <c r="BO24" s="75"/>
      <c r="BR24" s="75"/>
      <c r="BS24" s="75"/>
      <c r="BT24" s="75"/>
      <c r="BU24" s="75"/>
      <c r="BV24" s="75"/>
      <c r="BW24" s="75"/>
      <c r="BX24" s="75"/>
      <c r="BY24" s="75"/>
      <c r="CB24" s="75"/>
      <c r="CC24" s="75"/>
      <c r="CD24" s="75"/>
      <c r="CE24" s="75"/>
      <c r="CF24" s="75"/>
      <c r="CG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</row>
    <row r="25" spans="1:122" x14ac:dyDescent="0.25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P25" s="75"/>
      <c r="Q25" s="75"/>
      <c r="R25" s="75"/>
      <c r="S25" s="75"/>
      <c r="T25" s="75"/>
      <c r="U25" s="75"/>
      <c r="X25" s="75"/>
      <c r="Y25" s="75"/>
      <c r="Z25" s="75"/>
      <c r="AA25" s="75"/>
      <c r="AB25" s="75"/>
      <c r="AC25" s="75"/>
      <c r="AD25" s="75"/>
      <c r="AE25" s="75"/>
      <c r="AH25" s="75"/>
      <c r="AI25" s="75"/>
      <c r="AJ25" s="75"/>
      <c r="AK25" s="75"/>
      <c r="AL25" s="75"/>
      <c r="AM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J25" s="75"/>
      <c r="BK25" s="75"/>
      <c r="BL25" s="75"/>
      <c r="BM25" s="75"/>
      <c r="BN25" s="75"/>
      <c r="BO25" s="75"/>
      <c r="BR25" s="75"/>
      <c r="BS25" s="75"/>
      <c r="BT25" s="75"/>
      <c r="BU25" s="75"/>
      <c r="BV25" s="75"/>
      <c r="BW25" s="75"/>
      <c r="BX25" s="75"/>
      <c r="BY25" s="75"/>
      <c r="CB25" s="75"/>
      <c r="CC25" s="75"/>
      <c r="CD25" s="75"/>
      <c r="CE25" s="75"/>
      <c r="CF25" s="75"/>
      <c r="CG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</row>
    <row r="26" spans="1:122" x14ac:dyDescent="0.25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P26" s="75"/>
      <c r="Q26" s="75"/>
      <c r="R26" s="75"/>
      <c r="S26" s="75"/>
      <c r="T26" s="75"/>
      <c r="U26" s="75"/>
      <c r="X26" s="75"/>
      <c r="Y26" s="75"/>
      <c r="Z26" s="75"/>
      <c r="AA26" s="75"/>
      <c r="AB26" s="75"/>
      <c r="AC26" s="75"/>
      <c r="AD26" s="75"/>
      <c r="AE26" s="75"/>
      <c r="AH26" s="75"/>
      <c r="AI26" s="75"/>
      <c r="AJ26" s="75"/>
      <c r="AK26" s="75"/>
      <c r="AL26" s="75"/>
      <c r="AM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J26" s="75"/>
      <c r="BK26" s="75"/>
      <c r="BL26" s="75"/>
      <c r="BM26" s="75"/>
      <c r="BN26" s="75"/>
      <c r="BO26" s="75"/>
      <c r="BR26" s="75"/>
      <c r="BS26" s="75"/>
      <c r="BT26" s="75"/>
      <c r="BU26" s="75"/>
      <c r="BV26" s="75"/>
      <c r="BW26" s="75"/>
      <c r="BX26" s="75"/>
      <c r="BY26" s="75"/>
      <c r="CB26" s="75"/>
      <c r="CC26" s="75"/>
      <c r="CD26" s="75"/>
      <c r="CE26" s="75"/>
      <c r="CF26" s="75"/>
      <c r="CG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</row>
    <row r="27" spans="1:122" x14ac:dyDescent="0.25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P27" s="75"/>
      <c r="Q27" s="75"/>
      <c r="R27" s="75"/>
      <c r="S27" s="75"/>
      <c r="T27" s="75"/>
      <c r="U27" s="75"/>
      <c r="X27" s="75"/>
      <c r="Y27" s="75"/>
      <c r="Z27" s="75"/>
      <c r="AA27" s="75"/>
      <c r="AB27" s="75"/>
      <c r="AC27" s="75"/>
      <c r="AD27" s="75"/>
      <c r="AE27" s="75"/>
      <c r="AH27" s="75"/>
      <c r="AI27" s="75"/>
      <c r="AJ27" s="75"/>
      <c r="AK27" s="75"/>
      <c r="AL27" s="75"/>
      <c r="AM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J27" s="75"/>
      <c r="BK27" s="75"/>
      <c r="BL27" s="75"/>
      <c r="BM27" s="75"/>
      <c r="BN27" s="75"/>
      <c r="BO27" s="75"/>
      <c r="BR27" s="75"/>
      <c r="BS27" s="75"/>
      <c r="BT27" s="75"/>
      <c r="BU27" s="75"/>
      <c r="BV27" s="75"/>
      <c r="BW27" s="75"/>
      <c r="BX27" s="75"/>
      <c r="BY27" s="75"/>
      <c r="CB27" s="75"/>
      <c r="CC27" s="75"/>
      <c r="CD27" s="75"/>
      <c r="CE27" s="75"/>
      <c r="CF27" s="75"/>
      <c r="CG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</row>
    <row r="28" spans="1:122" x14ac:dyDescent="0.25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P28" s="75"/>
      <c r="Q28" s="75"/>
      <c r="R28" s="75"/>
      <c r="S28" s="75"/>
      <c r="T28" s="75"/>
      <c r="U28" s="75"/>
      <c r="X28" s="75"/>
      <c r="Y28" s="75"/>
      <c r="Z28" s="75"/>
      <c r="AA28" s="75"/>
      <c r="AB28" s="75"/>
      <c r="AC28" s="75"/>
      <c r="AD28" s="75"/>
      <c r="AE28" s="75"/>
      <c r="AH28" s="75"/>
      <c r="AI28" s="75"/>
      <c r="AJ28" s="75"/>
      <c r="AK28" s="75"/>
      <c r="AL28" s="75"/>
      <c r="AM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J28" s="75"/>
      <c r="BK28" s="75"/>
      <c r="BL28" s="75"/>
      <c r="BM28" s="75"/>
      <c r="BN28" s="75"/>
      <c r="BO28" s="75"/>
      <c r="BR28" s="75"/>
      <c r="BS28" s="75"/>
      <c r="BT28" s="75"/>
      <c r="BU28" s="75"/>
      <c r="BV28" s="75"/>
      <c r="BW28" s="75"/>
      <c r="BX28" s="75"/>
      <c r="BY28" s="75"/>
      <c r="CB28" s="75"/>
      <c r="CC28" s="75"/>
      <c r="CD28" s="75"/>
      <c r="CE28" s="75"/>
      <c r="CF28" s="75"/>
      <c r="CG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</row>
    <row r="29" spans="1:122" x14ac:dyDescent="0.25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P29" s="75"/>
      <c r="Q29" s="75"/>
      <c r="R29" s="75"/>
      <c r="S29" s="75"/>
      <c r="T29" s="75"/>
      <c r="U29" s="75"/>
      <c r="X29" s="75"/>
      <c r="Y29" s="75"/>
      <c r="Z29" s="75"/>
      <c r="AA29" s="75"/>
      <c r="AB29" s="75"/>
      <c r="AC29" s="75"/>
      <c r="AD29" s="75"/>
      <c r="AE29" s="75"/>
      <c r="AH29" s="75"/>
      <c r="AI29" s="75"/>
      <c r="AJ29" s="75"/>
      <c r="AK29" s="75"/>
      <c r="AL29" s="75"/>
      <c r="AM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J29" s="75"/>
      <c r="BK29" s="75"/>
      <c r="BL29" s="75"/>
      <c r="BM29" s="75"/>
      <c r="BN29" s="75"/>
      <c r="BO29" s="75"/>
      <c r="BR29" s="75"/>
      <c r="BS29" s="75"/>
      <c r="BT29" s="75"/>
      <c r="BU29" s="75"/>
      <c r="BV29" s="75"/>
      <c r="BW29" s="75"/>
      <c r="BX29" s="75"/>
      <c r="BY29" s="75"/>
      <c r="CB29" s="75"/>
      <c r="CC29" s="75"/>
      <c r="CD29" s="75"/>
      <c r="CE29" s="75"/>
      <c r="CF29" s="75"/>
      <c r="CG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</row>
    <row r="30" spans="1:122" x14ac:dyDescent="0.25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P30" s="75"/>
      <c r="Q30" s="75"/>
      <c r="R30" s="75"/>
      <c r="S30" s="75"/>
      <c r="T30" s="75"/>
      <c r="U30" s="75"/>
      <c r="X30" s="75"/>
      <c r="Y30" s="75"/>
      <c r="Z30" s="75"/>
      <c r="AA30" s="75"/>
      <c r="AB30" s="75"/>
      <c r="AC30" s="75"/>
      <c r="AD30" s="75"/>
      <c r="AE30" s="75"/>
      <c r="AH30" s="75"/>
      <c r="AI30" s="75"/>
      <c r="AJ30" s="75"/>
      <c r="AK30" s="75"/>
      <c r="AL30" s="75"/>
      <c r="AM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J30" s="75"/>
      <c r="BK30" s="75"/>
      <c r="BL30" s="75"/>
      <c r="BM30" s="75"/>
      <c r="BN30" s="75"/>
      <c r="BO30" s="75"/>
      <c r="BR30" s="75"/>
      <c r="BS30" s="75"/>
      <c r="BT30" s="75"/>
      <c r="BU30" s="75"/>
      <c r="BV30" s="75"/>
      <c r="BW30" s="75"/>
      <c r="BX30" s="75"/>
      <c r="BY30" s="75"/>
      <c r="CB30" s="75"/>
      <c r="CC30" s="75"/>
      <c r="CD30" s="75"/>
      <c r="CE30" s="75"/>
      <c r="CF30" s="75"/>
      <c r="CG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</row>
    <row r="31" spans="1:122" x14ac:dyDescent="0.25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P31" s="75"/>
      <c r="Q31" s="75"/>
      <c r="R31" s="75"/>
      <c r="S31" s="75"/>
      <c r="T31" s="75"/>
      <c r="U31" s="75"/>
      <c r="X31" s="75"/>
      <c r="Y31" s="75"/>
      <c r="Z31" s="75"/>
      <c r="AA31" s="75"/>
      <c r="AB31" s="75"/>
      <c r="AC31" s="75"/>
      <c r="AD31" s="75"/>
      <c r="AE31" s="75"/>
      <c r="AH31" s="75"/>
      <c r="AI31" s="75"/>
      <c r="AJ31" s="75"/>
      <c r="AK31" s="75"/>
      <c r="AL31" s="75"/>
      <c r="AM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J31" s="75"/>
      <c r="BK31" s="75"/>
      <c r="BL31" s="75"/>
      <c r="BM31" s="75"/>
      <c r="BN31" s="75"/>
      <c r="BO31" s="75"/>
      <c r="BR31" s="75"/>
      <c r="BS31" s="75"/>
      <c r="BT31" s="75"/>
      <c r="BU31" s="75"/>
      <c r="BV31" s="75"/>
      <c r="BW31" s="75"/>
      <c r="BX31" s="75"/>
      <c r="BY31" s="75"/>
      <c r="CB31" s="75"/>
      <c r="CC31" s="75"/>
      <c r="CD31" s="75"/>
      <c r="CE31" s="75"/>
      <c r="CF31" s="75"/>
      <c r="CG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</row>
    <row r="32" spans="1:122" x14ac:dyDescent="0.25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P32" s="75"/>
      <c r="Q32" s="75"/>
      <c r="R32" s="75"/>
      <c r="S32" s="75"/>
      <c r="T32" s="75"/>
      <c r="U32" s="75"/>
      <c r="X32" s="75"/>
      <c r="Y32" s="75"/>
      <c r="Z32" s="75"/>
      <c r="AA32" s="75"/>
      <c r="AB32" s="75"/>
      <c r="AC32" s="75"/>
      <c r="AD32" s="75"/>
      <c r="AE32" s="75"/>
      <c r="AH32" s="75"/>
      <c r="AI32" s="75"/>
      <c r="AJ32" s="75"/>
      <c r="AK32" s="75"/>
      <c r="AL32" s="75"/>
      <c r="AM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J32" s="75"/>
      <c r="BK32" s="75"/>
      <c r="BL32" s="75"/>
      <c r="BM32" s="75"/>
      <c r="BN32" s="75"/>
      <c r="BO32" s="75"/>
      <c r="BR32" s="75"/>
      <c r="BS32" s="75"/>
      <c r="BT32" s="75"/>
      <c r="BU32" s="75"/>
      <c r="BV32" s="75"/>
      <c r="BW32" s="75"/>
      <c r="BX32" s="75"/>
      <c r="BY32" s="75"/>
      <c r="CB32" s="75"/>
      <c r="CC32" s="75"/>
      <c r="CD32" s="75"/>
      <c r="CE32" s="75"/>
      <c r="CF32" s="75"/>
      <c r="CG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</row>
    <row r="33" spans="1:122" x14ac:dyDescent="0.25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P33" s="75"/>
      <c r="Q33" s="75"/>
      <c r="R33" s="75"/>
      <c r="S33" s="75"/>
      <c r="T33" s="75"/>
      <c r="U33" s="75"/>
      <c r="X33" s="75"/>
      <c r="Y33" s="75"/>
      <c r="Z33" s="75"/>
      <c r="AA33" s="75"/>
      <c r="AB33" s="75"/>
      <c r="AC33" s="75"/>
      <c r="AD33" s="75"/>
      <c r="AE33" s="75"/>
      <c r="AH33" s="75"/>
      <c r="AI33" s="75"/>
      <c r="AJ33" s="75"/>
      <c r="AK33" s="75"/>
      <c r="AL33" s="75"/>
      <c r="AM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J33" s="75"/>
      <c r="BK33" s="75"/>
      <c r="BL33" s="75"/>
      <c r="BM33" s="75"/>
      <c r="BN33" s="75"/>
      <c r="BO33" s="75"/>
      <c r="BR33" s="75"/>
      <c r="BS33" s="75"/>
      <c r="BT33" s="75"/>
      <c r="BU33" s="75"/>
      <c r="BV33" s="75"/>
      <c r="BW33" s="75"/>
      <c r="BX33" s="75"/>
      <c r="BY33" s="75"/>
      <c r="CB33" s="75"/>
      <c r="CC33" s="75"/>
      <c r="CD33" s="75"/>
      <c r="CE33" s="75"/>
      <c r="CF33" s="75"/>
      <c r="CG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</row>
    <row r="34" spans="1:122" x14ac:dyDescent="0.25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P34" s="75"/>
      <c r="Q34" s="75"/>
      <c r="R34" s="75"/>
      <c r="S34" s="75"/>
      <c r="T34" s="75"/>
      <c r="U34" s="75"/>
      <c r="X34" s="75"/>
      <c r="Y34" s="75"/>
      <c r="Z34" s="75"/>
      <c r="AA34" s="75"/>
      <c r="AB34" s="75"/>
      <c r="AC34" s="75"/>
      <c r="AD34" s="75"/>
      <c r="AE34" s="75"/>
      <c r="AH34" s="75"/>
      <c r="AI34" s="75"/>
      <c r="AJ34" s="75"/>
      <c r="AK34" s="75"/>
      <c r="AL34" s="75"/>
      <c r="AM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J34" s="75"/>
      <c r="BK34" s="75"/>
      <c r="BL34" s="75"/>
      <c r="BM34" s="75"/>
      <c r="BN34" s="75"/>
      <c r="BO34" s="75"/>
      <c r="BR34" s="75"/>
      <c r="BS34" s="75"/>
      <c r="BT34" s="75"/>
      <c r="BU34" s="75"/>
      <c r="BV34" s="75"/>
      <c r="BW34" s="75"/>
      <c r="BX34" s="75"/>
      <c r="BY34" s="75"/>
      <c r="CB34" s="75"/>
      <c r="CC34" s="75"/>
      <c r="CD34" s="75"/>
      <c r="CE34" s="75"/>
      <c r="CF34" s="75"/>
      <c r="CG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</row>
    <row r="35" spans="1:122" x14ac:dyDescent="0.25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P35" s="75"/>
      <c r="Q35" s="75"/>
      <c r="R35" s="75"/>
      <c r="S35" s="75"/>
      <c r="T35" s="75"/>
      <c r="U35" s="75"/>
      <c r="X35" s="75"/>
      <c r="Y35" s="75"/>
      <c r="Z35" s="75"/>
      <c r="AA35" s="75"/>
      <c r="AB35" s="75"/>
      <c r="AC35" s="75"/>
      <c r="AD35" s="75"/>
      <c r="AE35" s="75"/>
      <c r="AH35" s="75"/>
      <c r="AI35" s="75"/>
      <c r="AJ35" s="75"/>
      <c r="AK35" s="75"/>
      <c r="AL35" s="75"/>
      <c r="AM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J35" s="75"/>
      <c r="BK35" s="75"/>
      <c r="BL35" s="75"/>
      <c r="BM35" s="75"/>
      <c r="BN35" s="75"/>
      <c r="BO35" s="75"/>
      <c r="BR35" s="75"/>
      <c r="BS35" s="75"/>
      <c r="BT35" s="75"/>
      <c r="BU35" s="75"/>
      <c r="BV35" s="75"/>
      <c r="BW35" s="75"/>
      <c r="BX35" s="75"/>
      <c r="BY35" s="75"/>
      <c r="CB35" s="75"/>
      <c r="CC35" s="75"/>
      <c r="CD35" s="75"/>
      <c r="CE35" s="75"/>
      <c r="CF35" s="75"/>
      <c r="CG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</row>
    <row r="36" spans="1:122" x14ac:dyDescent="0.25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P36" s="75"/>
      <c r="Q36" s="75"/>
      <c r="R36" s="75"/>
      <c r="S36" s="75"/>
      <c r="T36" s="75"/>
      <c r="U36" s="75"/>
      <c r="X36" s="75"/>
      <c r="Y36" s="75"/>
      <c r="Z36" s="75"/>
      <c r="AA36" s="75"/>
      <c r="AB36" s="75"/>
      <c r="AC36" s="75"/>
      <c r="AD36" s="75"/>
      <c r="AE36" s="75"/>
      <c r="AH36" s="75"/>
      <c r="AI36" s="75"/>
      <c r="AJ36" s="75"/>
      <c r="AK36" s="75"/>
      <c r="AL36" s="75"/>
      <c r="AM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J36" s="75"/>
      <c r="BK36" s="75"/>
      <c r="BL36" s="75"/>
      <c r="BM36" s="75"/>
      <c r="BN36" s="75"/>
      <c r="BO36" s="75"/>
      <c r="BR36" s="75"/>
      <c r="BS36" s="75"/>
      <c r="BT36" s="75"/>
      <c r="BU36" s="75"/>
      <c r="BV36" s="75"/>
      <c r="BW36" s="75"/>
      <c r="BX36" s="75"/>
      <c r="BY36" s="75"/>
      <c r="CB36" s="75"/>
      <c r="CC36" s="75"/>
      <c r="CD36" s="75"/>
      <c r="CE36" s="75"/>
      <c r="CF36" s="75"/>
      <c r="CG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</row>
    <row r="37" spans="1:122" x14ac:dyDescent="0.2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P37" s="75"/>
      <c r="Q37" s="75"/>
      <c r="R37" s="75"/>
      <c r="S37" s="75"/>
      <c r="T37" s="75"/>
      <c r="U37" s="75"/>
      <c r="X37" s="75"/>
      <c r="Y37" s="75"/>
      <c r="Z37" s="75"/>
      <c r="AA37" s="75"/>
      <c r="AB37" s="75"/>
      <c r="AC37" s="75"/>
      <c r="AD37" s="75"/>
      <c r="AE37" s="75"/>
      <c r="AH37" s="75"/>
      <c r="AI37" s="75"/>
      <c r="AJ37" s="75"/>
      <c r="AK37" s="75"/>
      <c r="AL37" s="75"/>
      <c r="AM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J37" s="75"/>
      <c r="BK37" s="75"/>
      <c r="BL37" s="75"/>
      <c r="BM37" s="75"/>
      <c r="BN37" s="75"/>
      <c r="BO37" s="75"/>
      <c r="BR37" s="75"/>
      <c r="BS37" s="75"/>
      <c r="BT37" s="75"/>
      <c r="BU37" s="75"/>
      <c r="BV37" s="75"/>
      <c r="BW37" s="75"/>
      <c r="BX37" s="75"/>
      <c r="BY37" s="75"/>
      <c r="CB37" s="75"/>
      <c r="CC37" s="75"/>
      <c r="CD37" s="75"/>
      <c r="CE37" s="75"/>
      <c r="CF37" s="75"/>
      <c r="CG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</row>
    <row r="38" spans="1:122" x14ac:dyDescent="0.2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P38" s="75"/>
      <c r="Q38" s="75"/>
      <c r="R38" s="75"/>
      <c r="S38" s="75"/>
      <c r="T38" s="75"/>
      <c r="U38" s="75"/>
      <c r="X38" s="75"/>
      <c r="Y38" s="75"/>
      <c r="Z38" s="75"/>
      <c r="AA38" s="75"/>
      <c r="AB38" s="75"/>
      <c r="AC38" s="75"/>
      <c r="AD38" s="75"/>
      <c r="AE38" s="75"/>
      <c r="AH38" s="75"/>
      <c r="AI38" s="75"/>
      <c r="AJ38" s="75"/>
      <c r="AK38" s="75"/>
      <c r="AL38" s="75"/>
      <c r="AM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J38" s="75"/>
      <c r="BK38" s="75"/>
      <c r="BL38" s="75"/>
      <c r="BM38" s="75"/>
      <c r="BN38" s="75"/>
      <c r="BO38" s="75"/>
      <c r="BR38" s="75"/>
      <c r="BS38" s="75"/>
      <c r="BT38" s="75"/>
      <c r="BU38" s="75"/>
      <c r="BV38" s="75"/>
      <c r="BW38" s="75"/>
      <c r="BX38" s="75"/>
      <c r="BY38" s="75"/>
      <c r="CB38" s="75"/>
      <c r="CC38" s="75"/>
      <c r="CD38" s="75"/>
      <c r="CE38" s="75"/>
      <c r="CF38" s="75"/>
      <c r="CG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</row>
    <row r="39" spans="1:122" x14ac:dyDescent="0.2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P39" s="75"/>
      <c r="Q39" s="75"/>
      <c r="R39" s="75"/>
      <c r="S39" s="75"/>
      <c r="T39" s="75"/>
      <c r="U39" s="75"/>
      <c r="X39" s="75"/>
      <c r="Y39" s="75"/>
      <c r="Z39" s="75"/>
      <c r="AA39" s="75"/>
      <c r="AB39" s="75"/>
      <c r="AC39" s="75"/>
      <c r="AD39" s="75"/>
      <c r="AE39" s="75"/>
      <c r="AH39" s="75"/>
      <c r="AI39" s="75"/>
      <c r="AJ39" s="75"/>
      <c r="AK39" s="75"/>
      <c r="AL39" s="75"/>
      <c r="AM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J39" s="75"/>
      <c r="BK39" s="75"/>
      <c r="BL39" s="75"/>
      <c r="BM39" s="75"/>
      <c r="BN39" s="75"/>
      <c r="BO39" s="75"/>
      <c r="BR39" s="75"/>
      <c r="BS39" s="75"/>
      <c r="BT39" s="75"/>
      <c r="BU39" s="75"/>
      <c r="BV39" s="75"/>
      <c r="BW39" s="75"/>
      <c r="BX39" s="75"/>
      <c r="BY39" s="75"/>
      <c r="CB39" s="75"/>
      <c r="CC39" s="75"/>
      <c r="CD39" s="75"/>
      <c r="CE39" s="75"/>
      <c r="CF39" s="75"/>
      <c r="CG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</row>
    <row r="40" spans="1:122" x14ac:dyDescent="0.2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P40" s="75"/>
      <c r="Q40" s="75"/>
      <c r="R40" s="75"/>
      <c r="S40" s="75"/>
      <c r="T40" s="75"/>
      <c r="U40" s="75"/>
      <c r="X40" s="75"/>
      <c r="Y40" s="75"/>
      <c r="Z40" s="75"/>
      <c r="AA40" s="75"/>
      <c r="AB40" s="75"/>
      <c r="AC40" s="75"/>
      <c r="AD40" s="75"/>
      <c r="AE40" s="75"/>
      <c r="AH40" s="75"/>
      <c r="AI40" s="75"/>
      <c r="AJ40" s="75"/>
      <c r="AK40" s="75"/>
      <c r="AL40" s="75"/>
      <c r="AM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J40" s="75"/>
      <c r="BK40" s="75"/>
      <c r="BL40" s="75"/>
      <c r="BM40" s="75"/>
      <c r="BN40" s="75"/>
      <c r="BO40" s="75"/>
      <c r="BR40" s="75"/>
      <c r="BS40" s="75"/>
      <c r="BT40" s="75"/>
      <c r="BU40" s="75"/>
      <c r="BV40" s="75"/>
      <c r="BW40" s="75"/>
      <c r="BX40" s="75"/>
      <c r="BY40" s="75"/>
      <c r="CB40" s="75"/>
      <c r="CC40" s="75"/>
      <c r="CD40" s="75"/>
      <c r="CE40" s="75"/>
      <c r="CF40" s="75"/>
      <c r="CG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</row>
    <row r="41" spans="1:122" x14ac:dyDescent="0.25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P41" s="75"/>
      <c r="Q41" s="75"/>
      <c r="R41" s="75"/>
      <c r="S41" s="75"/>
      <c r="T41" s="75"/>
      <c r="U41" s="75"/>
      <c r="X41" s="75"/>
      <c r="Y41" s="75"/>
      <c r="Z41" s="75"/>
      <c r="AA41" s="75"/>
      <c r="AB41" s="75"/>
      <c r="AC41" s="75"/>
      <c r="AD41" s="75"/>
      <c r="AE41" s="75"/>
      <c r="AH41" s="75"/>
      <c r="AI41" s="75"/>
      <c r="AJ41" s="75"/>
      <c r="AK41" s="75"/>
      <c r="AL41" s="75"/>
      <c r="AM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J41" s="75"/>
      <c r="BK41" s="75"/>
      <c r="BL41" s="75"/>
      <c r="BM41" s="75"/>
      <c r="BN41" s="75"/>
      <c r="BO41" s="75"/>
      <c r="BR41" s="75"/>
      <c r="BS41" s="75"/>
      <c r="BT41" s="75"/>
      <c r="BU41" s="75"/>
      <c r="BV41" s="75"/>
      <c r="BW41" s="75"/>
      <c r="BX41" s="75"/>
      <c r="BY41" s="75"/>
      <c r="CB41" s="75"/>
      <c r="CC41" s="75"/>
      <c r="CD41" s="75"/>
      <c r="CE41" s="75"/>
      <c r="CF41" s="75"/>
      <c r="CG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</row>
    <row r="42" spans="1:122" x14ac:dyDescent="0.25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P42" s="75"/>
      <c r="Q42" s="75"/>
      <c r="R42" s="75"/>
      <c r="S42" s="75"/>
      <c r="T42" s="75"/>
      <c r="U42" s="75"/>
      <c r="X42" s="75"/>
      <c r="Y42" s="75"/>
      <c r="Z42" s="75"/>
      <c r="AA42" s="75"/>
      <c r="AB42" s="75"/>
      <c r="AC42" s="75"/>
      <c r="AD42" s="75"/>
      <c r="AE42" s="75"/>
      <c r="AH42" s="75"/>
      <c r="AI42" s="75"/>
      <c r="AJ42" s="75"/>
      <c r="AK42" s="75"/>
      <c r="AL42" s="75"/>
      <c r="AM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J42" s="75"/>
      <c r="BK42" s="75"/>
      <c r="BL42" s="75"/>
      <c r="BM42" s="75"/>
      <c r="BN42" s="75"/>
      <c r="BO42" s="75"/>
      <c r="BR42" s="75"/>
      <c r="BS42" s="75"/>
      <c r="BT42" s="75"/>
      <c r="BU42" s="75"/>
      <c r="BV42" s="75"/>
      <c r="BW42" s="75"/>
      <c r="BX42" s="75"/>
      <c r="BY42" s="75"/>
      <c r="CB42" s="75"/>
      <c r="CC42" s="75"/>
      <c r="CD42" s="75"/>
      <c r="CE42" s="75"/>
      <c r="CF42" s="75"/>
      <c r="CG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</row>
    <row r="43" spans="1:122" x14ac:dyDescent="0.2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P43" s="75"/>
      <c r="Q43" s="75"/>
      <c r="R43" s="75"/>
      <c r="S43" s="75"/>
      <c r="T43" s="75"/>
      <c r="U43" s="75"/>
      <c r="X43" s="75"/>
      <c r="Y43" s="75"/>
      <c r="Z43" s="75"/>
      <c r="AA43" s="75"/>
      <c r="AB43" s="75"/>
      <c r="AC43" s="75"/>
      <c r="AD43" s="75"/>
      <c r="AE43" s="75"/>
      <c r="AH43" s="75"/>
      <c r="AI43" s="75"/>
      <c r="AJ43" s="75"/>
      <c r="AK43" s="75"/>
      <c r="AL43" s="75"/>
      <c r="AM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J43" s="75"/>
      <c r="BK43" s="75"/>
      <c r="BL43" s="75"/>
      <c r="BM43" s="75"/>
      <c r="BN43" s="75"/>
      <c r="BO43" s="75"/>
      <c r="BR43" s="75"/>
      <c r="BS43" s="75"/>
      <c r="BT43" s="75"/>
      <c r="BU43" s="75"/>
      <c r="BV43" s="75"/>
      <c r="BW43" s="75"/>
      <c r="BX43" s="75"/>
      <c r="BY43" s="75"/>
      <c r="CB43" s="75"/>
      <c r="CC43" s="75"/>
      <c r="CD43" s="75"/>
      <c r="CE43" s="75"/>
      <c r="CF43" s="75"/>
      <c r="CG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</row>
    <row r="44" spans="1:122" x14ac:dyDescent="0.2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P44" s="75"/>
      <c r="Q44" s="75"/>
      <c r="R44" s="75"/>
      <c r="S44" s="75"/>
      <c r="T44" s="75"/>
      <c r="U44" s="75"/>
      <c r="X44" s="75"/>
      <c r="Y44" s="75"/>
      <c r="Z44" s="75"/>
      <c r="AA44" s="75"/>
      <c r="AB44" s="75"/>
      <c r="AC44" s="75"/>
      <c r="AD44" s="75"/>
      <c r="AE44" s="75"/>
      <c r="AH44" s="75"/>
      <c r="AI44" s="75"/>
      <c r="AJ44" s="75"/>
      <c r="AK44" s="75"/>
      <c r="AL44" s="75"/>
      <c r="AM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J44" s="75"/>
      <c r="BK44" s="75"/>
      <c r="BL44" s="75"/>
      <c r="BM44" s="75"/>
      <c r="BN44" s="75"/>
      <c r="BO44" s="75"/>
      <c r="BR44" s="75"/>
      <c r="BS44" s="75"/>
      <c r="BT44" s="75"/>
      <c r="BU44" s="75"/>
      <c r="BV44" s="75"/>
      <c r="BW44" s="75"/>
      <c r="BX44" s="75"/>
      <c r="BY44" s="75"/>
      <c r="CB44" s="75"/>
      <c r="CC44" s="75"/>
      <c r="CD44" s="75"/>
      <c r="CE44" s="75"/>
      <c r="CF44" s="75"/>
      <c r="CG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</row>
    <row r="45" spans="1:122" x14ac:dyDescent="0.2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P45" s="75"/>
      <c r="Q45" s="75"/>
      <c r="R45" s="75"/>
      <c r="S45" s="75"/>
      <c r="T45" s="75"/>
      <c r="U45" s="75"/>
      <c r="X45" s="75"/>
      <c r="Y45" s="75"/>
      <c r="Z45" s="75"/>
      <c r="AA45" s="75"/>
      <c r="AB45" s="75"/>
      <c r="AC45" s="75"/>
      <c r="AD45" s="75"/>
      <c r="AE45" s="75"/>
      <c r="AH45" s="75"/>
      <c r="AI45" s="75"/>
      <c r="AJ45" s="75"/>
      <c r="AK45" s="75"/>
      <c r="AL45" s="75"/>
      <c r="AM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J45" s="75"/>
      <c r="BK45" s="75"/>
      <c r="BL45" s="75"/>
      <c r="BM45" s="75"/>
      <c r="BN45" s="75"/>
      <c r="BO45" s="75"/>
      <c r="BR45" s="75"/>
      <c r="BS45" s="75"/>
      <c r="BT45" s="75"/>
      <c r="BU45" s="75"/>
      <c r="BV45" s="75"/>
      <c r="BW45" s="75"/>
      <c r="BX45" s="75"/>
      <c r="BY45" s="75"/>
      <c r="CB45" s="75"/>
      <c r="CC45" s="75"/>
      <c r="CD45" s="75"/>
      <c r="CE45" s="75"/>
      <c r="CF45" s="75"/>
      <c r="CG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</row>
    <row r="46" spans="1:122" x14ac:dyDescent="0.2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P46" s="75"/>
      <c r="Q46" s="75"/>
      <c r="R46" s="75"/>
      <c r="S46" s="75"/>
      <c r="T46" s="75"/>
      <c r="U46" s="75"/>
      <c r="X46" s="75"/>
      <c r="Y46" s="75"/>
      <c r="Z46" s="75"/>
      <c r="AA46" s="75"/>
      <c r="AB46" s="75"/>
      <c r="AC46" s="75"/>
      <c r="AD46" s="75"/>
      <c r="AE46" s="75"/>
      <c r="AH46" s="75"/>
      <c r="AI46" s="75"/>
      <c r="AJ46" s="75"/>
      <c r="AK46" s="75"/>
      <c r="AL46" s="75"/>
      <c r="AM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J46" s="75"/>
      <c r="BK46" s="75"/>
      <c r="BL46" s="75"/>
      <c r="BM46" s="75"/>
      <c r="BN46" s="75"/>
      <c r="BO46" s="75"/>
      <c r="BR46" s="75"/>
      <c r="BS46" s="75"/>
      <c r="BT46" s="75"/>
      <c r="BU46" s="75"/>
      <c r="BV46" s="75"/>
      <c r="BW46" s="75"/>
      <c r="BX46" s="75"/>
      <c r="BY46" s="75"/>
      <c r="CB46" s="75"/>
      <c r="CC46" s="75"/>
      <c r="CD46" s="75"/>
      <c r="CE46" s="75"/>
      <c r="CF46" s="75"/>
      <c r="CG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</row>
    <row r="47" spans="1:122" x14ac:dyDescent="0.2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P47" s="75"/>
      <c r="Q47" s="75"/>
      <c r="R47" s="75"/>
      <c r="S47" s="75"/>
      <c r="T47" s="75"/>
      <c r="U47" s="75"/>
      <c r="X47" s="75"/>
      <c r="Y47" s="75"/>
      <c r="Z47" s="75"/>
      <c r="AA47" s="75"/>
      <c r="AB47" s="75"/>
      <c r="AC47" s="75"/>
      <c r="AD47" s="75"/>
      <c r="AE47" s="75"/>
      <c r="AH47" s="75"/>
      <c r="AI47" s="75"/>
      <c r="AJ47" s="75"/>
      <c r="AK47" s="75"/>
      <c r="AL47" s="75"/>
      <c r="AM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J47" s="75"/>
      <c r="BK47" s="75"/>
      <c r="BL47" s="75"/>
      <c r="BM47" s="75"/>
      <c r="BN47" s="75"/>
      <c r="BO47" s="75"/>
      <c r="BR47" s="75"/>
      <c r="BS47" s="75"/>
      <c r="BT47" s="75"/>
      <c r="BU47" s="75"/>
      <c r="BV47" s="75"/>
      <c r="BW47" s="75"/>
      <c r="BX47" s="75"/>
      <c r="BY47" s="75"/>
      <c r="CB47" s="75"/>
      <c r="CC47" s="75"/>
      <c r="CD47" s="75"/>
      <c r="CE47" s="75"/>
      <c r="CF47" s="75"/>
      <c r="CG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</row>
    <row r="48" spans="1:122" x14ac:dyDescent="0.2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P48" s="75"/>
      <c r="Q48" s="75"/>
      <c r="R48" s="75"/>
      <c r="S48" s="75"/>
      <c r="T48" s="75"/>
      <c r="U48" s="75"/>
      <c r="X48" s="75"/>
      <c r="Y48" s="75"/>
      <c r="Z48" s="75"/>
      <c r="AA48" s="75"/>
      <c r="AB48" s="75"/>
      <c r="AC48" s="75"/>
      <c r="AD48" s="75"/>
      <c r="AE48" s="75"/>
      <c r="AH48" s="75"/>
      <c r="AI48" s="75"/>
      <c r="AJ48" s="75"/>
      <c r="AK48" s="75"/>
      <c r="AL48" s="75"/>
      <c r="AM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J48" s="75"/>
      <c r="BK48" s="75"/>
      <c r="BL48" s="75"/>
      <c r="BM48" s="75"/>
      <c r="BN48" s="75"/>
      <c r="BO48" s="75"/>
      <c r="BR48" s="75"/>
      <c r="BS48" s="75"/>
      <c r="BT48" s="75"/>
      <c r="BU48" s="75"/>
      <c r="BV48" s="75"/>
      <c r="BW48" s="75"/>
      <c r="BX48" s="75"/>
      <c r="BY48" s="75"/>
      <c r="CB48" s="75"/>
      <c r="CC48" s="75"/>
      <c r="CD48" s="75"/>
      <c r="CE48" s="75"/>
      <c r="CF48" s="75"/>
      <c r="CG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</row>
    <row r="49" spans="1:122" x14ac:dyDescent="0.2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P49" s="75"/>
      <c r="Q49" s="75"/>
      <c r="R49" s="75"/>
      <c r="S49" s="75"/>
      <c r="T49" s="75"/>
      <c r="U49" s="75"/>
      <c r="X49" s="75"/>
      <c r="Y49" s="75"/>
      <c r="Z49" s="75"/>
      <c r="AA49" s="75"/>
      <c r="AB49" s="75"/>
      <c r="AC49" s="75"/>
      <c r="AD49" s="75"/>
      <c r="AE49" s="75"/>
      <c r="AH49" s="75"/>
      <c r="AI49" s="75"/>
      <c r="AJ49" s="75"/>
      <c r="AK49" s="75"/>
      <c r="AL49" s="75"/>
      <c r="AM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J49" s="75"/>
      <c r="BK49" s="75"/>
      <c r="BL49" s="75"/>
      <c r="BM49" s="75"/>
      <c r="BN49" s="75"/>
      <c r="BO49" s="75"/>
      <c r="BR49" s="75"/>
      <c r="BS49" s="75"/>
      <c r="BT49" s="75"/>
      <c r="BU49" s="75"/>
      <c r="BV49" s="75"/>
      <c r="BW49" s="75"/>
      <c r="BX49" s="75"/>
      <c r="BY49" s="75"/>
      <c r="CB49" s="75"/>
      <c r="CC49" s="75"/>
      <c r="CD49" s="75"/>
      <c r="CE49" s="75"/>
      <c r="CF49" s="75"/>
      <c r="CG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</row>
    <row r="50" spans="1:122" x14ac:dyDescent="0.2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P50" s="75"/>
      <c r="Q50" s="75"/>
      <c r="R50" s="75"/>
      <c r="S50" s="75"/>
      <c r="T50" s="75"/>
      <c r="U50" s="75"/>
      <c r="X50" s="75"/>
      <c r="Y50" s="75"/>
      <c r="Z50" s="75"/>
      <c r="AA50" s="75"/>
      <c r="AB50" s="75"/>
      <c r="AC50" s="75"/>
      <c r="AD50" s="75"/>
      <c r="AE50" s="75"/>
      <c r="AH50" s="75"/>
      <c r="AI50" s="75"/>
      <c r="AJ50" s="75"/>
      <c r="AK50" s="75"/>
      <c r="AL50" s="75"/>
      <c r="AM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J50" s="75"/>
      <c r="BK50" s="75"/>
      <c r="BL50" s="75"/>
      <c r="BM50" s="75"/>
      <c r="BN50" s="75"/>
      <c r="BO50" s="75"/>
      <c r="BR50" s="75"/>
      <c r="BS50" s="75"/>
      <c r="BT50" s="75"/>
      <c r="BU50" s="75"/>
      <c r="BV50" s="75"/>
      <c r="BW50" s="75"/>
      <c r="BX50" s="75"/>
      <c r="BY50" s="75"/>
      <c r="CB50" s="75"/>
      <c r="CC50" s="75"/>
      <c r="CD50" s="75"/>
      <c r="CE50" s="75"/>
      <c r="CF50" s="75"/>
      <c r="CG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</row>
    <row r="51" spans="1:122" x14ac:dyDescent="0.2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P51" s="75"/>
      <c r="Q51" s="75"/>
      <c r="R51" s="75"/>
      <c r="S51" s="75"/>
      <c r="T51" s="75"/>
      <c r="U51" s="75"/>
      <c r="X51" s="75"/>
      <c r="Y51" s="75"/>
      <c r="Z51" s="75"/>
      <c r="AA51" s="75"/>
      <c r="AB51" s="75"/>
      <c r="AC51" s="75"/>
      <c r="AD51" s="75"/>
      <c r="AE51" s="75"/>
      <c r="AH51" s="75"/>
      <c r="AI51" s="75"/>
      <c r="AJ51" s="75"/>
      <c r="AK51" s="75"/>
      <c r="AL51" s="75"/>
      <c r="AM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J51" s="75"/>
      <c r="BK51" s="75"/>
      <c r="BL51" s="75"/>
      <c r="BM51" s="75"/>
      <c r="BN51" s="75"/>
      <c r="BO51" s="75"/>
      <c r="BR51" s="75"/>
      <c r="BS51" s="75"/>
      <c r="BT51" s="75"/>
      <c r="BU51" s="75"/>
      <c r="BV51" s="75"/>
      <c r="BW51" s="75"/>
      <c r="BX51" s="75"/>
      <c r="BY51" s="75"/>
      <c r="CB51" s="75"/>
      <c r="CC51" s="75"/>
      <c r="CD51" s="75"/>
      <c r="CE51" s="75"/>
      <c r="CF51" s="75"/>
      <c r="CG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</row>
    <row r="52" spans="1:122" x14ac:dyDescent="0.25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P52" s="75"/>
      <c r="Q52" s="75"/>
      <c r="R52" s="75"/>
      <c r="S52" s="75"/>
      <c r="T52" s="75"/>
      <c r="U52" s="75"/>
      <c r="X52" s="75"/>
      <c r="Y52" s="75"/>
      <c r="Z52" s="75"/>
      <c r="AA52" s="75"/>
      <c r="AB52" s="75"/>
      <c r="AC52" s="75"/>
      <c r="AD52" s="75"/>
      <c r="AE52" s="75"/>
      <c r="AH52" s="75"/>
      <c r="AI52" s="75"/>
      <c r="AJ52" s="75"/>
      <c r="AK52" s="75"/>
      <c r="AL52" s="75"/>
      <c r="AM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J52" s="75"/>
      <c r="BK52" s="75"/>
      <c r="BL52" s="75"/>
      <c r="BM52" s="75"/>
      <c r="BN52" s="75"/>
      <c r="BO52" s="75"/>
      <c r="BR52" s="75"/>
      <c r="BS52" s="75"/>
      <c r="BT52" s="75"/>
      <c r="BU52" s="75"/>
      <c r="BV52" s="75"/>
      <c r="BW52" s="75"/>
      <c r="BX52" s="75"/>
      <c r="BY52" s="75"/>
      <c r="CB52" s="75"/>
      <c r="CC52" s="75"/>
      <c r="CD52" s="75"/>
      <c r="CE52" s="75"/>
      <c r="CF52" s="75"/>
      <c r="CG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</row>
    <row r="53" spans="1:122" x14ac:dyDescent="0.25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P53" s="75"/>
      <c r="Q53" s="75"/>
      <c r="R53" s="75"/>
      <c r="S53" s="75"/>
      <c r="T53" s="75"/>
      <c r="U53" s="75"/>
      <c r="X53" s="75"/>
      <c r="Y53" s="75"/>
      <c r="Z53" s="75"/>
      <c r="AA53" s="75"/>
      <c r="AB53" s="75"/>
      <c r="AC53" s="75"/>
      <c r="AD53" s="75"/>
      <c r="AE53" s="75"/>
      <c r="AH53" s="75"/>
      <c r="AI53" s="75"/>
      <c r="AJ53" s="75"/>
      <c r="AK53" s="75"/>
      <c r="AL53" s="75"/>
      <c r="AM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J53" s="75"/>
      <c r="BK53" s="75"/>
      <c r="BL53" s="75"/>
      <c r="BM53" s="75"/>
      <c r="BN53" s="75"/>
      <c r="BO53" s="75"/>
      <c r="BR53" s="75"/>
      <c r="BS53" s="75"/>
      <c r="BT53" s="75"/>
      <c r="BU53" s="75"/>
      <c r="BV53" s="75"/>
      <c r="BW53" s="75"/>
      <c r="BX53" s="75"/>
      <c r="BY53" s="75"/>
      <c r="CB53" s="75"/>
      <c r="CC53" s="75"/>
      <c r="CD53" s="75"/>
      <c r="CE53" s="75"/>
      <c r="CF53" s="75"/>
      <c r="CG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</row>
    <row r="54" spans="1:122" x14ac:dyDescent="0.25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P54" s="75"/>
      <c r="Q54" s="75"/>
      <c r="R54" s="75"/>
      <c r="S54" s="75"/>
      <c r="T54" s="75"/>
      <c r="U54" s="75"/>
      <c r="X54" s="75"/>
      <c r="Y54" s="75"/>
      <c r="Z54" s="75"/>
      <c r="AA54" s="75"/>
      <c r="AB54" s="75"/>
      <c r="AC54" s="75"/>
      <c r="AD54" s="75"/>
      <c r="AE54" s="75"/>
      <c r="AH54" s="75"/>
      <c r="AI54" s="75"/>
      <c r="AJ54" s="75"/>
      <c r="AK54" s="75"/>
      <c r="AL54" s="75"/>
      <c r="AM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J54" s="75"/>
      <c r="BK54" s="75"/>
      <c r="BL54" s="75"/>
      <c r="BM54" s="75"/>
      <c r="BN54" s="75"/>
      <c r="BO54" s="75"/>
      <c r="BR54" s="75"/>
      <c r="BS54" s="75"/>
      <c r="BT54" s="75"/>
      <c r="BU54" s="75"/>
      <c r="BV54" s="75"/>
      <c r="BW54" s="75"/>
      <c r="BX54" s="75"/>
      <c r="BY54" s="75"/>
      <c r="CB54" s="75"/>
      <c r="CC54" s="75"/>
      <c r="CD54" s="75"/>
      <c r="CE54" s="75"/>
      <c r="CF54" s="75"/>
      <c r="CG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</row>
    <row r="55" spans="1:122" x14ac:dyDescent="0.25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P55" s="75"/>
      <c r="Q55" s="75"/>
      <c r="R55" s="75"/>
      <c r="S55" s="75"/>
      <c r="T55" s="75"/>
      <c r="U55" s="75"/>
      <c r="X55" s="75"/>
      <c r="Y55" s="75"/>
      <c r="Z55" s="75"/>
      <c r="AA55" s="75"/>
      <c r="AB55" s="75"/>
      <c r="AC55" s="75"/>
      <c r="AD55" s="75"/>
      <c r="AE55" s="75"/>
      <c r="AH55" s="75"/>
      <c r="AI55" s="75"/>
      <c r="AJ55" s="75"/>
      <c r="AK55" s="75"/>
      <c r="AL55" s="75"/>
      <c r="AM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J55" s="75"/>
      <c r="BK55" s="75"/>
      <c r="BL55" s="75"/>
      <c r="BM55" s="75"/>
      <c r="BN55" s="75"/>
      <c r="BO55" s="75"/>
      <c r="BR55" s="75"/>
      <c r="BS55" s="75"/>
      <c r="BT55" s="75"/>
      <c r="BU55" s="75"/>
      <c r="BV55" s="75"/>
      <c r="BW55" s="75"/>
      <c r="BX55" s="75"/>
      <c r="BY55" s="75"/>
      <c r="CB55" s="75"/>
      <c r="CC55" s="75"/>
      <c r="CD55" s="75"/>
      <c r="CE55" s="75"/>
      <c r="CF55" s="75"/>
      <c r="CG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</row>
    <row r="56" spans="1:122" x14ac:dyDescent="0.25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P56" s="75"/>
      <c r="Q56" s="75"/>
      <c r="R56" s="75"/>
      <c r="S56" s="75"/>
      <c r="T56" s="75"/>
      <c r="U56" s="75"/>
      <c r="X56" s="75"/>
      <c r="Y56" s="75"/>
      <c r="Z56" s="75"/>
      <c r="AA56" s="75"/>
      <c r="AB56" s="75"/>
      <c r="AC56" s="75"/>
      <c r="AD56" s="75"/>
      <c r="AE56" s="75"/>
      <c r="AH56" s="75"/>
      <c r="AI56" s="75"/>
      <c r="AJ56" s="75"/>
      <c r="AK56" s="75"/>
      <c r="AL56" s="75"/>
      <c r="AM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J56" s="75"/>
      <c r="BK56" s="75"/>
      <c r="BL56" s="75"/>
      <c r="BM56" s="75"/>
      <c r="BN56" s="75"/>
      <c r="BO56" s="75"/>
      <c r="BR56" s="75"/>
      <c r="BS56" s="75"/>
      <c r="BT56" s="75"/>
      <c r="BU56" s="75"/>
      <c r="BV56" s="75"/>
      <c r="BW56" s="75"/>
      <c r="BX56" s="75"/>
      <c r="BY56" s="75"/>
      <c r="CB56" s="75"/>
      <c r="CC56" s="75"/>
      <c r="CD56" s="75"/>
      <c r="CE56" s="75"/>
      <c r="CF56" s="75"/>
      <c r="CG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</row>
    <row r="57" spans="1:122" x14ac:dyDescent="0.25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P57" s="75"/>
      <c r="Q57" s="75"/>
      <c r="R57" s="75"/>
      <c r="S57" s="75"/>
      <c r="T57" s="75"/>
      <c r="U57" s="75"/>
      <c r="X57" s="75"/>
      <c r="Y57" s="75"/>
      <c r="Z57" s="75"/>
      <c r="AA57" s="75"/>
      <c r="AB57" s="75"/>
      <c r="AC57" s="75"/>
      <c r="AD57" s="75"/>
      <c r="AE57" s="75"/>
      <c r="AH57" s="75"/>
      <c r="AI57" s="75"/>
      <c r="AJ57" s="75"/>
      <c r="AK57" s="75"/>
      <c r="AL57" s="75"/>
      <c r="AM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J57" s="75"/>
      <c r="BK57" s="75"/>
      <c r="BL57" s="75"/>
      <c r="BM57" s="75"/>
      <c r="BN57" s="75"/>
      <c r="BO57" s="75"/>
      <c r="BR57" s="75"/>
      <c r="BS57" s="75"/>
      <c r="BT57" s="75"/>
      <c r="BU57" s="75"/>
      <c r="BV57" s="75"/>
      <c r="BW57" s="75"/>
      <c r="BX57" s="75"/>
      <c r="BY57" s="75"/>
      <c r="CB57" s="75"/>
      <c r="CC57" s="75"/>
      <c r="CD57" s="75"/>
      <c r="CE57" s="75"/>
      <c r="CF57" s="75"/>
      <c r="CG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</row>
    <row r="58" spans="1:122" x14ac:dyDescent="0.25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P58" s="75"/>
      <c r="Q58" s="75"/>
      <c r="R58" s="75"/>
      <c r="S58" s="75"/>
      <c r="T58" s="75"/>
      <c r="U58" s="75"/>
      <c r="X58" s="75"/>
      <c r="Y58" s="75"/>
      <c r="Z58" s="75"/>
      <c r="AA58" s="75"/>
      <c r="AB58" s="75"/>
      <c r="AC58" s="75"/>
      <c r="AD58" s="75"/>
      <c r="AE58" s="75"/>
      <c r="AH58" s="75"/>
      <c r="AI58" s="75"/>
      <c r="AJ58" s="75"/>
      <c r="AK58" s="75"/>
      <c r="AL58" s="75"/>
      <c r="AM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J58" s="75"/>
      <c r="BK58" s="75"/>
      <c r="BL58" s="75"/>
      <c r="BM58" s="75"/>
      <c r="BN58" s="75"/>
      <c r="BO58" s="75"/>
      <c r="BR58" s="75"/>
      <c r="BS58" s="75"/>
      <c r="BT58" s="75"/>
      <c r="BU58" s="75"/>
      <c r="BV58" s="75"/>
      <c r="BW58" s="75"/>
      <c r="BX58" s="75"/>
      <c r="BY58" s="75"/>
      <c r="CB58" s="75"/>
      <c r="CC58" s="75"/>
      <c r="CD58" s="75"/>
      <c r="CE58" s="75"/>
      <c r="CF58" s="75"/>
      <c r="CG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</row>
    <row r="59" spans="1:122" x14ac:dyDescent="0.25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P59" s="75"/>
      <c r="Q59" s="75"/>
      <c r="R59" s="75"/>
      <c r="S59" s="75"/>
      <c r="T59" s="75"/>
      <c r="U59" s="75"/>
      <c r="X59" s="75"/>
      <c r="Y59" s="75"/>
      <c r="Z59" s="75"/>
      <c r="AA59" s="75"/>
      <c r="AB59" s="75"/>
      <c r="AC59" s="75"/>
      <c r="AD59" s="75"/>
      <c r="AE59" s="75"/>
      <c r="AH59" s="75"/>
      <c r="AI59" s="75"/>
      <c r="AJ59" s="75"/>
      <c r="AK59" s="75"/>
      <c r="AL59" s="75"/>
      <c r="AM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J59" s="75"/>
      <c r="BK59" s="75"/>
      <c r="BL59" s="75"/>
      <c r="BM59" s="75"/>
      <c r="BN59" s="75"/>
      <c r="BO59" s="75"/>
      <c r="BR59" s="75"/>
      <c r="BS59" s="75"/>
      <c r="BT59" s="75"/>
      <c r="BU59" s="75"/>
      <c r="BV59" s="75"/>
      <c r="BW59" s="75"/>
      <c r="BX59" s="75"/>
      <c r="BY59" s="75"/>
      <c r="CB59" s="75"/>
      <c r="CC59" s="75"/>
      <c r="CD59" s="75"/>
      <c r="CE59" s="75"/>
      <c r="CF59" s="75"/>
      <c r="CG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</row>
    <row r="60" spans="1:122" x14ac:dyDescent="0.25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P60" s="75"/>
      <c r="Q60" s="75"/>
      <c r="R60" s="75"/>
      <c r="S60" s="75"/>
      <c r="T60" s="75"/>
      <c r="U60" s="75"/>
      <c r="X60" s="75"/>
      <c r="Y60" s="75"/>
      <c r="Z60" s="75"/>
      <c r="AA60" s="75"/>
      <c r="AB60" s="75"/>
      <c r="AC60" s="75"/>
      <c r="AD60" s="75"/>
      <c r="AE60" s="75"/>
      <c r="AH60" s="75"/>
      <c r="AI60" s="75"/>
      <c r="AJ60" s="75"/>
      <c r="AK60" s="75"/>
      <c r="AL60" s="75"/>
      <c r="AM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J60" s="75"/>
      <c r="BK60" s="75"/>
      <c r="BL60" s="75"/>
      <c r="BM60" s="75"/>
      <c r="BN60" s="75"/>
      <c r="BO60" s="75"/>
      <c r="BR60" s="75"/>
      <c r="BS60" s="75"/>
      <c r="BT60" s="75"/>
      <c r="BU60" s="75"/>
      <c r="BV60" s="75"/>
      <c r="BW60" s="75"/>
      <c r="BX60" s="75"/>
      <c r="BY60" s="75"/>
      <c r="CB60" s="75"/>
      <c r="CC60" s="75"/>
      <c r="CD60" s="75"/>
      <c r="CE60" s="75"/>
      <c r="CF60" s="75"/>
      <c r="CG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</row>
    <row r="61" spans="1:122" x14ac:dyDescent="0.25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P61" s="75"/>
      <c r="Q61" s="75"/>
      <c r="R61" s="75"/>
      <c r="S61" s="75"/>
      <c r="T61" s="75"/>
      <c r="U61" s="75"/>
      <c r="X61" s="75"/>
      <c r="Y61" s="75"/>
      <c r="Z61" s="75"/>
      <c r="AA61" s="75"/>
      <c r="AB61" s="75"/>
      <c r="AC61" s="75"/>
      <c r="AD61" s="75"/>
      <c r="AE61" s="75"/>
      <c r="AH61" s="75"/>
      <c r="AI61" s="75"/>
      <c r="AJ61" s="75"/>
      <c r="AK61" s="75"/>
      <c r="AL61" s="75"/>
      <c r="AM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J61" s="75"/>
      <c r="BK61" s="75"/>
      <c r="BL61" s="75"/>
      <c r="BM61" s="75"/>
      <c r="BN61" s="75"/>
      <c r="BO61" s="75"/>
      <c r="BR61" s="75"/>
      <c r="BS61" s="75"/>
      <c r="BT61" s="75"/>
      <c r="BU61" s="75"/>
      <c r="BV61" s="75"/>
      <c r="BW61" s="75"/>
      <c r="BX61" s="75"/>
      <c r="BY61" s="75"/>
      <c r="CB61" s="75"/>
      <c r="CC61" s="75"/>
      <c r="CD61" s="75"/>
      <c r="CE61" s="75"/>
      <c r="CF61" s="75"/>
      <c r="CG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</row>
    <row r="62" spans="1:122" x14ac:dyDescent="0.2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P62" s="75"/>
      <c r="Q62" s="75"/>
      <c r="R62" s="75"/>
      <c r="S62" s="75"/>
      <c r="T62" s="75"/>
      <c r="U62" s="75"/>
      <c r="X62" s="75"/>
      <c r="Y62" s="75"/>
      <c r="Z62" s="75"/>
      <c r="AA62" s="75"/>
      <c r="AB62" s="75"/>
      <c r="AC62" s="75"/>
      <c r="AD62" s="75"/>
      <c r="AE62" s="75"/>
      <c r="AH62" s="75"/>
      <c r="AI62" s="75"/>
      <c r="AJ62" s="75"/>
      <c r="AK62" s="75"/>
      <c r="AL62" s="75"/>
      <c r="AM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J62" s="75"/>
      <c r="BK62" s="75"/>
      <c r="BL62" s="75"/>
      <c r="BM62" s="75"/>
      <c r="BN62" s="75"/>
      <c r="BO62" s="75"/>
      <c r="BR62" s="75"/>
      <c r="BS62" s="75"/>
      <c r="BT62" s="75"/>
      <c r="BU62" s="75"/>
      <c r="BV62" s="75"/>
      <c r="BW62" s="75"/>
      <c r="BX62" s="75"/>
      <c r="BY62" s="75"/>
      <c r="CB62" s="75"/>
      <c r="CC62" s="75"/>
      <c r="CD62" s="75"/>
      <c r="CE62" s="75"/>
      <c r="CF62" s="75"/>
      <c r="CG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</row>
    <row r="63" spans="1:122" x14ac:dyDescent="0.25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P63" s="75"/>
      <c r="Q63" s="75"/>
      <c r="R63" s="75"/>
      <c r="S63" s="75"/>
      <c r="T63" s="75"/>
      <c r="U63" s="75"/>
      <c r="X63" s="75"/>
      <c r="Y63" s="75"/>
      <c r="Z63" s="75"/>
      <c r="AA63" s="75"/>
      <c r="AB63" s="75"/>
      <c r="AC63" s="75"/>
      <c r="AD63" s="75"/>
      <c r="AE63" s="75"/>
      <c r="AH63" s="75"/>
      <c r="AI63" s="75"/>
      <c r="AJ63" s="75"/>
      <c r="AK63" s="75"/>
      <c r="AL63" s="75"/>
      <c r="AM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J63" s="75"/>
      <c r="BK63" s="75"/>
      <c r="BL63" s="75"/>
      <c r="BM63" s="75"/>
      <c r="BN63" s="75"/>
      <c r="BO63" s="75"/>
      <c r="BR63" s="75"/>
      <c r="BS63" s="75"/>
      <c r="BT63" s="75"/>
      <c r="BU63" s="75"/>
      <c r="BV63" s="75"/>
      <c r="BW63" s="75"/>
      <c r="BX63" s="75"/>
      <c r="BY63" s="75"/>
      <c r="CB63" s="75"/>
      <c r="CC63" s="75"/>
      <c r="CD63" s="75"/>
      <c r="CE63" s="75"/>
      <c r="CF63" s="75"/>
      <c r="CG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</row>
    <row r="64" spans="1:122" x14ac:dyDescent="0.25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P64" s="75"/>
      <c r="Q64" s="75"/>
      <c r="R64" s="75"/>
      <c r="S64" s="75"/>
      <c r="T64" s="75"/>
      <c r="U64" s="75"/>
      <c r="X64" s="75"/>
      <c r="Y64" s="75"/>
      <c r="Z64" s="75"/>
      <c r="AA64" s="75"/>
      <c r="AB64" s="75"/>
      <c r="AC64" s="75"/>
      <c r="AD64" s="75"/>
      <c r="AE64" s="75"/>
      <c r="AH64" s="75"/>
      <c r="AI64" s="75"/>
      <c r="AJ64" s="75"/>
      <c r="AK64" s="75"/>
      <c r="AL64" s="75"/>
      <c r="AM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J64" s="75"/>
      <c r="BK64" s="75"/>
      <c r="BL64" s="75"/>
      <c r="BM64" s="75"/>
      <c r="BN64" s="75"/>
      <c r="BO64" s="75"/>
      <c r="BR64" s="75"/>
      <c r="BS64" s="75"/>
      <c r="BT64" s="75"/>
      <c r="BU64" s="75"/>
      <c r="BV64" s="75"/>
      <c r="BW64" s="75"/>
      <c r="BX64" s="75"/>
      <c r="BY64" s="75"/>
      <c r="CB64" s="75"/>
      <c r="CC64" s="75"/>
      <c r="CD64" s="75"/>
      <c r="CE64" s="75"/>
      <c r="CF64" s="75"/>
      <c r="CG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</row>
    <row r="65" spans="1:122" x14ac:dyDescent="0.25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P65" s="75"/>
      <c r="Q65" s="75"/>
      <c r="R65" s="75"/>
      <c r="S65" s="75"/>
      <c r="T65" s="75"/>
      <c r="U65" s="75"/>
      <c r="X65" s="75"/>
      <c r="Y65" s="75"/>
      <c r="Z65" s="75"/>
      <c r="AA65" s="75"/>
      <c r="AB65" s="75"/>
      <c r="AC65" s="75"/>
      <c r="AD65" s="75"/>
      <c r="AE65" s="75"/>
      <c r="AH65" s="75"/>
      <c r="AI65" s="75"/>
      <c r="AJ65" s="75"/>
      <c r="AK65" s="75"/>
      <c r="AL65" s="75"/>
      <c r="AM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J65" s="75"/>
      <c r="BK65" s="75"/>
      <c r="BL65" s="75"/>
      <c r="BM65" s="75"/>
      <c r="BN65" s="75"/>
      <c r="BO65" s="75"/>
      <c r="BR65" s="75"/>
      <c r="BS65" s="75"/>
      <c r="BT65" s="75"/>
      <c r="BU65" s="75"/>
      <c r="BV65" s="75"/>
      <c r="BW65" s="75"/>
      <c r="BX65" s="75"/>
      <c r="BY65" s="75"/>
      <c r="CB65" s="75"/>
      <c r="CC65" s="75"/>
      <c r="CD65" s="75"/>
      <c r="CE65" s="75"/>
      <c r="CF65" s="75"/>
      <c r="CG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</row>
    <row r="66" spans="1:122" x14ac:dyDescent="0.25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P66" s="75"/>
      <c r="Q66" s="75"/>
      <c r="R66" s="75"/>
      <c r="S66" s="75"/>
      <c r="T66" s="75"/>
      <c r="U66" s="75"/>
      <c r="X66" s="75"/>
      <c r="Y66" s="75"/>
      <c r="Z66" s="75"/>
      <c r="AA66" s="75"/>
      <c r="AB66" s="75"/>
      <c r="AC66" s="75"/>
      <c r="AD66" s="75"/>
      <c r="AE66" s="75"/>
      <c r="AH66" s="75"/>
      <c r="AI66" s="75"/>
      <c r="AJ66" s="75"/>
      <c r="AK66" s="75"/>
      <c r="AL66" s="75"/>
      <c r="AM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J66" s="75"/>
      <c r="BK66" s="75"/>
      <c r="BL66" s="75"/>
      <c r="BM66" s="75"/>
      <c r="BN66" s="75"/>
      <c r="BO66" s="75"/>
      <c r="BR66" s="75"/>
      <c r="BS66" s="75"/>
      <c r="BT66" s="75"/>
      <c r="BU66" s="75"/>
      <c r="BV66" s="75"/>
      <c r="BW66" s="75"/>
      <c r="BX66" s="75"/>
      <c r="BY66" s="75"/>
      <c r="CB66" s="75"/>
      <c r="CC66" s="75"/>
      <c r="CD66" s="75"/>
      <c r="CE66" s="75"/>
      <c r="CF66" s="75"/>
      <c r="CG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</row>
    <row r="67" spans="1:122" x14ac:dyDescent="0.25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P67" s="75"/>
      <c r="Q67" s="75"/>
      <c r="R67" s="75"/>
      <c r="S67" s="75"/>
      <c r="T67" s="75"/>
      <c r="U67" s="75"/>
      <c r="X67" s="75"/>
      <c r="Y67" s="75"/>
      <c r="Z67" s="75"/>
      <c r="AA67" s="75"/>
      <c r="AB67" s="75"/>
      <c r="AC67" s="75"/>
      <c r="AD67" s="75"/>
      <c r="AE67" s="75"/>
      <c r="AH67" s="75"/>
      <c r="AI67" s="75"/>
      <c r="AJ67" s="75"/>
      <c r="AK67" s="75"/>
      <c r="AL67" s="75"/>
      <c r="AM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J67" s="75"/>
      <c r="BK67" s="75"/>
      <c r="BL67" s="75"/>
      <c r="BM67" s="75"/>
      <c r="BN67" s="75"/>
      <c r="BO67" s="75"/>
      <c r="BR67" s="75"/>
      <c r="BS67" s="75"/>
      <c r="BT67" s="75"/>
      <c r="BU67" s="75"/>
      <c r="BV67" s="75"/>
      <c r="BW67" s="75"/>
      <c r="BX67" s="75"/>
      <c r="BY67" s="75"/>
      <c r="CB67" s="75"/>
      <c r="CC67" s="75"/>
      <c r="CD67" s="75"/>
      <c r="CE67" s="75"/>
      <c r="CF67" s="75"/>
      <c r="CG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</row>
    <row r="68" spans="1:122" x14ac:dyDescent="0.25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P68" s="75"/>
      <c r="Q68" s="75"/>
      <c r="R68" s="75"/>
      <c r="S68" s="75"/>
      <c r="T68" s="75"/>
      <c r="U68" s="75"/>
      <c r="X68" s="75"/>
      <c r="Y68" s="75"/>
      <c r="Z68" s="75"/>
      <c r="AA68" s="75"/>
      <c r="AB68" s="75"/>
      <c r="AC68" s="75"/>
      <c r="AD68" s="75"/>
      <c r="AE68" s="75"/>
      <c r="AH68" s="75"/>
      <c r="AI68" s="75"/>
      <c r="AJ68" s="75"/>
      <c r="AK68" s="75"/>
      <c r="AL68" s="75"/>
      <c r="AM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J68" s="75"/>
      <c r="BK68" s="75"/>
      <c r="BL68" s="75"/>
      <c r="BM68" s="75"/>
      <c r="BN68" s="75"/>
      <c r="BO68" s="75"/>
      <c r="BR68" s="75"/>
      <c r="BS68" s="75"/>
      <c r="BT68" s="75"/>
      <c r="BU68" s="75"/>
      <c r="BV68" s="75"/>
      <c r="BW68" s="75"/>
      <c r="BX68" s="75"/>
      <c r="BY68" s="75"/>
      <c r="CB68" s="75"/>
      <c r="CC68" s="75"/>
      <c r="CD68" s="75"/>
      <c r="CE68" s="75"/>
      <c r="CF68" s="75"/>
      <c r="CG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</row>
    <row r="69" spans="1:122" x14ac:dyDescent="0.25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P69" s="75"/>
      <c r="Q69" s="75"/>
      <c r="R69" s="75"/>
      <c r="S69" s="75"/>
      <c r="T69" s="75"/>
      <c r="U69" s="75"/>
      <c r="X69" s="75"/>
      <c r="Y69" s="75"/>
      <c r="Z69" s="75"/>
      <c r="AA69" s="75"/>
      <c r="AB69" s="75"/>
      <c r="AC69" s="75"/>
      <c r="AD69" s="75"/>
      <c r="AE69" s="75"/>
      <c r="AH69" s="75"/>
      <c r="AI69" s="75"/>
      <c r="AJ69" s="75"/>
      <c r="AK69" s="75"/>
      <c r="AL69" s="75"/>
      <c r="AM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J69" s="75"/>
      <c r="BK69" s="75"/>
      <c r="BL69" s="75"/>
      <c r="BM69" s="75"/>
      <c r="BN69" s="75"/>
      <c r="BO69" s="75"/>
      <c r="BR69" s="75"/>
      <c r="BS69" s="75"/>
      <c r="BT69" s="75"/>
      <c r="BU69" s="75"/>
      <c r="BV69" s="75"/>
      <c r="BW69" s="75"/>
      <c r="BX69" s="75"/>
      <c r="BY69" s="75"/>
      <c r="CB69" s="75"/>
      <c r="CC69" s="75"/>
      <c r="CD69" s="75"/>
      <c r="CE69" s="75"/>
      <c r="CF69" s="75"/>
      <c r="CG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</row>
    <row r="70" spans="1:122" x14ac:dyDescent="0.25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P70" s="75"/>
      <c r="Q70" s="75"/>
      <c r="R70" s="75"/>
      <c r="S70" s="75"/>
      <c r="T70" s="75"/>
      <c r="U70" s="75"/>
      <c r="X70" s="75"/>
      <c r="Y70" s="75"/>
      <c r="Z70" s="75"/>
      <c r="AA70" s="75"/>
      <c r="AB70" s="75"/>
      <c r="AC70" s="75"/>
      <c r="AD70" s="75"/>
      <c r="AE70" s="75"/>
      <c r="AH70" s="75"/>
      <c r="AI70" s="75"/>
      <c r="AJ70" s="75"/>
      <c r="AK70" s="75"/>
      <c r="AL70" s="75"/>
      <c r="AM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J70" s="75"/>
      <c r="BK70" s="75"/>
      <c r="BL70" s="75"/>
      <c r="BM70" s="75"/>
      <c r="BN70" s="75"/>
      <c r="BO70" s="75"/>
      <c r="BR70" s="75"/>
      <c r="BS70" s="75"/>
      <c r="BT70" s="75"/>
      <c r="BU70" s="75"/>
      <c r="BV70" s="75"/>
      <c r="BW70" s="75"/>
      <c r="BX70" s="75"/>
      <c r="BY70" s="75"/>
      <c r="CB70" s="75"/>
      <c r="CC70" s="75"/>
      <c r="CD70" s="75"/>
      <c r="CE70" s="75"/>
      <c r="CF70" s="75"/>
      <c r="CG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</row>
    <row r="71" spans="1:122" x14ac:dyDescent="0.25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P71" s="75"/>
      <c r="Q71" s="75"/>
      <c r="R71" s="75"/>
      <c r="S71" s="75"/>
      <c r="T71" s="75"/>
      <c r="U71" s="75"/>
      <c r="X71" s="75"/>
      <c r="Y71" s="75"/>
      <c r="Z71" s="75"/>
      <c r="AA71" s="75"/>
      <c r="AB71" s="75"/>
      <c r="AC71" s="75"/>
      <c r="AD71" s="75"/>
      <c r="AE71" s="75"/>
      <c r="AH71" s="75"/>
      <c r="AI71" s="75"/>
      <c r="AJ71" s="75"/>
      <c r="AK71" s="75"/>
      <c r="AL71" s="75"/>
      <c r="AM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J71" s="75"/>
      <c r="BK71" s="75"/>
      <c r="BL71" s="75"/>
      <c r="BM71" s="75"/>
      <c r="BN71" s="75"/>
      <c r="BO71" s="75"/>
      <c r="BR71" s="75"/>
      <c r="BS71" s="75"/>
      <c r="BT71" s="75"/>
      <c r="BU71" s="75"/>
      <c r="BV71" s="75"/>
      <c r="BW71" s="75"/>
      <c r="BX71" s="75"/>
      <c r="BY71" s="75"/>
      <c r="CB71" s="75"/>
      <c r="CC71" s="75"/>
      <c r="CD71" s="75"/>
      <c r="CE71" s="75"/>
      <c r="CF71" s="75"/>
      <c r="CG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</row>
    <row r="72" spans="1:122" x14ac:dyDescent="0.25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P72" s="75"/>
      <c r="Q72" s="75"/>
      <c r="R72" s="75"/>
      <c r="S72" s="75"/>
      <c r="T72" s="75"/>
      <c r="U72" s="75"/>
      <c r="X72" s="75"/>
      <c r="Y72" s="75"/>
      <c r="Z72" s="75"/>
      <c r="AA72" s="75"/>
      <c r="AB72" s="75"/>
      <c r="AC72" s="75"/>
      <c r="AD72" s="75"/>
      <c r="AE72" s="75"/>
      <c r="AH72" s="75"/>
      <c r="AI72" s="75"/>
      <c r="AJ72" s="75"/>
      <c r="AK72" s="75"/>
      <c r="AL72" s="75"/>
      <c r="AM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J72" s="75"/>
      <c r="BK72" s="75"/>
      <c r="BL72" s="75"/>
      <c r="BM72" s="75"/>
      <c r="BN72" s="75"/>
      <c r="BO72" s="75"/>
      <c r="BR72" s="75"/>
      <c r="BS72" s="75"/>
      <c r="BT72" s="75"/>
      <c r="BU72" s="75"/>
      <c r="BV72" s="75"/>
      <c r="BW72" s="75"/>
      <c r="BX72" s="75"/>
      <c r="BY72" s="75"/>
      <c r="CB72" s="75"/>
      <c r="CC72" s="75"/>
      <c r="CD72" s="75"/>
      <c r="CE72" s="75"/>
      <c r="CF72" s="75"/>
      <c r="CG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</row>
    <row r="73" spans="1:122" x14ac:dyDescent="0.25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P73" s="75"/>
      <c r="Q73" s="75"/>
      <c r="R73" s="75"/>
      <c r="S73" s="75"/>
      <c r="T73" s="75"/>
      <c r="U73" s="75"/>
      <c r="X73" s="75"/>
      <c r="Y73" s="75"/>
      <c r="Z73" s="75"/>
      <c r="AA73" s="75"/>
      <c r="AB73" s="75"/>
      <c r="AC73" s="75"/>
      <c r="AD73" s="75"/>
      <c r="AE73" s="75"/>
      <c r="AH73" s="75"/>
      <c r="AI73" s="75"/>
      <c r="AJ73" s="75"/>
      <c r="AK73" s="75"/>
      <c r="AL73" s="75"/>
      <c r="AM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J73" s="75"/>
      <c r="BK73" s="75"/>
      <c r="BL73" s="75"/>
      <c r="BM73" s="75"/>
      <c r="BN73" s="75"/>
      <c r="BO73" s="75"/>
      <c r="BR73" s="75"/>
      <c r="BS73" s="75"/>
      <c r="BT73" s="75"/>
      <c r="BU73" s="75"/>
      <c r="BV73" s="75"/>
      <c r="BW73" s="75"/>
      <c r="BX73" s="75"/>
      <c r="BY73" s="75"/>
      <c r="CB73" s="75"/>
      <c r="CC73" s="75"/>
      <c r="CD73" s="75"/>
      <c r="CE73" s="75"/>
      <c r="CF73" s="75"/>
      <c r="CG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</row>
    <row r="74" spans="1:122" x14ac:dyDescent="0.25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P74" s="75"/>
      <c r="Q74" s="75"/>
      <c r="R74" s="75"/>
      <c r="S74" s="75"/>
      <c r="T74" s="75"/>
      <c r="U74" s="75"/>
      <c r="X74" s="75"/>
      <c r="Y74" s="75"/>
      <c r="Z74" s="75"/>
      <c r="AA74" s="75"/>
      <c r="AB74" s="75"/>
      <c r="AC74" s="75"/>
      <c r="AD74" s="75"/>
      <c r="AE74" s="75"/>
      <c r="AH74" s="75"/>
      <c r="AI74" s="75"/>
      <c r="AJ74" s="75"/>
      <c r="AK74" s="75"/>
      <c r="AL74" s="75"/>
      <c r="AM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J74" s="75"/>
      <c r="BK74" s="75"/>
      <c r="BL74" s="75"/>
      <c r="BM74" s="75"/>
      <c r="BN74" s="75"/>
      <c r="BO74" s="75"/>
      <c r="BR74" s="75"/>
      <c r="BS74" s="75"/>
      <c r="BT74" s="75"/>
      <c r="BU74" s="75"/>
      <c r="BV74" s="75"/>
      <c r="BW74" s="75"/>
      <c r="BX74" s="75"/>
      <c r="BY74" s="75"/>
      <c r="CB74" s="75"/>
      <c r="CC74" s="75"/>
      <c r="CD74" s="75"/>
      <c r="CE74" s="75"/>
      <c r="CF74" s="75"/>
      <c r="CG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</row>
    <row r="75" spans="1:122" x14ac:dyDescent="0.25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P75" s="75"/>
      <c r="Q75" s="75"/>
      <c r="R75" s="75"/>
      <c r="S75" s="75"/>
      <c r="T75" s="75"/>
      <c r="U75" s="75"/>
      <c r="X75" s="75"/>
      <c r="Y75" s="75"/>
      <c r="Z75" s="75"/>
      <c r="AA75" s="75"/>
      <c r="AB75" s="75"/>
      <c r="AC75" s="75"/>
      <c r="AD75" s="75"/>
      <c r="AE75" s="75"/>
      <c r="AH75" s="75"/>
      <c r="AI75" s="75"/>
      <c r="AJ75" s="75"/>
      <c r="AK75" s="75"/>
      <c r="AL75" s="75"/>
      <c r="AM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J75" s="75"/>
      <c r="BK75" s="75"/>
      <c r="BL75" s="75"/>
      <c r="BM75" s="75"/>
      <c r="BN75" s="75"/>
      <c r="BO75" s="75"/>
      <c r="BR75" s="75"/>
      <c r="BS75" s="75"/>
      <c r="BT75" s="75"/>
      <c r="BU75" s="75"/>
      <c r="BV75" s="75"/>
      <c r="BW75" s="75"/>
      <c r="BX75" s="75"/>
      <c r="BY75" s="75"/>
      <c r="CB75" s="75"/>
      <c r="CC75" s="75"/>
      <c r="CD75" s="75"/>
      <c r="CE75" s="75"/>
      <c r="CF75" s="75"/>
      <c r="CG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</row>
    <row r="76" spans="1:122" x14ac:dyDescent="0.25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P76" s="75"/>
      <c r="Q76" s="75"/>
      <c r="R76" s="75"/>
      <c r="S76" s="75"/>
      <c r="T76" s="75"/>
      <c r="U76" s="75"/>
      <c r="X76" s="75"/>
      <c r="Y76" s="75"/>
      <c r="Z76" s="75"/>
      <c r="AA76" s="75"/>
      <c r="AB76" s="75"/>
      <c r="AC76" s="75"/>
      <c r="AD76" s="75"/>
      <c r="AE76" s="75"/>
      <c r="AH76" s="75"/>
      <c r="AI76" s="75"/>
      <c r="AJ76" s="75"/>
      <c r="AK76" s="75"/>
      <c r="AL76" s="75"/>
      <c r="AM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J76" s="75"/>
      <c r="BK76" s="75"/>
      <c r="BL76" s="75"/>
      <c r="BM76" s="75"/>
      <c r="BN76" s="75"/>
      <c r="BO76" s="75"/>
      <c r="BR76" s="75"/>
      <c r="BS76" s="75"/>
      <c r="BT76" s="75"/>
      <c r="BU76" s="75"/>
      <c r="BV76" s="75"/>
      <c r="BW76" s="75"/>
      <c r="BX76" s="75"/>
      <c r="BY76" s="75"/>
      <c r="CB76" s="75"/>
      <c r="CC76" s="75"/>
      <c r="CD76" s="75"/>
      <c r="CE76" s="75"/>
      <c r="CF76" s="75"/>
      <c r="CG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</row>
    <row r="77" spans="1:122" x14ac:dyDescent="0.25">
      <c r="A77" s="75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P77" s="75"/>
      <c r="Q77" s="75"/>
      <c r="R77" s="75"/>
      <c r="S77" s="75"/>
      <c r="T77" s="75"/>
      <c r="U77" s="75"/>
      <c r="X77" s="75"/>
      <c r="Y77" s="75"/>
      <c r="Z77" s="75"/>
      <c r="AA77" s="75"/>
      <c r="AB77" s="75"/>
      <c r="AC77" s="75"/>
      <c r="AD77" s="75"/>
      <c r="AE77" s="75"/>
      <c r="AH77" s="75"/>
      <c r="AI77" s="75"/>
      <c r="AJ77" s="75"/>
      <c r="AK77" s="75"/>
      <c r="AL77" s="75"/>
      <c r="AM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J77" s="75"/>
      <c r="BK77" s="75"/>
      <c r="BL77" s="75"/>
      <c r="BM77" s="75"/>
      <c r="BN77" s="75"/>
      <c r="BO77" s="75"/>
      <c r="BR77" s="75"/>
      <c r="BS77" s="75"/>
      <c r="BT77" s="75"/>
      <c r="BU77" s="75"/>
      <c r="BV77" s="75"/>
      <c r="BW77" s="75"/>
      <c r="BX77" s="75"/>
      <c r="BY77" s="75"/>
      <c r="CB77" s="75"/>
      <c r="CC77" s="75"/>
      <c r="CD77" s="75"/>
      <c r="CE77" s="75"/>
      <c r="CF77" s="75"/>
      <c r="CG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  <c r="DP77" s="53"/>
      <c r="DQ77" s="53"/>
      <c r="DR77" s="53"/>
    </row>
    <row r="78" spans="1:122" x14ac:dyDescent="0.25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P78" s="75"/>
      <c r="Q78" s="75"/>
      <c r="R78" s="75"/>
      <c r="S78" s="75"/>
      <c r="T78" s="75"/>
      <c r="U78" s="75"/>
      <c r="X78" s="75"/>
      <c r="Y78" s="75"/>
      <c r="Z78" s="75"/>
      <c r="AA78" s="75"/>
      <c r="AB78" s="75"/>
      <c r="AC78" s="75"/>
      <c r="AD78" s="75"/>
      <c r="AE78" s="75"/>
      <c r="AH78" s="75"/>
      <c r="AI78" s="75"/>
      <c r="AJ78" s="75"/>
      <c r="AK78" s="75"/>
      <c r="AL78" s="75"/>
      <c r="AM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J78" s="75"/>
      <c r="BK78" s="75"/>
      <c r="BL78" s="75"/>
      <c r="BM78" s="75"/>
      <c r="BN78" s="75"/>
      <c r="BO78" s="75"/>
      <c r="BR78" s="75"/>
      <c r="BS78" s="75"/>
      <c r="BT78" s="75"/>
      <c r="BU78" s="75"/>
      <c r="BV78" s="75"/>
      <c r="BW78" s="75"/>
      <c r="BX78" s="75"/>
      <c r="BY78" s="75"/>
      <c r="CB78" s="75"/>
      <c r="CC78" s="75"/>
      <c r="CD78" s="75"/>
      <c r="CE78" s="75"/>
      <c r="CF78" s="75"/>
      <c r="CG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</row>
    <row r="79" spans="1:122" x14ac:dyDescent="0.25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P79" s="75"/>
      <c r="Q79" s="75"/>
      <c r="R79" s="75"/>
      <c r="S79" s="75"/>
      <c r="T79" s="75"/>
      <c r="U79" s="75"/>
      <c r="X79" s="75"/>
      <c r="Y79" s="75"/>
      <c r="Z79" s="75"/>
      <c r="AA79" s="75"/>
      <c r="AB79" s="75"/>
      <c r="AC79" s="75"/>
      <c r="AD79" s="75"/>
      <c r="AE79" s="75"/>
      <c r="AH79" s="75"/>
      <c r="AI79" s="75"/>
      <c r="AJ79" s="75"/>
      <c r="AK79" s="75"/>
      <c r="AL79" s="75"/>
      <c r="AM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J79" s="75"/>
      <c r="BK79" s="75"/>
      <c r="BL79" s="75"/>
      <c r="BM79" s="75"/>
      <c r="BN79" s="75"/>
      <c r="BO79" s="75"/>
      <c r="BR79" s="75"/>
      <c r="BS79" s="75"/>
      <c r="BT79" s="75"/>
      <c r="BU79" s="75"/>
      <c r="BV79" s="75"/>
      <c r="BW79" s="75"/>
      <c r="BX79" s="75"/>
      <c r="BY79" s="75"/>
      <c r="CB79" s="75"/>
      <c r="CC79" s="75"/>
      <c r="CD79" s="75"/>
      <c r="CE79" s="75"/>
      <c r="CF79" s="75"/>
      <c r="CG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</row>
    <row r="80" spans="1:122" x14ac:dyDescent="0.25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P80" s="75"/>
      <c r="Q80" s="75"/>
      <c r="R80" s="75"/>
      <c r="S80" s="75"/>
      <c r="T80" s="75"/>
      <c r="U80" s="75"/>
      <c r="X80" s="75"/>
      <c r="Y80" s="75"/>
      <c r="Z80" s="75"/>
      <c r="AA80" s="75"/>
      <c r="AB80" s="75"/>
      <c r="AC80" s="75"/>
      <c r="AD80" s="75"/>
      <c r="AE80" s="75"/>
      <c r="AH80" s="75"/>
      <c r="AI80" s="75"/>
      <c r="AJ80" s="75"/>
      <c r="AK80" s="75"/>
      <c r="AL80" s="75"/>
      <c r="AM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J80" s="75"/>
      <c r="BK80" s="75"/>
      <c r="BL80" s="75"/>
      <c r="BM80" s="75"/>
      <c r="BN80" s="75"/>
      <c r="BO80" s="75"/>
      <c r="BR80" s="75"/>
      <c r="BS80" s="75"/>
      <c r="BT80" s="75"/>
      <c r="BU80" s="75"/>
      <c r="BV80" s="75"/>
      <c r="BW80" s="75"/>
      <c r="BX80" s="75"/>
      <c r="BY80" s="75"/>
      <c r="CB80" s="75"/>
      <c r="CC80" s="75"/>
      <c r="CD80" s="75"/>
      <c r="CE80" s="75"/>
      <c r="CF80" s="75"/>
      <c r="CG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  <c r="DP80" s="53"/>
      <c r="DQ80" s="53"/>
      <c r="DR80" s="53"/>
    </row>
    <row r="81" spans="1:122" x14ac:dyDescent="0.25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P81" s="75"/>
      <c r="Q81" s="75"/>
      <c r="R81" s="75"/>
      <c r="S81" s="75"/>
      <c r="T81" s="75"/>
      <c r="U81" s="75"/>
      <c r="X81" s="75"/>
      <c r="Y81" s="75"/>
      <c r="Z81" s="75"/>
      <c r="AA81" s="75"/>
      <c r="AB81" s="75"/>
      <c r="AC81" s="75"/>
      <c r="AD81" s="75"/>
      <c r="AE81" s="75"/>
      <c r="AH81" s="75"/>
      <c r="AI81" s="75"/>
      <c r="AJ81" s="75"/>
      <c r="AK81" s="75"/>
      <c r="AL81" s="75"/>
      <c r="AM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J81" s="75"/>
      <c r="BK81" s="75"/>
      <c r="BL81" s="75"/>
      <c r="BM81" s="75"/>
      <c r="BN81" s="75"/>
      <c r="BO81" s="75"/>
      <c r="BR81" s="75"/>
      <c r="BS81" s="75"/>
      <c r="BT81" s="75"/>
      <c r="BU81" s="75"/>
      <c r="BV81" s="75"/>
      <c r="BW81" s="75"/>
      <c r="BX81" s="75"/>
      <c r="BY81" s="75"/>
      <c r="CB81" s="75"/>
      <c r="CC81" s="75"/>
      <c r="CD81" s="75"/>
      <c r="CE81" s="75"/>
      <c r="CF81" s="75"/>
      <c r="CG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53"/>
      <c r="CZ81" s="53"/>
      <c r="DA81" s="53"/>
      <c r="DB81" s="53"/>
      <c r="DC81" s="53"/>
      <c r="DD81" s="53"/>
      <c r="DE81" s="53"/>
      <c r="DF81" s="53"/>
      <c r="DG81" s="53"/>
      <c r="DH81" s="53"/>
      <c r="DI81" s="53"/>
      <c r="DJ81" s="53"/>
      <c r="DK81" s="53"/>
      <c r="DL81" s="53"/>
      <c r="DM81" s="53"/>
      <c r="DN81" s="53"/>
      <c r="DO81" s="53"/>
      <c r="DP81" s="53"/>
      <c r="DQ81" s="53"/>
      <c r="DR81" s="53"/>
    </row>
    <row r="82" spans="1:122" x14ac:dyDescent="0.25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P82" s="75"/>
      <c r="Q82" s="75"/>
      <c r="R82" s="75"/>
      <c r="S82" s="75"/>
      <c r="T82" s="75"/>
      <c r="U82" s="75"/>
      <c r="X82" s="75"/>
      <c r="Y82" s="75"/>
      <c r="Z82" s="75"/>
      <c r="AA82" s="75"/>
      <c r="AB82" s="75"/>
      <c r="AC82" s="75"/>
      <c r="AD82" s="75"/>
      <c r="AE82" s="75"/>
      <c r="AH82" s="75"/>
      <c r="AI82" s="75"/>
      <c r="AJ82" s="75"/>
      <c r="AK82" s="75"/>
      <c r="AL82" s="75"/>
      <c r="AM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J82" s="75"/>
      <c r="BK82" s="75"/>
      <c r="BL82" s="75"/>
      <c r="BM82" s="75"/>
      <c r="BN82" s="75"/>
      <c r="BO82" s="75"/>
      <c r="BR82" s="75"/>
      <c r="BS82" s="75"/>
      <c r="BT82" s="75"/>
      <c r="BU82" s="75"/>
      <c r="BV82" s="75"/>
      <c r="BW82" s="75"/>
      <c r="BX82" s="75"/>
      <c r="BY82" s="75"/>
      <c r="CB82" s="75"/>
      <c r="CC82" s="75"/>
      <c r="CD82" s="75"/>
      <c r="CE82" s="75"/>
      <c r="CF82" s="75"/>
      <c r="CG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3"/>
      <c r="DK82" s="53"/>
      <c r="DL82" s="53"/>
      <c r="DM82" s="53"/>
      <c r="DN82" s="53"/>
      <c r="DO82" s="53"/>
      <c r="DP82" s="53"/>
      <c r="DQ82" s="53"/>
      <c r="DR82" s="53"/>
    </row>
    <row r="83" spans="1:122" x14ac:dyDescent="0.25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P83" s="75"/>
      <c r="Q83" s="75"/>
      <c r="R83" s="75"/>
      <c r="S83" s="75"/>
      <c r="T83" s="75"/>
      <c r="U83" s="75"/>
      <c r="X83" s="75"/>
      <c r="Y83" s="75"/>
      <c r="Z83" s="75"/>
      <c r="AA83" s="75"/>
      <c r="AB83" s="75"/>
      <c r="AC83" s="75"/>
      <c r="AD83" s="75"/>
      <c r="AE83" s="75"/>
      <c r="AH83" s="75"/>
      <c r="AI83" s="75"/>
      <c r="AJ83" s="75"/>
      <c r="AK83" s="75"/>
      <c r="AL83" s="75"/>
      <c r="AM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J83" s="75"/>
      <c r="BK83" s="75"/>
      <c r="BL83" s="75"/>
      <c r="BM83" s="75"/>
      <c r="BN83" s="75"/>
      <c r="BO83" s="75"/>
      <c r="BR83" s="75"/>
      <c r="BS83" s="75"/>
      <c r="BT83" s="75"/>
      <c r="BU83" s="75"/>
      <c r="BV83" s="75"/>
      <c r="BW83" s="75"/>
      <c r="BX83" s="75"/>
      <c r="BY83" s="75"/>
      <c r="CB83" s="75"/>
      <c r="CC83" s="75"/>
      <c r="CD83" s="75"/>
      <c r="CE83" s="75"/>
      <c r="CF83" s="75"/>
      <c r="CG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53"/>
      <c r="CZ83" s="53"/>
      <c r="DA83" s="53"/>
      <c r="DB83" s="53"/>
      <c r="DC83" s="53"/>
      <c r="DD83" s="53"/>
      <c r="DE83" s="53"/>
      <c r="DF83" s="53"/>
      <c r="DG83" s="53"/>
      <c r="DH83" s="53"/>
      <c r="DI83" s="53"/>
      <c r="DJ83" s="53"/>
      <c r="DK83" s="53"/>
      <c r="DL83" s="53"/>
      <c r="DM83" s="53"/>
      <c r="DN83" s="53"/>
      <c r="DO83" s="53"/>
      <c r="DP83" s="53"/>
      <c r="DQ83" s="53"/>
      <c r="DR83" s="53"/>
    </row>
    <row r="84" spans="1:122" x14ac:dyDescent="0.25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P84" s="75"/>
      <c r="Q84" s="75"/>
      <c r="R84" s="75"/>
      <c r="S84" s="75"/>
      <c r="T84" s="75"/>
      <c r="U84" s="75"/>
      <c r="X84" s="75"/>
      <c r="Y84" s="75"/>
      <c r="Z84" s="75"/>
      <c r="AA84" s="75"/>
      <c r="AB84" s="75"/>
      <c r="AC84" s="75"/>
      <c r="AD84" s="75"/>
      <c r="AE84" s="75"/>
      <c r="AH84" s="75"/>
      <c r="AI84" s="75"/>
      <c r="AJ84" s="75"/>
      <c r="AK84" s="75"/>
      <c r="AL84" s="75"/>
      <c r="AM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J84" s="75"/>
      <c r="BK84" s="75"/>
      <c r="BL84" s="75"/>
      <c r="BM84" s="75"/>
      <c r="BN84" s="75"/>
      <c r="BO84" s="75"/>
      <c r="BR84" s="75"/>
      <c r="BS84" s="75"/>
      <c r="BT84" s="75"/>
      <c r="BU84" s="75"/>
      <c r="BV84" s="75"/>
      <c r="BW84" s="75"/>
      <c r="BX84" s="75"/>
      <c r="BY84" s="75"/>
      <c r="CB84" s="75"/>
      <c r="CC84" s="75"/>
      <c r="CD84" s="75"/>
      <c r="CE84" s="75"/>
      <c r="CF84" s="75"/>
      <c r="CG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</row>
    <row r="85" spans="1:122" x14ac:dyDescent="0.25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P85" s="75"/>
      <c r="Q85" s="75"/>
      <c r="R85" s="75"/>
      <c r="S85" s="75"/>
      <c r="T85" s="75"/>
      <c r="U85" s="75"/>
      <c r="X85" s="75"/>
      <c r="Y85" s="75"/>
      <c r="Z85" s="75"/>
      <c r="AA85" s="75"/>
      <c r="AB85" s="75"/>
      <c r="AC85" s="75"/>
      <c r="AD85" s="75"/>
      <c r="AE85" s="75"/>
      <c r="AH85" s="75"/>
      <c r="AI85" s="75"/>
      <c r="AJ85" s="75"/>
      <c r="AK85" s="75"/>
      <c r="AL85" s="75"/>
      <c r="AM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J85" s="75"/>
      <c r="BK85" s="75"/>
      <c r="BL85" s="75"/>
      <c r="BM85" s="75"/>
      <c r="BN85" s="75"/>
      <c r="BO85" s="75"/>
      <c r="BR85" s="75"/>
      <c r="BS85" s="75"/>
      <c r="BT85" s="75"/>
      <c r="BU85" s="75"/>
      <c r="BV85" s="75"/>
      <c r="BW85" s="75"/>
      <c r="BX85" s="75"/>
      <c r="BY85" s="75"/>
      <c r="CB85" s="75"/>
      <c r="CC85" s="75"/>
      <c r="CD85" s="75"/>
      <c r="CE85" s="75"/>
      <c r="CF85" s="75"/>
      <c r="CG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</row>
    <row r="86" spans="1:122" x14ac:dyDescent="0.25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P86" s="75"/>
      <c r="Q86" s="75"/>
      <c r="R86" s="75"/>
      <c r="S86" s="75"/>
      <c r="T86" s="75"/>
      <c r="U86" s="75"/>
      <c r="X86" s="75"/>
      <c r="Y86" s="75"/>
      <c r="Z86" s="75"/>
      <c r="AA86" s="75"/>
      <c r="AB86" s="75"/>
      <c r="AC86" s="75"/>
      <c r="AD86" s="75"/>
      <c r="AE86" s="75"/>
      <c r="AH86" s="75"/>
      <c r="AI86" s="75"/>
      <c r="AJ86" s="75"/>
      <c r="AK86" s="75"/>
      <c r="AL86" s="75"/>
      <c r="AM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J86" s="75"/>
      <c r="BK86" s="75"/>
      <c r="BL86" s="75"/>
      <c r="BM86" s="75"/>
      <c r="BN86" s="75"/>
      <c r="BO86" s="75"/>
      <c r="BR86" s="75"/>
      <c r="BS86" s="75"/>
      <c r="BT86" s="75"/>
      <c r="BU86" s="75"/>
      <c r="BV86" s="75"/>
      <c r="BW86" s="75"/>
      <c r="BX86" s="75"/>
      <c r="BY86" s="75"/>
      <c r="CB86" s="75"/>
      <c r="CC86" s="75"/>
      <c r="CD86" s="75"/>
      <c r="CE86" s="75"/>
      <c r="CF86" s="75"/>
      <c r="CG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  <c r="DP86" s="53"/>
      <c r="DQ86" s="53"/>
      <c r="DR86" s="53"/>
    </row>
    <row r="87" spans="1:122" x14ac:dyDescent="0.25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P87" s="75"/>
      <c r="Q87" s="75"/>
      <c r="R87" s="75"/>
      <c r="S87" s="75"/>
      <c r="T87" s="75"/>
      <c r="U87" s="75"/>
      <c r="X87" s="75"/>
      <c r="Y87" s="75"/>
      <c r="Z87" s="75"/>
      <c r="AA87" s="75"/>
      <c r="AB87" s="75"/>
      <c r="AC87" s="75"/>
      <c r="AD87" s="75"/>
      <c r="AE87" s="75"/>
      <c r="AH87" s="75"/>
      <c r="AI87" s="75"/>
      <c r="AJ87" s="75"/>
      <c r="AK87" s="75"/>
      <c r="AL87" s="75"/>
      <c r="AM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J87" s="75"/>
      <c r="BK87" s="75"/>
      <c r="BL87" s="75"/>
      <c r="BM87" s="75"/>
      <c r="BN87" s="75"/>
      <c r="BO87" s="75"/>
      <c r="BR87" s="75"/>
      <c r="BS87" s="75"/>
      <c r="BT87" s="75"/>
      <c r="BU87" s="75"/>
      <c r="BV87" s="75"/>
      <c r="BW87" s="75"/>
      <c r="BX87" s="75"/>
      <c r="BY87" s="75"/>
      <c r="CB87" s="75"/>
      <c r="CC87" s="75"/>
      <c r="CD87" s="75"/>
      <c r="CE87" s="75"/>
      <c r="CF87" s="75"/>
      <c r="CG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</row>
    <row r="88" spans="1:122" x14ac:dyDescent="0.25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P88" s="75"/>
      <c r="Q88" s="75"/>
      <c r="R88" s="75"/>
      <c r="S88" s="75"/>
      <c r="T88" s="75"/>
      <c r="U88" s="75"/>
      <c r="X88" s="75"/>
      <c r="Y88" s="75"/>
      <c r="Z88" s="75"/>
      <c r="AA88" s="75"/>
      <c r="AB88" s="75"/>
      <c r="AC88" s="75"/>
      <c r="AD88" s="75"/>
      <c r="AE88" s="75"/>
      <c r="AH88" s="75"/>
      <c r="AI88" s="75"/>
      <c r="AJ88" s="75"/>
      <c r="AK88" s="75"/>
      <c r="AL88" s="75"/>
      <c r="AM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J88" s="75"/>
      <c r="BK88" s="75"/>
      <c r="BL88" s="75"/>
      <c r="BM88" s="75"/>
      <c r="BN88" s="75"/>
      <c r="BO88" s="75"/>
      <c r="BR88" s="75"/>
      <c r="BS88" s="75"/>
      <c r="BT88" s="75"/>
      <c r="BU88" s="75"/>
      <c r="BV88" s="75"/>
      <c r="BW88" s="75"/>
      <c r="BX88" s="75"/>
      <c r="BY88" s="75"/>
      <c r="CB88" s="75"/>
      <c r="CC88" s="75"/>
      <c r="CD88" s="75"/>
      <c r="CE88" s="75"/>
      <c r="CF88" s="75"/>
      <c r="CG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53"/>
      <c r="CZ88" s="53"/>
      <c r="DA88" s="53"/>
      <c r="DB88" s="53"/>
      <c r="DC88" s="53"/>
      <c r="DD88" s="53"/>
      <c r="DE88" s="53"/>
      <c r="DF88" s="53"/>
      <c r="DG88" s="53"/>
      <c r="DH88" s="53"/>
      <c r="DI88" s="53"/>
      <c r="DJ88" s="53"/>
      <c r="DK88" s="53"/>
      <c r="DL88" s="53"/>
      <c r="DM88" s="53"/>
      <c r="DN88" s="53"/>
      <c r="DO88" s="53"/>
      <c r="DP88" s="53"/>
      <c r="DQ88" s="53"/>
      <c r="DR88" s="53"/>
    </row>
    <row r="89" spans="1:122" x14ac:dyDescent="0.25">
      <c r="A89" s="75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P89" s="75"/>
      <c r="Q89" s="75"/>
      <c r="R89" s="75"/>
      <c r="S89" s="75"/>
      <c r="T89" s="75"/>
      <c r="U89" s="75"/>
      <c r="X89" s="75"/>
      <c r="Y89" s="75"/>
      <c r="Z89" s="75"/>
      <c r="AA89" s="75"/>
      <c r="AB89" s="75"/>
      <c r="AC89" s="75"/>
      <c r="AD89" s="75"/>
      <c r="AE89" s="75"/>
      <c r="AH89" s="75"/>
      <c r="AI89" s="75"/>
      <c r="AJ89" s="75"/>
      <c r="AK89" s="75"/>
      <c r="AL89" s="75"/>
      <c r="AM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J89" s="75"/>
      <c r="BK89" s="75"/>
      <c r="BL89" s="75"/>
      <c r="BM89" s="75"/>
      <c r="BN89" s="75"/>
      <c r="BO89" s="75"/>
      <c r="BR89" s="75"/>
      <c r="BS89" s="75"/>
      <c r="BT89" s="75"/>
      <c r="BU89" s="75"/>
      <c r="BV89" s="75"/>
      <c r="BW89" s="75"/>
      <c r="BX89" s="75"/>
      <c r="BY89" s="75"/>
      <c r="CB89" s="75"/>
      <c r="CC89" s="75"/>
      <c r="CD89" s="75"/>
      <c r="CE89" s="75"/>
      <c r="CF89" s="75"/>
      <c r="CG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</row>
    <row r="90" spans="1:122" x14ac:dyDescent="0.25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P90" s="75"/>
      <c r="Q90" s="75"/>
      <c r="R90" s="75"/>
      <c r="S90" s="75"/>
      <c r="T90" s="75"/>
      <c r="U90" s="75"/>
      <c r="X90" s="75"/>
      <c r="Y90" s="75"/>
      <c r="Z90" s="75"/>
      <c r="AA90" s="75"/>
      <c r="AB90" s="75"/>
      <c r="AC90" s="75"/>
      <c r="AD90" s="75"/>
      <c r="AE90" s="75"/>
      <c r="AH90" s="75"/>
      <c r="AI90" s="75"/>
      <c r="AJ90" s="75"/>
      <c r="AK90" s="75"/>
      <c r="AL90" s="75"/>
      <c r="AM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J90" s="75"/>
      <c r="BK90" s="75"/>
      <c r="BL90" s="75"/>
      <c r="BM90" s="75"/>
      <c r="BN90" s="75"/>
      <c r="BO90" s="75"/>
      <c r="BR90" s="75"/>
      <c r="BS90" s="75"/>
      <c r="BT90" s="75"/>
      <c r="BU90" s="75"/>
      <c r="BV90" s="75"/>
      <c r="BW90" s="75"/>
      <c r="BX90" s="75"/>
      <c r="BY90" s="75"/>
      <c r="CB90" s="75"/>
      <c r="CC90" s="75"/>
      <c r="CD90" s="75"/>
      <c r="CE90" s="75"/>
      <c r="CF90" s="75"/>
      <c r="CG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3"/>
      <c r="DK90" s="53"/>
      <c r="DL90" s="53"/>
      <c r="DM90" s="53"/>
      <c r="DN90" s="53"/>
      <c r="DO90" s="53"/>
      <c r="DP90" s="53"/>
      <c r="DQ90" s="53"/>
      <c r="DR90" s="53"/>
    </row>
    <row r="91" spans="1:122" x14ac:dyDescent="0.25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P91" s="75"/>
      <c r="Q91" s="75"/>
      <c r="R91" s="75"/>
      <c r="S91" s="75"/>
      <c r="T91" s="75"/>
      <c r="U91" s="75"/>
      <c r="X91" s="75"/>
      <c r="Y91" s="75"/>
      <c r="Z91" s="75"/>
      <c r="AA91" s="75"/>
      <c r="AB91" s="75"/>
      <c r="AC91" s="75"/>
      <c r="AD91" s="75"/>
      <c r="AE91" s="75"/>
      <c r="AH91" s="75"/>
      <c r="AI91" s="75"/>
      <c r="AJ91" s="75"/>
      <c r="AK91" s="75"/>
      <c r="AL91" s="75"/>
      <c r="AM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J91" s="75"/>
      <c r="BK91" s="75"/>
      <c r="BL91" s="75"/>
      <c r="BM91" s="75"/>
      <c r="BN91" s="75"/>
      <c r="BO91" s="75"/>
      <c r="BR91" s="75"/>
      <c r="BS91" s="75"/>
      <c r="BT91" s="75"/>
      <c r="BU91" s="75"/>
      <c r="BV91" s="75"/>
      <c r="BW91" s="75"/>
      <c r="BX91" s="75"/>
      <c r="BY91" s="75"/>
      <c r="CB91" s="75"/>
      <c r="CC91" s="75"/>
      <c r="CD91" s="75"/>
      <c r="CE91" s="75"/>
      <c r="CF91" s="75"/>
      <c r="CG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53"/>
      <c r="CZ91" s="53"/>
      <c r="DA91" s="53"/>
      <c r="DB91" s="53"/>
      <c r="DC91" s="53"/>
      <c r="DD91" s="53"/>
      <c r="DE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</row>
    <row r="92" spans="1:122" x14ac:dyDescent="0.25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P92" s="75"/>
      <c r="Q92" s="75"/>
      <c r="R92" s="75"/>
      <c r="S92" s="75"/>
      <c r="T92" s="75"/>
      <c r="U92" s="75"/>
      <c r="X92" s="75"/>
      <c r="Y92" s="75"/>
      <c r="Z92" s="75"/>
      <c r="AA92" s="75"/>
      <c r="AB92" s="75"/>
      <c r="AC92" s="75"/>
      <c r="AD92" s="75"/>
      <c r="AE92" s="75"/>
      <c r="AH92" s="75"/>
      <c r="AI92" s="75"/>
      <c r="AJ92" s="75"/>
      <c r="AK92" s="75"/>
      <c r="AL92" s="75"/>
      <c r="AM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J92" s="75"/>
      <c r="BK92" s="75"/>
      <c r="BL92" s="75"/>
      <c r="BM92" s="75"/>
      <c r="BN92" s="75"/>
      <c r="BO92" s="75"/>
      <c r="BR92" s="75"/>
      <c r="BS92" s="75"/>
      <c r="BT92" s="75"/>
      <c r="BU92" s="75"/>
      <c r="BV92" s="75"/>
      <c r="BW92" s="75"/>
      <c r="BX92" s="75"/>
      <c r="BY92" s="75"/>
      <c r="CB92" s="75"/>
      <c r="CC92" s="75"/>
      <c r="CD92" s="75"/>
      <c r="CE92" s="75"/>
      <c r="CF92" s="75"/>
      <c r="CG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</row>
    <row r="93" spans="1:122" x14ac:dyDescent="0.25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P93" s="75"/>
      <c r="Q93" s="75"/>
      <c r="R93" s="75"/>
      <c r="S93" s="75"/>
      <c r="T93" s="75"/>
      <c r="U93" s="75"/>
      <c r="X93" s="75"/>
      <c r="Y93" s="75"/>
      <c r="Z93" s="75"/>
      <c r="AA93" s="75"/>
      <c r="AB93" s="75"/>
      <c r="AC93" s="75"/>
      <c r="AD93" s="75"/>
      <c r="AE93" s="75"/>
      <c r="AH93" s="75"/>
      <c r="AI93" s="75"/>
      <c r="AJ93" s="75"/>
      <c r="AK93" s="75"/>
      <c r="AL93" s="75"/>
      <c r="AM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J93" s="75"/>
      <c r="BK93" s="75"/>
      <c r="BL93" s="75"/>
      <c r="BM93" s="75"/>
      <c r="BN93" s="75"/>
      <c r="BO93" s="75"/>
      <c r="BR93" s="75"/>
      <c r="BS93" s="75"/>
      <c r="BT93" s="75"/>
      <c r="BU93" s="75"/>
      <c r="BV93" s="75"/>
      <c r="BW93" s="75"/>
      <c r="BX93" s="75"/>
      <c r="BY93" s="75"/>
      <c r="CB93" s="75"/>
      <c r="CC93" s="75"/>
      <c r="CD93" s="75"/>
      <c r="CE93" s="75"/>
      <c r="CF93" s="75"/>
      <c r="CG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</row>
    <row r="94" spans="1:122" x14ac:dyDescent="0.25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P94" s="75"/>
      <c r="Q94" s="75"/>
      <c r="R94" s="75"/>
      <c r="S94" s="75"/>
      <c r="T94" s="75"/>
      <c r="U94" s="75"/>
      <c r="X94" s="75"/>
      <c r="Y94" s="75"/>
      <c r="Z94" s="75"/>
      <c r="AA94" s="75"/>
      <c r="AB94" s="75"/>
      <c r="AC94" s="75"/>
      <c r="AD94" s="75"/>
      <c r="AE94" s="75"/>
      <c r="AH94" s="75"/>
      <c r="AI94" s="75"/>
      <c r="AJ94" s="75"/>
      <c r="AK94" s="75"/>
      <c r="AL94" s="75"/>
      <c r="AM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J94" s="75"/>
      <c r="BK94" s="75"/>
      <c r="BL94" s="75"/>
      <c r="BM94" s="75"/>
      <c r="BN94" s="75"/>
      <c r="BO94" s="75"/>
      <c r="BR94" s="75"/>
      <c r="BS94" s="75"/>
      <c r="BT94" s="75"/>
      <c r="BU94" s="75"/>
      <c r="BV94" s="75"/>
      <c r="BW94" s="75"/>
      <c r="BX94" s="75"/>
      <c r="BY94" s="75"/>
      <c r="CB94" s="75"/>
      <c r="CC94" s="75"/>
      <c r="CD94" s="75"/>
      <c r="CE94" s="75"/>
      <c r="CF94" s="75"/>
      <c r="CG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3"/>
    </row>
    <row r="95" spans="1:122" x14ac:dyDescent="0.25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P95" s="75"/>
      <c r="Q95" s="75"/>
      <c r="R95" s="75"/>
      <c r="S95" s="75"/>
      <c r="T95" s="75"/>
      <c r="U95" s="75"/>
      <c r="X95" s="75"/>
      <c r="Y95" s="75"/>
      <c r="Z95" s="75"/>
      <c r="AA95" s="75"/>
      <c r="AB95" s="75"/>
      <c r="AC95" s="75"/>
      <c r="AD95" s="75"/>
      <c r="AE95" s="75"/>
      <c r="AH95" s="75"/>
      <c r="AI95" s="75"/>
      <c r="AJ95" s="75"/>
      <c r="AK95" s="75"/>
      <c r="AL95" s="75"/>
      <c r="AM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J95" s="75"/>
      <c r="BK95" s="75"/>
      <c r="BL95" s="75"/>
      <c r="BM95" s="75"/>
      <c r="BN95" s="75"/>
      <c r="BO95" s="75"/>
      <c r="BR95" s="75"/>
      <c r="BS95" s="75"/>
      <c r="BT95" s="75"/>
      <c r="BU95" s="75"/>
      <c r="BV95" s="75"/>
      <c r="BW95" s="75"/>
      <c r="BX95" s="75"/>
      <c r="BY95" s="75"/>
      <c r="CB95" s="75"/>
      <c r="CC95" s="75"/>
      <c r="CD95" s="75"/>
      <c r="CE95" s="75"/>
      <c r="CF95" s="75"/>
      <c r="CG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  <c r="DP95" s="53"/>
      <c r="DQ95" s="53"/>
      <c r="DR95" s="53"/>
    </row>
    <row r="96" spans="1:122" x14ac:dyDescent="0.25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P96" s="75"/>
      <c r="Q96" s="75"/>
      <c r="R96" s="75"/>
      <c r="S96" s="75"/>
      <c r="T96" s="75"/>
      <c r="U96" s="75"/>
      <c r="X96" s="75"/>
      <c r="Y96" s="75"/>
      <c r="Z96" s="75"/>
      <c r="AA96" s="75"/>
      <c r="AB96" s="75"/>
      <c r="AC96" s="75"/>
      <c r="AD96" s="75"/>
      <c r="AE96" s="75"/>
      <c r="AH96" s="75"/>
      <c r="AI96" s="75"/>
      <c r="AJ96" s="75"/>
      <c r="AK96" s="75"/>
      <c r="AL96" s="75"/>
      <c r="AM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J96" s="75"/>
      <c r="BK96" s="75"/>
      <c r="BL96" s="75"/>
      <c r="BM96" s="75"/>
      <c r="BN96" s="75"/>
      <c r="BO96" s="75"/>
      <c r="BR96" s="75"/>
      <c r="BS96" s="75"/>
      <c r="BT96" s="75"/>
      <c r="BU96" s="75"/>
      <c r="BV96" s="75"/>
      <c r="BW96" s="75"/>
      <c r="BX96" s="75"/>
      <c r="BY96" s="75"/>
      <c r="CB96" s="75"/>
      <c r="CC96" s="75"/>
      <c r="CD96" s="75"/>
      <c r="CE96" s="75"/>
      <c r="CF96" s="75"/>
      <c r="CG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</row>
    <row r="97" spans="1:122" x14ac:dyDescent="0.25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P97" s="75"/>
      <c r="Q97" s="75"/>
      <c r="R97" s="75"/>
      <c r="S97" s="75"/>
      <c r="T97" s="75"/>
      <c r="U97" s="75"/>
      <c r="X97" s="75"/>
      <c r="Y97" s="75"/>
      <c r="Z97" s="75"/>
      <c r="AA97" s="75"/>
      <c r="AB97" s="75"/>
      <c r="AC97" s="75"/>
      <c r="AD97" s="75"/>
      <c r="AE97" s="75"/>
      <c r="AH97" s="75"/>
      <c r="AI97" s="75"/>
      <c r="AJ97" s="75"/>
      <c r="AK97" s="75"/>
      <c r="AL97" s="75"/>
      <c r="AM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J97" s="75"/>
      <c r="BK97" s="75"/>
      <c r="BL97" s="75"/>
      <c r="BM97" s="75"/>
      <c r="BN97" s="75"/>
      <c r="BO97" s="75"/>
      <c r="BR97" s="75"/>
      <c r="BS97" s="75"/>
      <c r="BT97" s="75"/>
      <c r="BU97" s="75"/>
      <c r="BV97" s="75"/>
      <c r="BW97" s="75"/>
      <c r="BX97" s="75"/>
      <c r="BY97" s="75"/>
      <c r="CB97" s="75"/>
      <c r="CC97" s="75"/>
      <c r="CD97" s="75"/>
      <c r="CE97" s="75"/>
      <c r="CF97" s="75"/>
      <c r="CG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</row>
    <row r="98" spans="1:122" x14ac:dyDescent="0.25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P98" s="75"/>
      <c r="Q98" s="75"/>
      <c r="R98" s="75"/>
      <c r="S98" s="75"/>
      <c r="T98" s="75"/>
      <c r="U98" s="75"/>
      <c r="X98" s="75"/>
      <c r="Y98" s="75"/>
      <c r="Z98" s="75"/>
      <c r="AA98" s="75"/>
      <c r="AB98" s="75"/>
      <c r="AC98" s="75"/>
      <c r="AD98" s="75"/>
      <c r="AE98" s="75"/>
      <c r="AH98" s="75"/>
      <c r="AI98" s="75"/>
      <c r="AJ98" s="75"/>
      <c r="AK98" s="75"/>
      <c r="AL98" s="75"/>
      <c r="AM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J98" s="75"/>
      <c r="BK98" s="75"/>
      <c r="BL98" s="75"/>
      <c r="BM98" s="75"/>
      <c r="BN98" s="75"/>
      <c r="BO98" s="75"/>
      <c r="BR98" s="75"/>
      <c r="BS98" s="75"/>
      <c r="BT98" s="75"/>
      <c r="BU98" s="75"/>
      <c r="BV98" s="75"/>
      <c r="BW98" s="75"/>
      <c r="BX98" s="75"/>
      <c r="BY98" s="75"/>
      <c r="CB98" s="75"/>
      <c r="CC98" s="75"/>
      <c r="CD98" s="75"/>
      <c r="CE98" s="75"/>
      <c r="CF98" s="75"/>
      <c r="CG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</row>
    <row r="99" spans="1:122" x14ac:dyDescent="0.25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P99" s="75"/>
      <c r="Q99" s="75"/>
      <c r="R99" s="75"/>
      <c r="S99" s="75"/>
      <c r="T99" s="75"/>
      <c r="U99" s="75"/>
      <c r="X99" s="75"/>
      <c r="Y99" s="75"/>
      <c r="Z99" s="75"/>
      <c r="AA99" s="75"/>
      <c r="AB99" s="75"/>
      <c r="AC99" s="75"/>
      <c r="AD99" s="75"/>
      <c r="AE99" s="75"/>
      <c r="AH99" s="75"/>
      <c r="AI99" s="75"/>
      <c r="AJ99" s="75"/>
      <c r="AK99" s="75"/>
      <c r="AL99" s="75"/>
      <c r="AM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J99" s="75"/>
      <c r="BK99" s="75"/>
      <c r="BL99" s="75"/>
      <c r="BM99" s="75"/>
      <c r="BN99" s="75"/>
      <c r="BO99" s="75"/>
      <c r="BR99" s="75"/>
      <c r="BS99" s="75"/>
      <c r="BT99" s="75"/>
      <c r="BU99" s="75"/>
      <c r="BV99" s="75"/>
      <c r="BW99" s="75"/>
      <c r="BX99" s="75"/>
      <c r="BY99" s="75"/>
      <c r="CB99" s="75"/>
      <c r="CC99" s="75"/>
      <c r="CD99" s="75"/>
      <c r="CE99" s="75"/>
      <c r="CF99" s="75"/>
      <c r="CG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53"/>
      <c r="DK99" s="53"/>
      <c r="DL99" s="53"/>
      <c r="DM99" s="53"/>
      <c r="DN99" s="53"/>
      <c r="DO99" s="53"/>
      <c r="DP99" s="53"/>
      <c r="DQ99" s="53"/>
      <c r="DR99" s="53"/>
    </row>
    <row r="100" spans="1:122" x14ac:dyDescent="0.25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P100" s="75"/>
      <c r="Q100" s="75"/>
      <c r="R100" s="75"/>
      <c r="S100" s="75"/>
      <c r="T100" s="75"/>
      <c r="U100" s="75"/>
      <c r="X100" s="75"/>
      <c r="Y100" s="75"/>
      <c r="Z100" s="75"/>
      <c r="AA100" s="75"/>
      <c r="AB100" s="75"/>
      <c r="AC100" s="75"/>
      <c r="AD100" s="75"/>
      <c r="AE100" s="75"/>
      <c r="AH100" s="75"/>
      <c r="AI100" s="75"/>
      <c r="AJ100" s="75"/>
      <c r="AK100" s="75"/>
      <c r="AL100" s="75"/>
      <c r="AM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J100" s="75"/>
      <c r="BK100" s="75"/>
      <c r="BL100" s="75"/>
      <c r="BM100" s="75"/>
      <c r="BN100" s="75"/>
      <c r="BO100" s="75"/>
      <c r="BR100" s="75"/>
      <c r="BS100" s="75"/>
      <c r="BT100" s="75"/>
      <c r="BU100" s="75"/>
      <c r="BV100" s="75"/>
      <c r="BW100" s="75"/>
      <c r="BX100" s="75"/>
      <c r="BY100" s="75"/>
      <c r="CB100" s="75"/>
      <c r="CC100" s="75"/>
      <c r="CD100" s="75"/>
      <c r="CE100" s="75"/>
      <c r="CF100" s="75"/>
      <c r="CG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/>
      <c r="DM100" s="53"/>
      <c r="DN100" s="53"/>
      <c r="DO100" s="53"/>
      <c r="DP100" s="53"/>
      <c r="DQ100" s="53"/>
      <c r="DR100" s="53"/>
    </row>
    <row r="101" spans="1:122" x14ac:dyDescent="0.25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P101" s="75"/>
      <c r="Q101" s="75"/>
      <c r="R101" s="75"/>
      <c r="S101" s="75"/>
      <c r="T101" s="75"/>
      <c r="U101" s="75"/>
      <c r="X101" s="75"/>
      <c r="Y101" s="75"/>
      <c r="Z101" s="75"/>
      <c r="AA101" s="75"/>
      <c r="AB101" s="75"/>
      <c r="AC101" s="75"/>
      <c r="AD101" s="75"/>
      <c r="AE101" s="75"/>
      <c r="AH101" s="75"/>
      <c r="AI101" s="75"/>
      <c r="AJ101" s="75"/>
      <c r="AK101" s="75"/>
      <c r="AL101" s="75"/>
      <c r="AM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J101" s="75"/>
      <c r="BK101" s="75"/>
      <c r="BL101" s="75"/>
      <c r="BM101" s="75"/>
      <c r="BN101" s="75"/>
      <c r="BO101" s="75"/>
      <c r="BR101" s="75"/>
      <c r="BS101" s="75"/>
      <c r="BT101" s="75"/>
      <c r="BU101" s="75"/>
      <c r="BV101" s="75"/>
      <c r="BW101" s="75"/>
      <c r="BX101" s="75"/>
      <c r="BY101" s="75"/>
      <c r="CB101" s="75"/>
      <c r="CC101" s="75"/>
      <c r="CD101" s="75"/>
      <c r="CE101" s="75"/>
      <c r="CF101" s="75"/>
      <c r="CG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53"/>
      <c r="CZ101" s="53"/>
      <c r="DA101" s="53"/>
      <c r="DB101" s="53"/>
      <c r="DC101" s="53"/>
      <c r="DD101" s="53"/>
      <c r="DE101" s="53"/>
      <c r="DF101" s="53"/>
      <c r="DG101" s="53"/>
      <c r="DH101" s="53"/>
      <c r="DI101" s="53"/>
      <c r="DJ101" s="53"/>
      <c r="DK101" s="53"/>
      <c r="DL101" s="53"/>
      <c r="DM101" s="53"/>
      <c r="DN101" s="53"/>
      <c r="DO101" s="53"/>
      <c r="DP101" s="53"/>
      <c r="DQ101" s="53"/>
      <c r="DR101" s="53"/>
    </row>
    <row r="102" spans="1:122" x14ac:dyDescent="0.25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P102" s="75"/>
      <c r="Q102" s="75"/>
      <c r="R102" s="75"/>
      <c r="S102" s="75"/>
      <c r="T102" s="75"/>
      <c r="U102" s="75"/>
      <c r="X102" s="75"/>
      <c r="Y102" s="75"/>
      <c r="Z102" s="75"/>
      <c r="AA102" s="75"/>
      <c r="AB102" s="75"/>
      <c r="AC102" s="75"/>
      <c r="AD102" s="75"/>
      <c r="AE102" s="75"/>
      <c r="AH102" s="75"/>
      <c r="AI102" s="75"/>
      <c r="AJ102" s="75"/>
      <c r="AK102" s="75"/>
      <c r="AL102" s="75"/>
      <c r="AM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J102" s="75"/>
      <c r="BK102" s="75"/>
      <c r="BL102" s="75"/>
      <c r="BM102" s="75"/>
      <c r="BN102" s="75"/>
      <c r="BO102" s="75"/>
      <c r="BR102" s="75"/>
      <c r="BS102" s="75"/>
      <c r="BT102" s="75"/>
      <c r="BU102" s="75"/>
      <c r="BV102" s="75"/>
      <c r="BW102" s="75"/>
      <c r="BX102" s="75"/>
      <c r="BY102" s="75"/>
      <c r="CB102" s="75"/>
      <c r="CC102" s="75"/>
      <c r="CD102" s="75"/>
      <c r="CE102" s="75"/>
      <c r="CF102" s="75"/>
      <c r="CG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53"/>
      <c r="CZ102" s="53"/>
      <c r="DA102" s="53"/>
      <c r="DB102" s="53"/>
      <c r="DC102" s="53"/>
      <c r="DD102" s="53"/>
      <c r="DE102" s="53"/>
      <c r="DF102" s="53"/>
      <c r="DG102" s="53"/>
      <c r="DH102" s="53"/>
      <c r="DI102" s="53"/>
      <c r="DJ102" s="53"/>
      <c r="DK102" s="53"/>
      <c r="DL102" s="53"/>
      <c r="DM102" s="53"/>
      <c r="DN102" s="53"/>
      <c r="DO102" s="53"/>
      <c r="DP102" s="53"/>
      <c r="DQ102" s="53"/>
      <c r="DR102" s="53"/>
    </row>
    <row r="103" spans="1:122" x14ac:dyDescent="0.25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P103" s="75"/>
      <c r="Q103" s="75"/>
      <c r="R103" s="75"/>
      <c r="S103" s="75"/>
      <c r="T103" s="75"/>
      <c r="U103" s="75"/>
      <c r="X103" s="75"/>
      <c r="Y103" s="75"/>
      <c r="Z103" s="75"/>
      <c r="AA103" s="75"/>
      <c r="AB103" s="75"/>
      <c r="AC103" s="75"/>
      <c r="AD103" s="75"/>
      <c r="AE103" s="75"/>
      <c r="AH103" s="75"/>
      <c r="AI103" s="75"/>
      <c r="AJ103" s="75"/>
      <c r="AK103" s="75"/>
      <c r="AL103" s="75"/>
      <c r="AM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J103" s="75"/>
      <c r="BK103" s="75"/>
      <c r="BL103" s="75"/>
      <c r="BM103" s="75"/>
      <c r="BN103" s="75"/>
      <c r="BO103" s="75"/>
      <c r="BR103" s="75"/>
      <c r="BS103" s="75"/>
      <c r="BT103" s="75"/>
      <c r="BU103" s="75"/>
      <c r="BV103" s="75"/>
      <c r="BW103" s="75"/>
      <c r="BX103" s="75"/>
      <c r="BY103" s="75"/>
      <c r="CB103" s="75"/>
      <c r="CC103" s="75"/>
      <c r="CD103" s="75"/>
      <c r="CE103" s="75"/>
      <c r="CF103" s="75"/>
      <c r="CG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53"/>
      <c r="CZ103" s="53"/>
      <c r="DA103" s="53"/>
      <c r="DB103" s="53"/>
      <c r="DC103" s="53"/>
      <c r="DD103" s="53"/>
      <c r="DE103" s="53"/>
      <c r="DF103" s="53"/>
      <c r="DG103" s="53"/>
      <c r="DH103" s="53"/>
      <c r="DI103" s="53"/>
      <c r="DJ103" s="53"/>
      <c r="DK103" s="53"/>
      <c r="DL103" s="53"/>
      <c r="DM103" s="53"/>
      <c r="DN103" s="53"/>
      <c r="DO103" s="53"/>
      <c r="DP103" s="53"/>
      <c r="DQ103" s="53"/>
      <c r="DR103" s="53"/>
    </row>
    <row r="104" spans="1:122" x14ac:dyDescent="0.25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P104" s="75"/>
      <c r="Q104" s="75"/>
      <c r="R104" s="75"/>
      <c r="S104" s="75"/>
      <c r="T104" s="75"/>
      <c r="U104" s="75"/>
      <c r="X104" s="75"/>
      <c r="Y104" s="75"/>
      <c r="Z104" s="75"/>
      <c r="AA104" s="75"/>
      <c r="AB104" s="75"/>
      <c r="AC104" s="75"/>
      <c r="AD104" s="75"/>
      <c r="AE104" s="75"/>
      <c r="AH104" s="75"/>
      <c r="AI104" s="75"/>
      <c r="AJ104" s="75"/>
      <c r="AK104" s="75"/>
      <c r="AL104" s="75"/>
      <c r="AM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J104" s="75"/>
      <c r="BK104" s="75"/>
      <c r="BL104" s="75"/>
      <c r="BM104" s="75"/>
      <c r="BN104" s="75"/>
      <c r="BO104" s="75"/>
      <c r="BR104" s="75"/>
      <c r="BS104" s="75"/>
      <c r="BT104" s="75"/>
      <c r="BU104" s="75"/>
      <c r="BV104" s="75"/>
      <c r="BW104" s="75"/>
      <c r="BX104" s="75"/>
      <c r="BY104" s="75"/>
      <c r="CB104" s="75"/>
      <c r="CC104" s="75"/>
      <c r="CD104" s="75"/>
      <c r="CE104" s="75"/>
      <c r="CF104" s="75"/>
      <c r="CG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3"/>
    </row>
    <row r="105" spans="1:122" x14ac:dyDescent="0.25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P105" s="75"/>
      <c r="Q105" s="75"/>
      <c r="R105" s="75"/>
      <c r="S105" s="75"/>
      <c r="T105" s="75"/>
      <c r="U105" s="75"/>
      <c r="X105" s="75"/>
      <c r="Y105" s="75"/>
      <c r="Z105" s="75"/>
      <c r="AA105" s="75"/>
      <c r="AB105" s="75"/>
      <c r="AC105" s="75"/>
      <c r="AD105" s="75"/>
      <c r="AE105" s="75"/>
      <c r="AH105" s="75"/>
      <c r="AI105" s="75"/>
      <c r="AJ105" s="75"/>
      <c r="AK105" s="75"/>
      <c r="AL105" s="75"/>
      <c r="AM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J105" s="75"/>
      <c r="BK105" s="75"/>
      <c r="BL105" s="75"/>
      <c r="BM105" s="75"/>
      <c r="BN105" s="75"/>
      <c r="BO105" s="75"/>
      <c r="BR105" s="75"/>
      <c r="BS105" s="75"/>
      <c r="BT105" s="75"/>
      <c r="BU105" s="75"/>
      <c r="BV105" s="75"/>
      <c r="BW105" s="75"/>
      <c r="BX105" s="75"/>
      <c r="BY105" s="75"/>
      <c r="CB105" s="75"/>
      <c r="CC105" s="75"/>
      <c r="CD105" s="75"/>
      <c r="CE105" s="75"/>
      <c r="CF105" s="75"/>
      <c r="CG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53"/>
      <c r="CZ105" s="53"/>
      <c r="DA105" s="53"/>
      <c r="DB105" s="53"/>
      <c r="DC105" s="53"/>
      <c r="DD105" s="53"/>
      <c r="DE105" s="53"/>
      <c r="DF105" s="53"/>
      <c r="DG105" s="53"/>
      <c r="DH105" s="53"/>
      <c r="DI105" s="53"/>
      <c r="DJ105" s="53"/>
      <c r="DK105" s="53"/>
      <c r="DL105" s="53"/>
      <c r="DM105" s="53"/>
      <c r="DN105" s="53"/>
      <c r="DO105" s="53"/>
      <c r="DP105" s="53"/>
      <c r="DQ105" s="53"/>
      <c r="DR105" s="53"/>
    </row>
    <row r="106" spans="1:122" x14ac:dyDescent="0.25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P106" s="75"/>
      <c r="Q106" s="75"/>
      <c r="R106" s="75"/>
      <c r="S106" s="75"/>
      <c r="T106" s="75"/>
      <c r="U106" s="75"/>
      <c r="X106" s="75"/>
      <c r="Y106" s="75"/>
      <c r="Z106" s="75"/>
      <c r="AA106" s="75"/>
      <c r="AB106" s="75"/>
      <c r="AC106" s="75"/>
      <c r="AD106" s="75"/>
      <c r="AE106" s="75"/>
      <c r="AH106" s="75"/>
      <c r="AI106" s="75"/>
      <c r="AJ106" s="75"/>
      <c r="AK106" s="75"/>
      <c r="AL106" s="75"/>
      <c r="AM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J106" s="75"/>
      <c r="BK106" s="75"/>
      <c r="BL106" s="75"/>
      <c r="BM106" s="75"/>
      <c r="BN106" s="75"/>
      <c r="BO106" s="75"/>
      <c r="BR106" s="75"/>
      <c r="BS106" s="75"/>
      <c r="BT106" s="75"/>
      <c r="BU106" s="75"/>
      <c r="BV106" s="75"/>
      <c r="BW106" s="75"/>
      <c r="BX106" s="75"/>
      <c r="BY106" s="75"/>
      <c r="CB106" s="75"/>
      <c r="CC106" s="75"/>
      <c r="CD106" s="75"/>
      <c r="CE106" s="75"/>
      <c r="CF106" s="75"/>
      <c r="CG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53"/>
      <c r="CZ106" s="53"/>
      <c r="DA106" s="53"/>
      <c r="DB106" s="53"/>
      <c r="DC106" s="53"/>
      <c r="DD106" s="53"/>
      <c r="DE106" s="53"/>
      <c r="DF106" s="53"/>
      <c r="DG106" s="53"/>
      <c r="DH106" s="53"/>
      <c r="DI106" s="53"/>
      <c r="DJ106" s="53"/>
      <c r="DK106" s="53"/>
      <c r="DL106" s="53"/>
      <c r="DM106" s="53"/>
      <c r="DN106" s="53"/>
      <c r="DO106" s="53"/>
      <c r="DP106" s="53"/>
      <c r="DQ106" s="53"/>
      <c r="DR106" s="53"/>
    </row>
    <row r="107" spans="1:122" x14ac:dyDescent="0.25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P107" s="75"/>
      <c r="Q107" s="75"/>
      <c r="R107" s="75"/>
      <c r="S107" s="75"/>
      <c r="T107" s="75"/>
      <c r="U107" s="75"/>
      <c r="X107" s="75"/>
      <c r="Y107" s="75"/>
      <c r="Z107" s="75"/>
      <c r="AA107" s="75"/>
      <c r="AB107" s="75"/>
      <c r="AC107" s="75"/>
      <c r="AD107" s="75"/>
      <c r="AE107" s="75"/>
      <c r="AH107" s="75"/>
      <c r="AI107" s="75"/>
      <c r="AJ107" s="75"/>
      <c r="AK107" s="75"/>
      <c r="AL107" s="75"/>
      <c r="AM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J107" s="75"/>
      <c r="BK107" s="75"/>
      <c r="BL107" s="75"/>
      <c r="BM107" s="75"/>
      <c r="BN107" s="75"/>
      <c r="BO107" s="75"/>
      <c r="BR107" s="75"/>
      <c r="BS107" s="75"/>
      <c r="BT107" s="75"/>
      <c r="BU107" s="75"/>
      <c r="BV107" s="75"/>
      <c r="BW107" s="75"/>
      <c r="BX107" s="75"/>
      <c r="BY107" s="75"/>
      <c r="CB107" s="75"/>
      <c r="CC107" s="75"/>
      <c r="CD107" s="75"/>
      <c r="CE107" s="75"/>
      <c r="CF107" s="75"/>
      <c r="CG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53"/>
      <c r="CZ107" s="53"/>
      <c r="DA107" s="53"/>
      <c r="DB107" s="53"/>
      <c r="DC107" s="53"/>
      <c r="DD107" s="53"/>
      <c r="DE107" s="53"/>
      <c r="DF107" s="53"/>
      <c r="DG107" s="53"/>
      <c r="DH107" s="53"/>
      <c r="DI107" s="53"/>
      <c r="DJ107" s="53"/>
      <c r="DK107" s="53"/>
      <c r="DL107" s="53"/>
      <c r="DM107" s="53"/>
      <c r="DN107" s="53"/>
      <c r="DO107" s="53"/>
      <c r="DP107" s="53"/>
      <c r="DQ107" s="53"/>
      <c r="DR107" s="53"/>
    </row>
    <row r="108" spans="1:122" x14ac:dyDescent="0.25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P108" s="75"/>
      <c r="Q108" s="75"/>
      <c r="R108" s="75"/>
      <c r="S108" s="75"/>
      <c r="T108" s="75"/>
      <c r="U108" s="75"/>
      <c r="X108" s="75"/>
      <c r="Y108" s="75"/>
      <c r="Z108" s="75"/>
      <c r="AA108" s="75"/>
      <c r="AB108" s="75"/>
      <c r="AC108" s="75"/>
      <c r="AD108" s="75"/>
      <c r="AE108" s="75"/>
      <c r="AH108" s="75"/>
      <c r="AI108" s="75"/>
      <c r="AJ108" s="75"/>
      <c r="AK108" s="75"/>
      <c r="AL108" s="75"/>
      <c r="AM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J108" s="75"/>
      <c r="BK108" s="75"/>
      <c r="BL108" s="75"/>
      <c r="BM108" s="75"/>
      <c r="BN108" s="75"/>
      <c r="BO108" s="75"/>
      <c r="BR108" s="75"/>
      <c r="BS108" s="75"/>
      <c r="BT108" s="75"/>
      <c r="BU108" s="75"/>
      <c r="BV108" s="75"/>
      <c r="BW108" s="75"/>
      <c r="BX108" s="75"/>
      <c r="BY108" s="75"/>
      <c r="CB108" s="75"/>
      <c r="CC108" s="75"/>
      <c r="CD108" s="75"/>
      <c r="CE108" s="75"/>
      <c r="CF108" s="75"/>
      <c r="CG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53"/>
      <c r="CZ108" s="53"/>
      <c r="DA108" s="53"/>
      <c r="DB108" s="53"/>
      <c r="DC108" s="53"/>
      <c r="DD108" s="53"/>
      <c r="DE108" s="53"/>
      <c r="DF108" s="53"/>
      <c r="DG108" s="53"/>
      <c r="DH108" s="53"/>
      <c r="DI108" s="53"/>
      <c r="DJ108" s="53"/>
      <c r="DK108" s="53"/>
      <c r="DL108" s="53"/>
      <c r="DM108" s="53"/>
      <c r="DN108" s="53"/>
      <c r="DO108" s="53"/>
      <c r="DP108" s="53"/>
      <c r="DQ108" s="53"/>
      <c r="DR108" s="53"/>
    </row>
    <row r="109" spans="1:122" x14ac:dyDescent="0.25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P109" s="75"/>
      <c r="Q109" s="75"/>
      <c r="R109" s="75"/>
      <c r="S109" s="75"/>
      <c r="T109" s="75"/>
      <c r="U109" s="75"/>
      <c r="X109" s="75"/>
      <c r="Y109" s="75"/>
      <c r="Z109" s="75"/>
      <c r="AA109" s="75"/>
      <c r="AB109" s="75"/>
      <c r="AC109" s="75"/>
      <c r="AD109" s="75"/>
      <c r="AE109" s="75"/>
      <c r="AH109" s="75"/>
      <c r="AI109" s="75"/>
      <c r="AJ109" s="75"/>
      <c r="AK109" s="75"/>
      <c r="AL109" s="75"/>
      <c r="AM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J109" s="75"/>
      <c r="BK109" s="75"/>
      <c r="BL109" s="75"/>
      <c r="BM109" s="75"/>
      <c r="BN109" s="75"/>
      <c r="BO109" s="75"/>
      <c r="BR109" s="75"/>
      <c r="BS109" s="75"/>
      <c r="BT109" s="75"/>
      <c r="BU109" s="75"/>
      <c r="BV109" s="75"/>
      <c r="BW109" s="75"/>
      <c r="BX109" s="75"/>
      <c r="BY109" s="75"/>
      <c r="CB109" s="75"/>
      <c r="CC109" s="75"/>
      <c r="CD109" s="75"/>
      <c r="CE109" s="75"/>
      <c r="CF109" s="75"/>
      <c r="CG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3"/>
    </row>
    <row r="110" spans="1:122" x14ac:dyDescent="0.25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P110" s="75"/>
      <c r="Q110" s="75"/>
      <c r="R110" s="75"/>
      <c r="S110" s="75"/>
      <c r="T110" s="75"/>
      <c r="U110" s="75"/>
      <c r="X110" s="75"/>
      <c r="Y110" s="75"/>
      <c r="Z110" s="75"/>
      <c r="AA110" s="75"/>
      <c r="AB110" s="75"/>
      <c r="AC110" s="75"/>
      <c r="AD110" s="75"/>
      <c r="AE110" s="75"/>
      <c r="AH110" s="75"/>
      <c r="AI110" s="75"/>
      <c r="AJ110" s="75"/>
      <c r="AK110" s="75"/>
      <c r="AL110" s="75"/>
      <c r="AM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J110" s="75"/>
      <c r="BK110" s="75"/>
      <c r="BL110" s="75"/>
      <c r="BM110" s="75"/>
      <c r="BN110" s="75"/>
      <c r="BO110" s="75"/>
      <c r="BR110" s="75"/>
      <c r="BS110" s="75"/>
      <c r="BT110" s="75"/>
      <c r="BU110" s="75"/>
      <c r="BV110" s="75"/>
      <c r="BW110" s="75"/>
      <c r="BX110" s="75"/>
      <c r="BY110" s="75"/>
      <c r="CB110" s="75"/>
      <c r="CC110" s="75"/>
      <c r="CD110" s="75"/>
      <c r="CE110" s="75"/>
      <c r="CF110" s="75"/>
      <c r="CG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53"/>
      <c r="CZ110" s="53"/>
      <c r="DA110" s="53"/>
      <c r="DB110" s="53"/>
      <c r="DC110" s="53"/>
      <c r="DD110" s="53"/>
      <c r="DE110" s="53"/>
      <c r="DF110" s="53"/>
      <c r="DG110" s="53"/>
      <c r="DH110" s="53"/>
      <c r="DI110" s="53"/>
      <c r="DJ110" s="53"/>
      <c r="DK110" s="53"/>
      <c r="DL110" s="53"/>
      <c r="DM110" s="53"/>
      <c r="DN110" s="53"/>
      <c r="DO110" s="53"/>
      <c r="DP110" s="53"/>
      <c r="DQ110" s="53"/>
      <c r="DR110" s="53"/>
    </row>
    <row r="111" spans="1:122" x14ac:dyDescent="0.25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P111" s="75"/>
      <c r="Q111" s="75"/>
      <c r="R111" s="75"/>
      <c r="S111" s="75"/>
      <c r="T111" s="75"/>
      <c r="U111" s="75"/>
      <c r="X111" s="75"/>
      <c r="Y111" s="75"/>
      <c r="Z111" s="75"/>
      <c r="AA111" s="75"/>
      <c r="AB111" s="75"/>
      <c r="AC111" s="75"/>
      <c r="AD111" s="75"/>
      <c r="AE111" s="75"/>
      <c r="AH111" s="75"/>
      <c r="AI111" s="75"/>
      <c r="AJ111" s="75"/>
      <c r="AK111" s="75"/>
      <c r="AL111" s="75"/>
      <c r="AM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J111" s="75"/>
      <c r="BK111" s="75"/>
      <c r="BL111" s="75"/>
      <c r="BM111" s="75"/>
      <c r="BN111" s="75"/>
      <c r="BO111" s="75"/>
      <c r="BR111" s="75"/>
      <c r="BS111" s="75"/>
      <c r="BT111" s="75"/>
      <c r="BU111" s="75"/>
      <c r="BV111" s="75"/>
      <c r="BW111" s="75"/>
      <c r="BX111" s="75"/>
      <c r="BY111" s="75"/>
      <c r="CB111" s="75"/>
      <c r="CC111" s="75"/>
      <c r="CD111" s="75"/>
      <c r="CE111" s="75"/>
      <c r="CF111" s="75"/>
      <c r="CG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53"/>
      <c r="CZ111" s="53"/>
      <c r="DA111" s="53"/>
      <c r="DB111" s="53"/>
      <c r="DC111" s="53"/>
      <c r="DD111" s="53"/>
      <c r="DE111" s="53"/>
      <c r="DF111" s="53"/>
      <c r="DG111" s="53"/>
      <c r="DH111" s="53"/>
      <c r="DI111" s="53"/>
      <c r="DJ111" s="53"/>
      <c r="DK111" s="53"/>
      <c r="DL111" s="53"/>
      <c r="DM111" s="53"/>
      <c r="DN111" s="53"/>
      <c r="DO111" s="53"/>
      <c r="DP111" s="53"/>
      <c r="DQ111" s="53"/>
      <c r="DR111" s="53"/>
    </row>
    <row r="112" spans="1:122" x14ac:dyDescent="0.25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P112" s="75"/>
      <c r="Q112" s="75"/>
      <c r="R112" s="75"/>
      <c r="S112" s="75"/>
      <c r="T112" s="75"/>
      <c r="U112" s="75"/>
      <c r="X112" s="75"/>
      <c r="Y112" s="75"/>
      <c r="Z112" s="75"/>
      <c r="AA112" s="75"/>
      <c r="AB112" s="75"/>
      <c r="AC112" s="75"/>
      <c r="AD112" s="75"/>
      <c r="AE112" s="75"/>
      <c r="AH112" s="75"/>
      <c r="AI112" s="75"/>
      <c r="AJ112" s="75"/>
      <c r="AK112" s="75"/>
      <c r="AL112" s="75"/>
      <c r="AM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J112" s="75"/>
      <c r="BK112" s="75"/>
      <c r="BL112" s="75"/>
      <c r="BM112" s="75"/>
      <c r="BN112" s="75"/>
      <c r="BO112" s="75"/>
      <c r="BR112" s="75"/>
      <c r="BS112" s="75"/>
      <c r="BT112" s="75"/>
      <c r="BU112" s="75"/>
      <c r="BV112" s="75"/>
      <c r="BW112" s="75"/>
      <c r="BX112" s="75"/>
      <c r="BY112" s="75"/>
      <c r="CB112" s="75"/>
      <c r="CC112" s="75"/>
      <c r="CD112" s="75"/>
      <c r="CE112" s="75"/>
      <c r="CF112" s="75"/>
      <c r="CG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/>
      <c r="DM112" s="53"/>
      <c r="DN112" s="53"/>
      <c r="DO112" s="53"/>
      <c r="DP112" s="53"/>
      <c r="DQ112" s="53"/>
      <c r="DR112" s="53"/>
    </row>
    <row r="113" spans="1:122" x14ac:dyDescent="0.25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P113" s="75"/>
      <c r="Q113" s="75"/>
      <c r="R113" s="75"/>
      <c r="S113" s="75"/>
      <c r="T113" s="75"/>
      <c r="U113" s="75"/>
      <c r="X113" s="75"/>
      <c r="Y113" s="75"/>
      <c r="Z113" s="75"/>
      <c r="AA113" s="75"/>
      <c r="AB113" s="75"/>
      <c r="AC113" s="75"/>
      <c r="AD113" s="75"/>
      <c r="AE113" s="75"/>
      <c r="AH113" s="75"/>
      <c r="AI113" s="75"/>
      <c r="AJ113" s="75"/>
      <c r="AK113" s="75"/>
      <c r="AL113" s="75"/>
      <c r="AM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J113" s="75"/>
      <c r="BK113" s="75"/>
      <c r="BL113" s="75"/>
      <c r="BM113" s="75"/>
      <c r="BN113" s="75"/>
      <c r="BO113" s="75"/>
      <c r="BR113" s="75"/>
      <c r="BS113" s="75"/>
      <c r="BT113" s="75"/>
      <c r="BU113" s="75"/>
      <c r="BV113" s="75"/>
      <c r="BW113" s="75"/>
      <c r="BX113" s="75"/>
      <c r="BY113" s="75"/>
      <c r="CB113" s="75"/>
      <c r="CC113" s="75"/>
      <c r="CD113" s="75"/>
      <c r="CE113" s="75"/>
      <c r="CF113" s="75"/>
      <c r="CG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53"/>
      <c r="CZ113" s="53"/>
      <c r="DA113" s="53"/>
      <c r="DB113" s="53"/>
      <c r="DC113" s="53"/>
      <c r="DD113" s="53"/>
      <c r="DE113" s="53"/>
      <c r="DF113" s="53"/>
      <c r="DG113" s="53"/>
      <c r="DH113" s="53"/>
      <c r="DI113" s="53"/>
      <c r="DJ113" s="53"/>
      <c r="DK113" s="53"/>
      <c r="DL113" s="53"/>
      <c r="DM113" s="53"/>
      <c r="DN113" s="53"/>
      <c r="DO113" s="53"/>
      <c r="DP113" s="53"/>
      <c r="DQ113" s="53"/>
      <c r="DR113" s="53"/>
    </row>
    <row r="114" spans="1:122" x14ac:dyDescent="0.25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P114" s="75"/>
      <c r="Q114" s="75"/>
      <c r="R114" s="75"/>
      <c r="S114" s="75"/>
      <c r="T114" s="75"/>
      <c r="U114" s="75"/>
      <c r="X114" s="75"/>
      <c r="Y114" s="75"/>
      <c r="Z114" s="75"/>
      <c r="AA114" s="75"/>
      <c r="AB114" s="75"/>
      <c r="AC114" s="75"/>
      <c r="AD114" s="75"/>
      <c r="AE114" s="75"/>
      <c r="AH114" s="75"/>
      <c r="AI114" s="75"/>
      <c r="AJ114" s="75"/>
      <c r="AK114" s="75"/>
      <c r="AL114" s="75"/>
      <c r="AM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J114" s="75"/>
      <c r="BK114" s="75"/>
      <c r="BL114" s="75"/>
      <c r="BM114" s="75"/>
      <c r="BN114" s="75"/>
      <c r="BO114" s="75"/>
      <c r="BR114" s="75"/>
      <c r="BS114" s="75"/>
      <c r="BT114" s="75"/>
      <c r="BU114" s="75"/>
      <c r="BV114" s="75"/>
      <c r="BW114" s="75"/>
      <c r="BX114" s="75"/>
      <c r="BY114" s="75"/>
      <c r="CB114" s="75"/>
      <c r="CC114" s="75"/>
      <c r="CD114" s="75"/>
      <c r="CE114" s="75"/>
      <c r="CF114" s="75"/>
      <c r="CG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53"/>
      <c r="CZ114" s="53"/>
      <c r="DA114" s="53"/>
      <c r="DB114" s="53"/>
      <c r="DC114" s="53"/>
      <c r="DD114" s="53"/>
      <c r="DE114" s="53"/>
      <c r="DF114" s="53"/>
      <c r="DG114" s="53"/>
      <c r="DH114" s="53"/>
      <c r="DI114" s="53"/>
      <c r="DJ114" s="53"/>
      <c r="DK114" s="53"/>
      <c r="DL114" s="53"/>
      <c r="DM114" s="53"/>
      <c r="DN114" s="53"/>
      <c r="DO114" s="53"/>
      <c r="DP114" s="53"/>
      <c r="DQ114" s="53"/>
      <c r="DR114" s="53"/>
    </row>
    <row r="115" spans="1:122" x14ac:dyDescent="0.25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P115" s="75"/>
      <c r="Q115" s="75"/>
      <c r="R115" s="75"/>
      <c r="S115" s="75"/>
      <c r="T115" s="75"/>
      <c r="U115" s="75"/>
      <c r="X115" s="75"/>
      <c r="Y115" s="75"/>
      <c r="Z115" s="75"/>
      <c r="AA115" s="75"/>
      <c r="AB115" s="75"/>
      <c r="AC115" s="75"/>
      <c r="AD115" s="75"/>
      <c r="AE115" s="75"/>
      <c r="AH115" s="75"/>
      <c r="AI115" s="75"/>
      <c r="AJ115" s="75"/>
      <c r="AK115" s="75"/>
      <c r="AL115" s="75"/>
      <c r="AM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J115" s="75"/>
      <c r="BK115" s="75"/>
      <c r="BL115" s="75"/>
      <c r="BM115" s="75"/>
      <c r="BN115" s="75"/>
      <c r="BO115" s="75"/>
      <c r="BR115" s="75"/>
      <c r="BS115" s="75"/>
      <c r="BT115" s="75"/>
      <c r="BU115" s="75"/>
      <c r="BV115" s="75"/>
      <c r="BW115" s="75"/>
      <c r="BX115" s="75"/>
      <c r="BY115" s="75"/>
      <c r="CB115" s="75"/>
      <c r="CC115" s="75"/>
      <c r="CD115" s="75"/>
      <c r="CE115" s="75"/>
      <c r="CF115" s="75"/>
      <c r="CG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53"/>
      <c r="CZ115" s="53"/>
      <c r="DA115" s="53"/>
      <c r="DB115" s="53"/>
      <c r="DC115" s="53"/>
      <c r="DD115" s="53"/>
      <c r="DE115" s="53"/>
      <c r="DF115" s="53"/>
      <c r="DG115" s="53"/>
      <c r="DH115" s="53"/>
      <c r="DI115" s="53"/>
      <c r="DJ115" s="53"/>
      <c r="DK115" s="53"/>
      <c r="DL115" s="53"/>
      <c r="DM115" s="53"/>
      <c r="DN115" s="53"/>
      <c r="DO115" s="53"/>
      <c r="DP115" s="53"/>
      <c r="DQ115" s="53"/>
      <c r="DR115" s="53"/>
    </row>
    <row r="116" spans="1:122" x14ac:dyDescent="0.25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P116" s="75"/>
      <c r="Q116" s="75"/>
      <c r="R116" s="75"/>
      <c r="S116" s="75"/>
      <c r="T116" s="75"/>
      <c r="U116" s="75"/>
      <c r="X116" s="75"/>
      <c r="Y116" s="75"/>
      <c r="Z116" s="75"/>
      <c r="AA116" s="75"/>
      <c r="AB116" s="75"/>
      <c r="AC116" s="75"/>
      <c r="AD116" s="75"/>
      <c r="AE116" s="75"/>
      <c r="AH116" s="75"/>
      <c r="AI116" s="75"/>
      <c r="AJ116" s="75"/>
      <c r="AK116" s="75"/>
      <c r="AL116" s="75"/>
      <c r="AM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J116" s="75"/>
      <c r="BK116" s="75"/>
      <c r="BL116" s="75"/>
      <c r="BM116" s="75"/>
      <c r="BN116" s="75"/>
      <c r="BO116" s="75"/>
      <c r="BR116" s="75"/>
      <c r="BS116" s="75"/>
      <c r="BT116" s="75"/>
      <c r="BU116" s="75"/>
      <c r="BV116" s="75"/>
      <c r="BW116" s="75"/>
      <c r="BX116" s="75"/>
      <c r="BY116" s="75"/>
      <c r="CB116" s="75"/>
      <c r="CC116" s="75"/>
      <c r="CD116" s="75"/>
      <c r="CE116" s="75"/>
      <c r="CF116" s="75"/>
      <c r="CG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53"/>
      <c r="CZ116" s="53"/>
      <c r="DA116" s="53"/>
      <c r="DB116" s="53"/>
      <c r="DC116" s="53"/>
      <c r="DD116" s="53"/>
      <c r="DE116" s="53"/>
      <c r="DF116" s="53"/>
      <c r="DG116" s="53"/>
      <c r="DH116" s="53"/>
      <c r="DI116" s="53"/>
      <c r="DJ116" s="53"/>
      <c r="DK116" s="53"/>
      <c r="DL116" s="53"/>
      <c r="DM116" s="53"/>
      <c r="DN116" s="53"/>
      <c r="DO116" s="53"/>
      <c r="DP116" s="53"/>
      <c r="DQ116" s="53"/>
      <c r="DR116" s="53"/>
    </row>
    <row r="117" spans="1:122" x14ac:dyDescent="0.25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P117" s="75"/>
      <c r="Q117" s="75"/>
      <c r="R117" s="75"/>
      <c r="S117" s="75"/>
      <c r="T117" s="75"/>
      <c r="U117" s="75"/>
      <c r="X117" s="75"/>
      <c r="Y117" s="75"/>
      <c r="Z117" s="75"/>
      <c r="AA117" s="75"/>
      <c r="AB117" s="75"/>
      <c r="AC117" s="75"/>
      <c r="AD117" s="75"/>
      <c r="AE117" s="75"/>
      <c r="AH117" s="75"/>
      <c r="AI117" s="75"/>
      <c r="AJ117" s="75"/>
      <c r="AK117" s="75"/>
      <c r="AL117" s="75"/>
      <c r="AM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J117" s="75"/>
      <c r="BK117" s="75"/>
      <c r="BL117" s="75"/>
      <c r="BM117" s="75"/>
      <c r="BN117" s="75"/>
      <c r="BO117" s="75"/>
      <c r="BR117" s="75"/>
      <c r="BS117" s="75"/>
      <c r="BT117" s="75"/>
      <c r="BU117" s="75"/>
      <c r="BV117" s="75"/>
      <c r="BW117" s="75"/>
      <c r="BX117" s="75"/>
      <c r="BY117" s="75"/>
      <c r="CB117" s="75"/>
      <c r="CC117" s="75"/>
      <c r="CD117" s="75"/>
      <c r="CE117" s="75"/>
      <c r="CF117" s="75"/>
      <c r="CG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3"/>
      <c r="DK117" s="53"/>
      <c r="DL117" s="53"/>
      <c r="DM117" s="53"/>
      <c r="DN117" s="53"/>
      <c r="DO117" s="53"/>
      <c r="DP117" s="53"/>
      <c r="DQ117" s="53"/>
      <c r="DR117" s="53"/>
    </row>
    <row r="118" spans="1:122" x14ac:dyDescent="0.25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P118" s="75"/>
      <c r="Q118" s="75"/>
      <c r="R118" s="75"/>
      <c r="S118" s="75"/>
      <c r="T118" s="75"/>
      <c r="U118" s="75"/>
      <c r="X118" s="75"/>
      <c r="Y118" s="75"/>
      <c r="Z118" s="75"/>
      <c r="AA118" s="75"/>
      <c r="AB118" s="75"/>
      <c r="AC118" s="75"/>
      <c r="AD118" s="75"/>
      <c r="AE118" s="75"/>
      <c r="AH118" s="75"/>
      <c r="AI118" s="75"/>
      <c r="AJ118" s="75"/>
      <c r="AK118" s="75"/>
      <c r="AL118" s="75"/>
      <c r="AM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J118" s="75"/>
      <c r="BK118" s="75"/>
      <c r="BL118" s="75"/>
      <c r="BM118" s="75"/>
      <c r="BN118" s="75"/>
      <c r="BO118" s="75"/>
      <c r="BR118" s="75"/>
      <c r="BS118" s="75"/>
      <c r="BT118" s="75"/>
      <c r="BU118" s="75"/>
      <c r="BV118" s="75"/>
      <c r="BW118" s="75"/>
      <c r="BX118" s="75"/>
      <c r="BY118" s="75"/>
      <c r="CB118" s="75"/>
      <c r="CC118" s="75"/>
      <c r="CD118" s="75"/>
      <c r="CE118" s="75"/>
      <c r="CF118" s="75"/>
      <c r="CG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53"/>
      <c r="CZ118" s="53"/>
      <c r="DA118" s="53"/>
      <c r="DB118" s="53"/>
      <c r="DC118" s="53"/>
      <c r="DD118" s="53"/>
      <c r="DE118" s="53"/>
      <c r="DF118" s="53"/>
      <c r="DG118" s="53"/>
      <c r="DH118" s="53"/>
      <c r="DI118" s="53"/>
      <c r="DJ118" s="53"/>
      <c r="DK118" s="53"/>
      <c r="DL118" s="53"/>
      <c r="DM118" s="53"/>
      <c r="DN118" s="53"/>
      <c r="DO118" s="53"/>
      <c r="DP118" s="53"/>
      <c r="DQ118" s="53"/>
      <c r="DR118" s="53"/>
    </row>
    <row r="119" spans="1:122" x14ac:dyDescent="0.25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P119" s="75"/>
      <c r="Q119" s="75"/>
      <c r="R119" s="75"/>
      <c r="S119" s="75"/>
      <c r="T119" s="75"/>
      <c r="U119" s="75"/>
      <c r="X119" s="75"/>
      <c r="Y119" s="75"/>
      <c r="Z119" s="75"/>
      <c r="AA119" s="75"/>
      <c r="AB119" s="75"/>
      <c r="AC119" s="75"/>
      <c r="AD119" s="75"/>
      <c r="AE119" s="75"/>
      <c r="AH119" s="75"/>
      <c r="AI119" s="75"/>
      <c r="AJ119" s="75"/>
      <c r="AK119" s="75"/>
      <c r="AL119" s="75"/>
      <c r="AM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J119" s="75"/>
      <c r="BK119" s="75"/>
      <c r="BL119" s="75"/>
      <c r="BM119" s="75"/>
      <c r="BN119" s="75"/>
      <c r="BO119" s="75"/>
      <c r="BR119" s="75"/>
      <c r="BS119" s="75"/>
      <c r="BT119" s="75"/>
      <c r="BU119" s="75"/>
      <c r="BV119" s="75"/>
      <c r="BW119" s="75"/>
      <c r="BX119" s="75"/>
      <c r="BY119" s="75"/>
      <c r="CB119" s="75"/>
      <c r="CC119" s="75"/>
      <c r="CD119" s="75"/>
      <c r="CE119" s="75"/>
      <c r="CF119" s="75"/>
      <c r="CG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53"/>
      <c r="CZ119" s="53"/>
      <c r="DA119" s="53"/>
      <c r="DB119" s="53"/>
      <c r="DC119" s="53"/>
      <c r="DD119" s="53"/>
      <c r="DE119" s="53"/>
      <c r="DF119" s="53"/>
      <c r="DG119" s="53"/>
      <c r="DH119" s="53"/>
      <c r="DI119" s="53"/>
      <c r="DJ119" s="53"/>
      <c r="DK119" s="53"/>
      <c r="DL119" s="53"/>
      <c r="DM119" s="53"/>
      <c r="DN119" s="53"/>
      <c r="DO119" s="53"/>
      <c r="DP119" s="53"/>
      <c r="DQ119" s="53"/>
      <c r="DR119" s="53"/>
    </row>
    <row r="120" spans="1:122" x14ac:dyDescent="0.25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P120" s="75"/>
      <c r="Q120" s="75"/>
      <c r="R120" s="75"/>
      <c r="S120" s="75"/>
      <c r="T120" s="75"/>
      <c r="U120" s="75"/>
      <c r="X120" s="75"/>
      <c r="Y120" s="75"/>
      <c r="Z120" s="75"/>
      <c r="AA120" s="75"/>
      <c r="AB120" s="75"/>
      <c r="AC120" s="75"/>
      <c r="AD120" s="75"/>
      <c r="AE120" s="75"/>
      <c r="AH120" s="75"/>
      <c r="AI120" s="75"/>
      <c r="AJ120" s="75"/>
      <c r="AK120" s="75"/>
      <c r="AL120" s="75"/>
      <c r="AM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J120" s="75"/>
      <c r="BK120" s="75"/>
      <c r="BL120" s="75"/>
      <c r="BM120" s="75"/>
      <c r="BN120" s="75"/>
      <c r="BO120" s="75"/>
      <c r="BR120" s="75"/>
      <c r="BS120" s="75"/>
      <c r="BT120" s="75"/>
      <c r="BU120" s="75"/>
      <c r="BV120" s="75"/>
      <c r="BW120" s="75"/>
      <c r="BX120" s="75"/>
      <c r="BY120" s="75"/>
      <c r="CB120" s="75"/>
      <c r="CC120" s="75"/>
      <c r="CD120" s="75"/>
      <c r="CE120" s="75"/>
      <c r="CF120" s="75"/>
      <c r="CG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53"/>
      <c r="CZ120" s="53"/>
      <c r="DA120" s="53"/>
      <c r="DB120" s="53"/>
      <c r="DC120" s="53"/>
      <c r="DD120" s="53"/>
      <c r="DE120" s="53"/>
      <c r="DF120" s="53"/>
      <c r="DG120" s="53"/>
      <c r="DH120" s="53"/>
      <c r="DI120" s="53"/>
      <c r="DJ120" s="53"/>
      <c r="DK120" s="53"/>
      <c r="DL120" s="53"/>
      <c r="DM120" s="53"/>
      <c r="DN120" s="53"/>
      <c r="DO120" s="53"/>
      <c r="DP120" s="53"/>
      <c r="DQ120" s="53"/>
      <c r="DR120" s="53"/>
    </row>
    <row r="121" spans="1:122" x14ac:dyDescent="0.25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P121" s="75"/>
      <c r="Q121" s="75"/>
      <c r="R121" s="75"/>
      <c r="S121" s="75"/>
      <c r="T121" s="75"/>
      <c r="U121" s="75"/>
      <c r="X121" s="75"/>
      <c r="Y121" s="75"/>
      <c r="Z121" s="75"/>
      <c r="AA121" s="75"/>
      <c r="AB121" s="75"/>
      <c r="AC121" s="75"/>
      <c r="AD121" s="75"/>
      <c r="AE121" s="75"/>
      <c r="AH121" s="75"/>
      <c r="AI121" s="75"/>
      <c r="AJ121" s="75"/>
      <c r="AK121" s="75"/>
      <c r="AL121" s="75"/>
      <c r="AM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J121" s="75"/>
      <c r="BK121" s="75"/>
      <c r="BL121" s="75"/>
      <c r="BM121" s="75"/>
      <c r="BN121" s="75"/>
      <c r="BO121" s="75"/>
      <c r="BR121" s="75"/>
      <c r="BS121" s="75"/>
      <c r="BT121" s="75"/>
      <c r="BU121" s="75"/>
      <c r="BV121" s="75"/>
      <c r="BW121" s="75"/>
      <c r="BX121" s="75"/>
      <c r="BY121" s="75"/>
      <c r="CB121" s="75"/>
      <c r="CC121" s="75"/>
      <c r="CD121" s="75"/>
      <c r="CE121" s="75"/>
      <c r="CF121" s="75"/>
      <c r="CG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3"/>
    </row>
    <row r="122" spans="1:122" x14ac:dyDescent="0.25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P122" s="75"/>
      <c r="Q122" s="75"/>
      <c r="R122" s="75"/>
      <c r="S122" s="75"/>
      <c r="T122" s="75"/>
      <c r="U122" s="75"/>
      <c r="X122" s="75"/>
      <c r="Y122" s="75"/>
      <c r="Z122" s="75"/>
      <c r="AA122" s="75"/>
      <c r="AB122" s="75"/>
      <c r="AC122" s="75"/>
      <c r="AD122" s="75"/>
      <c r="AE122" s="75"/>
      <c r="AH122" s="75"/>
      <c r="AI122" s="75"/>
      <c r="AJ122" s="75"/>
      <c r="AK122" s="75"/>
      <c r="AL122" s="75"/>
      <c r="AM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J122" s="75"/>
      <c r="BK122" s="75"/>
      <c r="BL122" s="75"/>
      <c r="BM122" s="75"/>
      <c r="BN122" s="75"/>
      <c r="BO122" s="75"/>
      <c r="BR122" s="75"/>
      <c r="BS122" s="75"/>
      <c r="BT122" s="75"/>
      <c r="BU122" s="75"/>
      <c r="BV122" s="75"/>
      <c r="BW122" s="75"/>
      <c r="BX122" s="75"/>
      <c r="BY122" s="75"/>
      <c r="CB122" s="75"/>
      <c r="CC122" s="75"/>
      <c r="CD122" s="75"/>
      <c r="CE122" s="75"/>
      <c r="CF122" s="75"/>
      <c r="CG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53"/>
      <c r="CZ122" s="53"/>
      <c r="DA122" s="53"/>
      <c r="DB122" s="53"/>
      <c r="DC122" s="53"/>
      <c r="DD122" s="53"/>
      <c r="DE122" s="53"/>
      <c r="DF122" s="53"/>
      <c r="DG122" s="53"/>
      <c r="DH122" s="53"/>
      <c r="DI122" s="53"/>
      <c r="DJ122" s="53"/>
      <c r="DK122" s="53"/>
      <c r="DL122" s="53"/>
      <c r="DM122" s="53"/>
      <c r="DN122" s="53"/>
      <c r="DO122" s="53"/>
      <c r="DP122" s="53"/>
      <c r="DQ122" s="53"/>
      <c r="DR122" s="53"/>
    </row>
    <row r="123" spans="1:122" x14ac:dyDescent="0.25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P123" s="75"/>
      <c r="Q123" s="75"/>
      <c r="R123" s="75"/>
      <c r="S123" s="75"/>
      <c r="T123" s="75"/>
      <c r="U123" s="75"/>
      <c r="X123" s="75"/>
      <c r="Y123" s="75"/>
      <c r="Z123" s="75"/>
      <c r="AA123" s="75"/>
      <c r="AB123" s="75"/>
      <c r="AC123" s="75"/>
      <c r="AD123" s="75"/>
      <c r="AE123" s="75"/>
      <c r="AH123" s="75"/>
      <c r="AI123" s="75"/>
      <c r="AJ123" s="75"/>
      <c r="AK123" s="75"/>
      <c r="AL123" s="75"/>
      <c r="AM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J123" s="75"/>
      <c r="BK123" s="75"/>
      <c r="BL123" s="75"/>
      <c r="BM123" s="75"/>
      <c r="BN123" s="75"/>
      <c r="BO123" s="75"/>
      <c r="BR123" s="75"/>
      <c r="BS123" s="75"/>
      <c r="BT123" s="75"/>
      <c r="BU123" s="75"/>
      <c r="BV123" s="75"/>
      <c r="BW123" s="75"/>
      <c r="BX123" s="75"/>
      <c r="BY123" s="75"/>
      <c r="CB123" s="75"/>
      <c r="CC123" s="75"/>
      <c r="CD123" s="75"/>
      <c r="CE123" s="75"/>
      <c r="CF123" s="75"/>
      <c r="CG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53"/>
      <c r="CZ123" s="53"/>
      <c r="DA123" s="53"/>
      <c r="DB123" s="53"/>
      <c r="DC123" s="53"/>
      <c r="DD123" s="53"/>
      <c r="DE123" s="53"/>
      <c r="DF123" s="53"/>
      <c r="DG123" s="53"/>
      <c r="DH123" s="53"/>
      <c r="DI123" s="53"/>
      <c r="DJ123" s="53"/>
      <c r="DK123" s="53"/>
      <c r="DL123" s="53"/>
      <c r="DM123" s="53"/>
      <c r="DN123" s="53"/>
      <c r="DO123" s="53"/>
      <c r="DP123" s="53"/>
      <c r="DQ123" s="53"/>
      <c r="DR123" s="53"/>
    </row>
    <row r="124" spans="1:122" x14ac:dyDescent="0.25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P124" s="75"/>
      <c r="Q124" s="75"/>
      <c r="R124" s="75"/>
      <c r="S124" s="75"/>
      <c r="T124" s="75"/>
      <c r="U124" s="75"/>
      <c r="X124" s="75"/>
      <c r="Y124" s="75"/>
      <c r="Z124" s="75"/>
      <c r="AA124" s="75"/>
      <c r="AB124" s="75"/>
      <c r="AC124" s="75"/>
      <c r="AD124" s="75"/>
      <c r="AE124" s="75"/>
      <c r="AH124" s="75"/>
      <c r="AI124" s="75"/>
      <c r="AJ124" s="75"/>
      <c r="AK124" s="75"/>
      <c r="AL124" s="75"/>
      <c r="AM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J124" s="75"/>
      <c r="BK124" s="75"/>
      <c r="BL124" s="75"/>
      <c r="BM124" s="75"/>
      <c r="BN124" s="75"/>
      <c r="BO124" s="75"/>
      <c r="BR124" s="75"/>
      <c r="BS124" s="75"/>
      <c r="BT124" s="75"/>
      <c r="BU124" s="75"/>
      <c r="BV124" s="75"/>
      <c r="BW124" s="75"/>
      <c r="BX124" s="75"/>
      <c r="BY124" s="75"/>
      <c r="CB124" s="75"/>
      <c r="CC124" s="75"/>
      <c r="CD124" s="75"/>
      <c r="CE124" s="75"/>
      <c r="CF124" s="75"/>
      <c r="CG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53"/>
      <c r="CZ124" s="53"/>
      <c r="DA124" s="53"/>
      <c r="DB124" s="53"/>
      <c r="DC124" s="53"/>
      <c r="DD124" s="53"/>
      <c r="DE124" s="53"/>
      <c r="DF124" s="53"/>
      <c r="DG124" s="53"/>
      <c r="DH124" s="53"/>
      <c r="DI124" s="53"/>
      <c r="DJ124" s="53"/>
      <c r="DK124" s="53"/>
      <c r="DL124" s="53"/>
      <c r="DM124" s="53"/>
      <c r="DN124" s="53"/>
      <c r="DO124" s="53"/>
      <c r="DP124" s="53"/>
      <c r="DQ124" s="53"/>
      <c r="DR124" s="53"/>
    </row>
    <row r="125" spans="1:122" x14ac:dyDescent="0.25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P125" s="75"/>
      <c r="Q125" s="75"/>
      <c r="R125" s="75"/>
      <c r="S125" s="75"/>
      <c r="T125" s="75"/>
      <c r="U125" s="75"/>
      <c r="X125" s="75"/>
      <c r="Y125" s="75"/>
      <c r="Z125" s="75"/>
      <c r="AA125" s="75"/>
      <c r="AB125" s="75"/>
      <c r="AC125" s="75"/>
      <c r="AD125" s="75"/>
      <c r="AE125" s="75"/>
      <c r="AH125" s="75"/>
      <c r="AI125" s="75"/>
      <c r="AJ125" s="75"/>
      <c r="AK125" s="75"/>
      <c r="AL125" s="75"/>
      <c r="AM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J125" s="75"/>
      <c r="BK125" s="75"/>
      <c r="BL125" s="75"/>
      <c r="BM125" s="75"/>
      <c r="BN125" s="75"/>
      <c r="BO125" s="75"/>
      <c r="BR125" s="75"/>
      <c r="BS125" s="75"/>
      <c r="BT125" s="75"/>
      <c r="BU125" s="75"/>
      <c r="BV125" s="75"/>
      <c r="BW125" s="75"/>
      <c r="BX125" s="75"/>
      <c r="BY125" s="75"/>
      <c r="CB125" s="75"/>
      <c r="CC125" s="75"/>
      <c r="CD125" s="75"/>
      <c r="CE125" s="75"/>
      <c r="CF125" s="75"/>
      <c r="CG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3"/>
      <c r="DM125" s="53"/>
      <c r="DN125" s="53"/>
      <c r="DO125" s="53"/>
      <c r="DP125" s="53"/>
      <c r="DQ125" s="53"/>
      <c r="DR125" s="53"/>
    </row>
    <row r="126" spans="1:122" x14ac:dyDescent="0.25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P126" s="75"/>
      <c r="Q126" s="75"/>
      <c r="R126" s="75"/>
      <c r="S126" s="75"/>
      <c r="T126" s="75"/>
      <c r="U126" s="75"/>
      <c r="X126" s="75"/>
      <c r="Y126" s="75"/>
      <c r="Z126" s="75"/>
      <c r="AA126" s="75"/>
      <c r="AB126" s="75"/>
      <c r="AC126" s="75"/>
      <c r="AD126" s="75"/>
      <c r="AE126" s="75"/>
      <c r="AH126" s="75"/>
      <c r="AI126" s="75"/>
      <c r="AJ126" s="75"/>
      <c r="AK126" s="75"/>
      <c r="AL126" s="75"/>
      <c r="AM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J126" s="75"/>
      <c r="BK126" s="75"/>
      <c r="BL126" s="75"/>
      <c r="BM126" s="75"/>
      <c r="BN126" s="75"/>
      <c r="BO126" s="75"/>
      <c r="BR126" s="75"/>
      <c r="BS126" s="75"/>
      <c r="BT126" s="75"/>
      <c r="BU126" s="75"/>
      <c r="BV126" s="75"/>
      <c r="BW126" s="75"/>
      <c r="BX126" s="75"/>
      <c r="BY126" s="75"/>
      <c r="CB126" s="75"/>
      <c r="CC126" s="75"/>
      <c r="CD126" s="75"/>
      <c r="CE126" s="75"/>
      <c r="CF126" s="75"/>
      <c r="CG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53"/>
      <c r="CZ126" s="53"/>
      <c r="DA126" s="53"/>
      <c r="DB126" s="53"/>
      <c r="DC126" s="53"/>
      <c r="DD126" s="53"/>
      <c r="DE126" s="53"/>
      <c r="DF126" s="53"/>
      <c r="DG126" s="53"/>
      <c r="DH126" s="53"/>
      <c r="DI126" s="53"/>
      <c r="DJ126" s="53"/>
      <c r="DK126" s="53"/>
      <c r="DL126" s="53"/>
      <c r="DM126" s="53"/>
      <c r="DN126" s="53"/>
      <c r="DO126" s="53"/>
      <c r="DP126" s="53"/>
      <c r="DQ126" s="53"/>
      <c r="DR126" s="53"/>
    </row>
    <row r="127" spans="1:122" x14ac:dyDescent="0.25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P127" s="75"/>
      <c r="Q127" s="75"/>
      <c r="R127" s="75"/>
      <c r="S127" s="75"/>
      <c r="T127" s="75"/>
      <c r="U127" s="75"/>
      <c r="X127" s="75"/>
      <c r="Y127" s="75"/>
      <c r="Z127" s="75"/>
      <c r="AA127" s="75"/>
      <c r="AB127" s="75"/>
      <c r="AC127" s="75"/>
      <c r="AD127" s="75"/>
      <c r="AE127" s="75"/>
      <c r="AH127" s="75"/>
      <c r="AI127" s="75"/>
      <c r="AJ127" s="75"/>
      <c r="AK127" s="75"/>
      <c r="AL127" s="75"/>
      <c r="AM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J127" s="75"/>
      <c r="BK127" s="75"/>
      <c r="BL127" s="75"/>
      <c r="BM127" s="75"/>
      <c r="BN127" s="75"/>
      <c r="BO127" s="75"/>
      <c r="BR127" s="75"/>
      <c r="BS127" s="75"/>
      <c r="BT127" s="75"/>
      <c r="BU127" s="75"/>
      <c r="BV127" s="75"/>
      <c r="BW127" s="75"/>
      <c r="BX127" s="75"/>
      <c r="BY127" s="75"/>
      <c r="CB127" s="75"/>
      <c r="CC127" s="75"/>
      <c r="CD127" s="75"/>
      <c r="CE127" s="75"/>
      <c r="CF127" s="75"/>
      <c r="CG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53"/>
      <c r="CZ127" s="53"/>
      <c r="DA127" s="53"/>
      <c r="DB127" s="53"/>
      <c r="DC127" s="53"/>
      <c r="DD127" s="53"/>
      <c r="DE127" s="53"/>
      <c r="DF127" s="53"/>
      <c r="DG127" s="53"/>
      <c r="DH127" s="53"/>
      <c r="DI127" s="53"/>
      <c r="DJ127" s="53"/>
      <c r="DK127" s="53"/>
      <c r="DL127" s="53"/>
      <c r="DM127" s="53"/>
      <c r="DN127" s="53"/>
      <c r="DO127" s="53"/>
      <c r="DP127" s="53"/>
      <c r="DQ127" s="53"/>
      <c r="DR127" s="53"/>
    </row>
    <row r="128" spans="1:122" x14ac:dyDescent="0.25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P128" s="75"/>
      <c r="Q128" s="75"/>
      <c r="R128" s="75"/>
      <c r="S128" s="75"/>
      <c r="T128" s="75"/>
      <c r="U128" s="75"/>
      <c r="X128" s="75"/>
      <c r="Y128" s="75"/>
      <c r="Z128" s="75"/>
      <c r="AA128" s="75"/>
      <c r="AB128" s="75"/>
      <c r="AC128" s="75"/>
      <c r="AD128" s="75"/>
      <c r="AE128" s="75"/>
      <c r="AH128" s="75"/>
      <c r="AI128" s="75"/>
      <c r="AJ128" s="75"/>
      <c r="AK128" s="75"/>
      <c r="AL128" s="75"/>
      <c r="AM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J128" s="75"/>
      <c r="BK128" s="75"/>
      <c r="BL128" s="75"/>
      <c r="BM128" s="75"/>
      <c r="BN128" s="75"/>
      <c r="BO128" s="75"/>
      <c r="BR128" s="75"/>
      <c r="BS128" s="75"/>
      <c r="BT128" s="75"/>
      <c r="BU128" s="75"/>
      <c r="BV128" s="75"/>
      <c r="BW128" s="75"/>
      <c r="BX128" s="75"/>
      <c r="BY128" s="75"/>
      <c r="CB128" s="75"/>
      <c r="CC128" s="75"/>
      <c r="CD128" s="75"/>
      <c r="CE128" s="75"/>
      <c r="CF128" s="75"/>
      <c r="CG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53"/>
      <c r="CZ128" s="53"/>
      <c r="DA128" s="53"/>
      <c r="DB128" s="53"/>
      <c r="DC128" s="53"/>
      <c r="DD128" s="53"/>
      <c r="DE128" s="53"/>
      <c r="DF128" s="53"/>
      <c r="DG128" s="53"/>
      <c r="DH128" s="53"/>
      <c r="DI128" s="53"/>
      <c r="DJ128" s="53"/>
      <c r="DK128" s="53"/>
      <c r="DL128" s="53"/>
      <c r="DM128" s="53"/>
      <c r="DN128" s="53"/>
      <c r="DO128" s="53"/>
      <c r="DP128" s="53"/>
      <c r="DQ128" s="53"/>
      <c r="DR128" s="53"/>
    </row>
    <row r="129" spans="1:122" x14ac:dyDescent="0.25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P129" s="75"/>
      <c r="Q129" s="75"/>
      <c r="R129" s="75"/>
      <c r="S129" s="75"/>
      <c r="T129" s="75"/>
      <c r="U129" s="75"/>
      <c r="X129" s="75"/>
      <c r="Y129" s="75"/>
      <c r="Z129" s="75"/>
      <c r="AA129" s="75"/>
      <c r="AB129" s="75"/>
      <c r="AC129" s="75"/>
      <c r="AD129" s="75"/>
      <c r="AE129" s="75"/>
      <c r="AH129" s="75"/>
      <c r="AI129" s="75"/>
      <c r="AJ129" s="75"/>
      <c r="AK129" s="75"/>
      <c r="AL129" s="75"/>
      <c r="AM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J129" s="75"/>
      <c r="BK129" s="75"/>
      <c r="BL129" s="75"/>
      <c r="BM129" s="75"/>
      <c r="BN129" s="75"/>
      <c r="BO129" s="75"/>
      <c r="BR129" s="75"/>
      <c r="BS129" s="75"/>
      <c r="BT129" s="75"/>
      <c r="BU129" s="75"/>
      <c r="BV129" s="75"/>
      <c r="BW129" s="75"/>
      <c r="BX129" s="75"/>
      <c r="BY129" s="75"/>
      <c r="CB129" s="75"/>
      <c r="CC129" s="75"/>
      <c r="CD129" s="75"/>
      <c r="CE129" s="75"/>
      <c r="CF129" s="75"/>
      <c r="CG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53"/>
      <c r="CZ129" s="53"/>
      <c r="DA129" s="53"/>
      <c r="DB129" s="53"/>
      <c r="DC129" s="53"/>
      <c r="DD129" s="53"/>
      <c r="DE129" s="53"/>
      <c r="DF129" s="53"/>
      <c r="DG129" s="53"/>
      <c r="DH129" s="53"/>
      <c r="DI129" s="53"/>
      <c r="DJ129" s="53"/>
      <c r="DK129" s="53"/>
      <c r="DL129" s="53"/>
      <c r="DM129" s="53"/>
      <c r="DN129" s="53"/>
      <c r="DO129" s="53"/>
      <c r="DP129" s="53"/>
      <c r="DQ129" s="53"/>
      <c r="DR129" s="53"/>
    </row>
    <row r="130" spans="1:122" x14ac:dyDescent="0.25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P130" s="75"/>
      <c r="Q130" s="75"/>
      <c r="R130" s="75"/>
      <c r="S130" s="75"/>
      <c r="T130" s="75"/>
      <c r="U130" s="75"/>
      <c r="X130" s="75"/>
      <c r="Y130" s="75"/>
      <c r="Z130" s="75"/>
      <c r="AA130" s="75"/>
      <c r="AB130" s="75"/>
      <c r="AC130" s="75"/>
      <c r="AD130" s="75"/>
      <c r="AE130" s="75"/>
      <c r="AH130" s="75"/>
      <c r="AI130" s="75"/>
      <c r="AJ130" s="75"/>
      <c r="AK130" s="75"/>
      <c r="AL130" s="75"/>
      <c r="AM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J130" s="75"/>
      <c r="BK130" s="75"/>
      <c r="BL130" s="75"/>
      <c r="BM130" s="75"/>
      <c r="BN130" s="75"/>
      <c r="BO130" s="75"/>
      <c r="BR130" s="75"/>
      <c r="BS130" s="75"/>
      <c r="BT130" s="75"/>
      <c r="BU130" s="75"/>
      <c r="BV130" s="75"/>
      <c r="BW130" s="75"/>
      <c r="BX130" s="75"/>
      <c r="BY130" s="75"/>
      <c r="CB130" s="75"/>
      <c r="CC130" s="75"/>
      <c r="CD130" s="75"/>
      <c r="CE130" s="75"/>
      <c r="CF130" s="75"/>
      <c r="CG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53"/>
      <c r="CZ130" s="53"/>
      <c r="DA130" s="53"/>
      <c r="DB130" s="53"/>
      <c r="DC130" s="53"/>
      <c r="DD130" s="53"/>
      <c r="DE130" s="53"/>
      <c r="DF130" s="53"/>
      <c r="DG130" s="53"/>
      <c r="DH130" s="53"/>
      <c r="DI130" s="53"/>
      <c r="DJ130" s="53"/>
      <c r="DK130" s="53"/>
      <c r="DL130" s="53"/>
      <c r="DM130" s="53"/>
      <c r="DN130" s="53"/>
      <c r="DO130" s="53"/>
      <c r="DP130" s="53"/>
      <c r="DQ130" s="53"/>
      <c r="DR130" s="53"/>
    </row>
    <row r="131" spans="1:122" x14ac:dyDescent="0.25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P131" s="75"/>
      <c r="Q131" s="75"/>
      <c r="R131" s="75"/>
      <c r="S131" s="75"/>
      <c r="T131" s="75"/>
      <c r="U131" s="75"/>
      <c r="X131" s="75"/>
      <c r="Y131" s="75"/>
      <c r="Z131" s="75"/>
      <c r="AA131" s="75"/>
      <c r="AB131" s="75"/>
      <c r="AC131" s="75"/>
      <c r="AD131" s="75"/>
      <c r="AE131" s="75"/>
      <c r="AH131" s="75"/>
      <c r="AI131" s="75"/>
      <c r="AJ131" s="75"/>
      <c r="AK131" s="75"/>
      <c r="AL131" s="75"/>
      <c r="AM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J131" s="75"/>
      <c r="BK131" s="75"/>
      <c r="BL131" s="75"/>
      <c r="BM131" s="75"/>
      <c r="BN131" s="75"/>
      <c r="BO131" s="75"/>
      <c r="BR131" s="75"/>
      <c r="BS131" s="75"/>
      <c r="BT131" s="75"/>
      <c r="BU131" s="75"/>
      <c r="BV131" s="75"/>
      <c r="BW131" s="75"/>
      <c r="BX131" s="75"/>
      <c r="BY131" s="75"/>
      <c r="CB131" s="75"/>
      <c r="CC131" s="75"/>
      <c r="CD131" s="75"/>
      <c r="CE131" s="75"/>
      <c r="CF131" s="75"/>
      <c r="CG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53"/>
      <c r="CZ131" s="53"/>
      <c r="DA131" s="53"/>
      <c r="DB131" s="53"/>
      <c r="DC131" s="53"/>
      <c r="DD131" s="53"/>
      <c r="DE131" s="53"/>
      <c r="DF131" s="53"/>
      <c r="DG131" s="53"/>
      <c r="DH131" s="53"/>
      <c r="DI131" s="53"/>
      <c r="DJ131" s="53"/>
      <c r="DK131" s="53"/>
      <c r="DL131" s="53"/>
      <c r="DM131" s="53"/>
      <c r="DN131" s="53"/>
      <c r="DO131" s="53"/>
      <c r="DP131" s="53"/>
      <c r="DQ131" s="53"/>
      <c r="DR131" s="53"/>
    </row>
    <row r="132" spans="1:122" x14ac:dyDescent="0.25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P132" s="75"/>
      <c r="Q132" s="75"/>
      <c r="R132" s="75"/>
      <c r="S132" s="75"/>
      <c r="T132" s="75"/>
      <c r="U132" s="75"/>
      <c r="X132" s="75"/>
      <c r="Y132" s="75"/>
      <c r="Z132" s="75"/>
      <c r="AA132" s="75"/>
      <c r="AB132" s="75"/>
      <c r="AC132" s="75"/>
      <c r="AD132" s="75"/>
      <c r="AE132" s="75"/>
      <c r="AH132" s="75"/>
      <c r="AI132" s="75"/>
      <c r="AJ132" s="75"/>
      <c r="AK132" s="75"/>
      <c r="AL132" s="75"/>
      <c r="AM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J132" s="75"/>
      <c r="BK132" s="75"/>
      <c r="BL132" s="75"/>
      <c r="BM132" s="75"/>
      <c r="BN132" s="75"/>
      <c r="BO132" s="75"/>
      <c r="BR132" s="75"/>
      <c r="BS132" s="75"/>
      <c r="BT132" s="75"/>
      <c r="BU132" s="75"/>
      <c r="BV132" s="75"/>
      <c r="BW132" s="75"/>
      <c r="BX132" s="75"/>
      <c r="BY132" s="75"/>
      <c r="CB132" s="75"/>
      <c r="CC132" s="75"/>
      <c r="CD132" s="75"/>
      <c r="CE132" s="75"/>
      <c r="CF132" s="75"/>
      <c r="CG132" s="75"/>
      <c r="CJ132" s="75"/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5"/>
      <c r="CV132" s="75"/>
      <c r="CW132" s="75"/>
      <c r="CX132" s="75"/>
      <c r="CY132" s="53"/>
      <c r="CZ132" s="53"/>
      <c r="DA132" s="53"/>
      <c r="DB132" s="53"/>
      <c r="DC132" s="53"/>
      <c r="DD132" s="53"/>
      <c r="DE132" s="53"/>
      <c r="DF132" s="53"/>
      <c r="DG132" s="53"/>
      <c r="DH132" s="53"/>
      <c r="DI132" s="53"/>
      <c r="DJ132" s="53"/>
      <c r="DK132" s="53"/>
      <c r="DL132" s="53"/>
      <c r="DM132" s="53"/>
      <c r="DN132" s="53"/>
      <c r="DO132" s="53"/>
      <c r="DP132" s="53"/>
      <c r="DQ132" s="53"/>
      <c r="DR132" s="53"/>
    </row>
    <row r="133" spans="1:122" x14ac:dyDescent="0.25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P133" s="75"/>
      <c r="Q133" s="75"/>
      <c r="R133" s="75"/>
      <c r="S133" s="75"/>
      <c r="T133" s="75"/>
      <c r="U133" s="75"/>
      <c r="X133" s="75"/>
      <c r="Y133" s="75"/>
      <c r="Z133" s="75"/>
      <c r="AA133" s="75"/>
      <c r="AB133" s="75"/>
      <c r="AC133" s="75"/>
      <c r="AD133" s="75"/>
      <c r="AE133" s="75"/>
      <c r="AH133" s="75"/>
      <c r="AI133" s="75"/>
      <c r="AJ133" s="75"/>
      <c r="AK133" s="75"/>
      <c r="AL133" s="75"/>
      <c r="AM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J133" s="75"/>
      <c r="BK133" s="75"/>
      <c r="BL133" s="75"/>
      <c r="BM133" s="75"/>
      <c r="BN133" s="75"/>
      <c r="BO133" s="75"/>
      <c r="BR133" s="75"/>
      <c r="BS133" s="75"/>
      <c r="BT133" s="75"/>
      <c r="BU133" s="75"/>
      <c r="BV133" s="75"/>
      <c r="BW133" s="75"/>
      <c r="BX133" s="75"/>
      <c r="BY133" s="75"/>
      <c r="CB133" s="75"/>
      <c r="CC133" s="75"/>
      <c r="CD133" s="75"/>
      <c r="CE133" s="75"/>
      <c r="CF133" s="75"/>
      <c r="CG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53"/>
      <c r="CZ133" s="53"/>
      <c r="DA133" s="53"/>
      <c r="DB133" s="53"/>
      <c r="DC133" s="53"/>
      <c r="DD133" s="53"/>
      <c r="DE133" s="53"/>
      <c r="DF133" s="53"/>
      <c r="DG133" s="53"/>
      <c r="DH133" s="53"/>
      <c r="DI133" s="53"/>
      <c r="DJ133" s="53"/>
      <c r="DK133" s="53"/>
      <c r="DL133" s="53"/>
      <c r="DM133" s="53"/>
      <c r="DN133" s="53"/>
      <c r="DO133" s="53"/>
      <c r="DP133" s="53"/>
      <c r="DQ133" s="53"/>
      <c r="DR133" s="53"/>
    </row>
    <row r="134" spans="1:122" x14ac:dyDescent="0.25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P134" s="75"/>
      <c r="Q134" s="75"/>
      <c r="R134" s="75"/>
      <c r="S134" s="75"/>
      <c r="T134" s="75"/>
      <c r="U134" s="75"/>
      <c r="X134" s="75"/>
      <c r="Y134" s="75"/>
      <c r="Z134" s="75"/>
      <c r="AA134" s="75"/>
      <c r="AB134" s="75"/>
      <c r="AC134" s="75"/>
      <c r="AD134" s="75"/>
      <c r="AE134" s="75"/>
      <c r="AH134" s="75"/>
      <c r="AI134" s="75"/>
      <c r="AJ134" s="75"/>
      <c r="AK134" s="75"/>
      <c r="AL134" s="75"/>
      <c r="AM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J134" s="75"/>
      <c r="BK134" s="75"/>
      <c r="BL134" s="75"/>
      <c r="BM134" s="75"/>
      <c r="BN134" s="75"/>
      <c r="BO134" s="75"/>
      <c r="BR134" s="75"/>
      <c r="BS134" s="75"/>
      <c r="BT134" s="75"/>
      <c r="BU134" s="75"/>
      <c r="BV134" s="75"/>
      <c r="BW134" s="75"/>
      <c r="BX134" s="75"/>
      <c r="BY134" s="75"/>
      <c r="CB134" s="75"/>
      <c r="CC134" s="75"/>
      <c r="CD134" s="75"/>
      <c r="CE134" s="75"/>
      <c r="CF134" s="75"/>
      <c r="CG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  <c r="DI134" s="53"/>
      <c r="DJ134" s="53"/>
      <c r="DK134" s="53"/>
      <c r="DL134" s="53"/>
      <c r="DM134" s="53"/>
      <c r="DN134" s="53"/>
      <c r="DO134" s="53"/>
      <c r="DP134" s="53"/>
      <c r="DQ134" s="53"/>
      <c r="DR134" s="53"/>
    </row>
    <row r="135" spans="1:122" x14ac:dyDescent="0.25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P135" s="75"/>
      <c r="Q135" s="75"/>
      <c r="R135" s="75"/>
      <c r="S135" s="75"/>
      <c r="T135" s="75"/>
      <c r="U135" s="75"/>
      <c r="X135" s="75"/>
      <c r="Y135" s="75"/>
      <c r="Z135" s="75"/>
      <c r="AA135" s="75"/>
      <c r="AB135" s="75"/>
      <c r="AC135" s="75"/>
      <c r="AD135" s="75"/>
      <c r="AE135" s="75"/>
      <c r="AH135" s="75"/>
      <c r="AI135" s="75"/>
      <c r="AJ135" s="75"/>
      <c r="AK135" s="75"/>
      <c r="AL135" s="75"/>
      <c r="AM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J135" s="75"/>
      <c r="BK135" s="75"/>
      <c r="BL135" s="75"/>
      <c r="BM135" s="75"/>
      <c r="BN135" s="75"/>
      <c r="BO135" s="75"/>
      <c r="BR135" s="75"/>
      <c r="BS135" s="75"/>
      <c r="BT135" s="75"/>
      <c r="BU135" s="75"/>
      <c r="BV135" s="75"/>
      <c r="BW135" s="75"/>
      <c r="BX135" s="75"/>
      <c r="BY135" s="75"/>
      <c r="CB135" s="75"/>
      <c r="CC135" s="75"/>
      <c r="CD135" s="75"/>
      <c r="CE135" s="75"/>
      <c r="CF135" s="75"/>
      <c r="CG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53"/>
      <c r="CZ135" s="53"/>
      <c r="DA135" s="53"/>
      <c r="DB135" s="53"/>
      <c r="DC135" s="53"/>
      <c r="DD135" s="53"/>
      <c r="DE135" s="53"/>
      <c r="DF135" s="53"/>
      <c r="DG135" s="53"/>
      <c r="DH135" s="53"/>
      <c r="DI135" s="53"/>
      <c r="DJ135" s="53"/>
      <c r="DK135" s="53"/>
      <c r="DL135" s="53"/>
      <c r="DM135" s="53"/>
      <c r="DN135" s="53"/>
      <c r="DO135" s="53"/>
      <c r="DP135" s="53"/>
      <c r="DQ135" s="53"/>
      <c r="DR135" s="53"/>
    </row>
    <row r="136" spans="1:122" x14ac:dyDescent="0.25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P136" s="75"/>
      <c r="Q136" s="75"/>
      <c r="R136" s="75"/>
      <c r="S136" s="75"/>
      <c r="T136" s="75"/>
      <c r="U136" s="75"/>
      <c r="X136" s="75"/>
      <c r="Y136" s="75"/>
      <c r="Z136" s="75"/>
      <c r="AA136" s="75"/>
      <c r="AB136" s="75"/>
      <c r="AC136" s="75"/>
      <c r="AD136" s="75"/>
      <c r="AE136" s="75"/>
      <c r="AH136" s="75"/>
      <c r="AI136" s="75"/>
      <c r="AJ136" s="75"/>
      <c r="AK136" s="75"/>
      <c r="AL136" s="75"/>
      <c r="AM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J136" s="75"/>
      <c r="BK136" s="75"/>
      <c r="BL136" s="75"/>
      <c r="BM136" s="75"/>
      <c r="BN136" s="75"/>
      <c r="BO136" s="75"/>
      <c r="BR136" s="75"/>
      <c r="BS136" s="75"/>
      <c r="BT136" s="75"/>
      <c r="BU136" s="75"/>
      <c r="BV136" s="75"/>
      <c r="BW136" s="75"/>
      <c r="BX136" s="75"/>
      <c r="BY136" s="75"/>
      <c r="CB136" s="75"/>
      <c r="CC136" s="75"/>
      <c r="CD136" s="75"/>
      <c r="CE136" s="75"/>
      <c r="CF136" s="75"/>
      <c r="CG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53"/>
      <c r="CZ136" s="53"/>
      <c r="DA136" s="53"/>
      <c r="DB136" s="53"/>
      <c r="DC136" s="53"/>
      <c r="DD136" s="53"/>
      <c r="DE136" s="53"/>
      <c r="DF136" s="53"/>
      <c r="DG136" s="53"/>
      <c r="DH136" s="53"/>
      <c r="DI136" s="53"/>
      <c r="DJ136" s="53"/>
      <c r="DK136" s="53"/>
      <c r="DL136" s="53"/>
      <c r="DM136" s="53"/>
      <c r="DN136" s="53"/>
      <c r="DO136" s="53"/>
      <c r="DP136" s="53"/>
      <c r="DQ136" s="53"/>
      <c r="DR136" s="53"/>
    </row>
    <row r="137" spans="1:122" x14ac:dyDescent="0.25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P137" s="75"/>
      <c r="Q137" s="75"/>
      <c r="R137" s="75"/>
      <c r="S137" s="75"/>
      <c r="T137" s="75"/>
      <c r="U137" s="75"/>
      <c r="X137" s="75"/>
      <c r="Y137" s="75"/>
      <c r="Z137" s="75"/>
      <c r="AA137" s="75"/>
      <c r="AB137" s="75"/>
      <c r="AC137" s="75"/>
      <c r="AD137" s="75"/>
      <c r="AE137" s="75"/>
      <c r="AH137" s="75"/>
      <c r="AI137" s="75"/>
      <c r="AJ137" s="75"/>
      <c r="AK137" s="75"/>
      <c r="AL137" s="75"/>
      <c r="AM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J137" s="75"/>
      <c r="BK137" s="75"/>
      <c r="BL137" s="75"/>
      <c r="BM137" s="75"/>
      <c r="BN137" s="75"/>
      <c r="BO137" s="75"/>
      <c r="BR137" s="75"/>
      <c r="BS137" s="75"/>
      <c r="BT137" s="75"/>
      <c r="BU137" s="75"/>
      <c r="BV137" s="75"/>
      <c r="BW137" s="75"/>
      <c r="BX137" s="75"/>
      <c r="BY137" s="75"/>
      <c r="CB137" s="75"/>
      <c r="CC137" s="75"/>
      <c r="CD137" s="75"/>
      <c r="CE137" s="75"/>
      <c r="CF137" s="75"/>
      <c r="CG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53"/>
      <c r="CZ137" s="53"/>
      <c r="DA137" s="53"/>
      <c r="DB137" s="53"/>
      <c r="DC137" s="53"/>
      <c r="DD137" s="53"/>
      <c r="DE137" s="53"/>
      <c r="DF137" s="53"/>
      <c r="DG137" s="53"/>
      <c r="DH137" s="53"/>
      <c r="DI137" s="53"/>
      <c r="DJ137" s="53"/>
      <c r="DK137" s="53"/>
      <c r="DL137" s="53"/>
      <c r="DM137" s="53"/>
      <c r="DN137" s="53"/>
      <c r="DO137" s="53"/>
      <c r="DP137" s="53"/>
      <c r="DQ137" s="53"/>
      <c r="DR137" s="53"/>
    </row>
    <row r="138" spans="1:122" x14ac:dyDescent="0.25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P138" s="75"/>
      <c r="Q138" s="75"/>
      <c r="R138" s="75"/>
      <c r="S138" s="75"/>
      <c r="T138" s="75"/>
      <c r="U138" s="75"/>
      <c r="X138" s="75"/>
      <c r="Y138" s="75"/>
      <c r="Z138" s="75"/>
      <c r="AA138" s="75"/>
      <c r="AB138" s="75"/>
      <c r="AC138" s="75"/>
      <c r="AD138" s="75"/>
      <c r="AE138" s="75"/>
      <c r="AH138" s="75"/>
      <c r="AI138" s="75"/>
      <c r="AJ138" s="75"/>
      <c r="AK138" s="75"/>
      <c r="AL138" s="75"/>
      <c r="AM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J138" s="75"/>
      <c r="BK138" s="75"/>
      <c r="BL138" s="75"/>
      <c r="BM138" s="75"/>
      <c r="BN138" s="75"/>
      <c r="BO138" s="75"/>
      <c r="BR138" s="75"/>
      <c r="BS138" s="75"/>
      <c r="BT138" s="75"/>
      <c r="BU138" s="75"/>
      <c r="BV138" s="75"/>
      <c r="BW138" s="75"/>
      <c r="BX138" s="75"/>
      <c r="BY138" s="75"/>
      <c r="CB138" s="75"/>
      <c r="CC138" s="75"/>
      <c r="CD138" s="75"/>
      <c r="CE138" s="75"/>
      <c r="CF138" s="75"/>
      <c r="CG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53"/>
      <c r="CZ138" s="53"/>
      <c r="DA138" s="53"/>
      <c r="DB138" s="53"/>
      <c r="DC138" s="53"/>
      <c r="DD138" s="53"/>
      <c r="DE138" s="53"/>
      <c r="DF138" s="53"/>
      <c r="DG138" s="53"/>
      <c r="DH138" s="53"/>
      <c r="DI138" s="53"/>
      <c r="DJ138" s="53"/>
      <c r="DK138" s="53"/>
      <c r="DL138" s="53"/>
      <c r="DM138" s="53"/>
      <c r="DN138" s="53"/>
      <c r="DO138" s="53"/>
      <c r="DP138" s="53"/>
      <c r="DQ138" s="53"/>
      <c r="DR138" s="53"/>
    </row>
    <row r="139" spans="1:122" x14ac:dyDescent="0.25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P139" s="75"/>
      <c r="Q139" s="75"/>
      <c r="R139" s="75"/>
      <c r="S139" s="75"/>
      <c r="T139" s="75"/>
      <c r="U139" s="75"/>
      <c r="X139" s="75"/>
      <c r="Y139" s="75"/>
      <c r="Z139" s="75"/>
      <c r="AA139" s="75"/>
      <c r="AB139" s="75"/>
      <c r="AC139" s="75"/>
      <c r="AD139" s="75"/>
      <c r="AE139" s="75"/>
      <c r="AH139" s="75"/>
      <c r="AI139" s="75"/>
      <c r="AJ139" s="75"/>
      <c r="AK139" s="75"/>
      <c r="AL139" s="75"/>
      <c r="AM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J139" s="75"/>
      <c r="BK139" s="75"/>
      <c r="BL139" s="75"/>
      <c r="BM139" s="75"/>
      <c r="BN139" s="75"/>
      <c r="BO139" s="75"/>
      <c r="BR139" s="75"/>
      <c r="BS139" s="75"/>
      <c r="BT139" s="75"/>
      <c r="BU139" s="75"/>
      <c r="BV139" s="75"/>
      <c r="BW139" s="75"/>
      <c r="BX139" s="75"/>
      <c r="BY139" s="75"/>
      <c r="CB139" s="75"/>
      <c r="CC139" s="75"/>
      <c r="CD139" s="75"/>
      <c r="CE139" s="75"/>
      <c r="CF139" s="75"/>
      <c r="CG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53"/>
      <c r="CZ139" s="53"/>
      <c r="DA139" s="53"/>
      <c r="DB139" s="53"/>
      <c r="DC139" s="53"/>
      <c r="DD139" s="53"/>
      <c r="DE139" s="53"/>
      <c r="DF139" s="53"/>
      <c r="DG139" s="53"/>
      <c r="DH139" s="53"/>
      <c r="DI139" s="53"/>
      <c r="DJ139" s="53"/>
      <c r="DK139" s="53"/>
      <c r="DL139" s="53"/>
      <c r="DM139" s="53"/>
      <c r="DN139" s="53"/>
      <c r="DO139" s="53"/>
      <c r="DP139" s="53"/>
      <c r="DQ139" s="53"/>
      <c r="DR139" s="53"/>
    </row>
    <row r="140" spans="1:122" x14ac:dyDescent="0.25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P140" s="75"/>
      <c r="Q140" s="75"/>
      <c r="R140" s="75"/>
      <c r="S140" s="75"/>
      <c r="T140" s="75"/>
      <c r="U140" s="75"/>
      <c r="X140" s="75"/>
      <c r="Y140" s="75"/>
      <c r="Z140" s="75"/>
      <c r="AA140" s="75"/>
      <c r="AB140" s="75"/>
      <c r="AC140" s="75"/>
      <c r="AD140" s="75"/>
      <c r="AE140" s="75"/>
      <c r="AH140" s="75"/>
      <c r="AI140" s="75"/>
      <c r="AJ140" s="75"/>
      <c r="AK140" s="75"/>
      <c r="AL140" s="75"/>
      <c r="AM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J140" s="75"/>
      <c r="BK140" s="75"/>
      <c r="BL140" s="75"/>
      <c r="BM140" s="75"/>
      <c r="BN140" s="75"/>
      <c r="BO140" s="75"/>
      <c r="BR140" s="75"/>
      <c r="BS140" s="75"/>
      <c r="BT140" s="75"/>
      <c r="BU140" s="75"/>
      <c r="BV140" s="75"/>
      <c r="BW140" s="75"/>
      <c r="BX140" s="75"/>
      <c r="BY140" s="75"/>
      <c r="CB140" s="75"/>
      <c r="CC140" s="75"/>
      <c r="CD140" s="75"/>
      <c r="CE140" s="75"/>
      <c r="CF140" s="75"/>
      <c r="CG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53"/>
      <c r="CZ140" s="53"/>
      <c r="DA140" s="53"/>
      <c r="DB140" s="53"/>
      <c r="DC140" s="53"/>
      <c r="DD140" s="53"/>
      <c r="DE140" s="53"/>
      <c r="DF140" s="53"/>
      <c r="DG140" s="53"/>
      <c r="DH140" s="53"/>
      <c r="DI140" s="53"/>
      <c r="DJ140" s="53"/>
      <c r="DK140" s="53"/>
      <c r="DL140" s="53"/>
      <c r="DM140" s="53"/>
      <c r="DN140" s="53"/>
      <c r="DO140" s="53"/>
      <c r="DP140" s="53"/>
      <c r="DQ140" s="53"/>
      <c r="DR140" s="53"/>
    </row>
    <row r="141" spans="1:122" x14ac:dyDescent="0.25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P141" s="75"/>
      <c r="Q141" s="75"/>
      <c r="R141" s="75"/>
      <c r="S141" s="75"/>
      <c r="T141" s="75"/>
      <c r="U141" s="75"/>
      <c r="X141" s="75"/>
      <c r="Y141" s="75"/>
      <c r="Z141" s="75"/>
      <c r="AA141" s="75"/>
      <c r="AB141" s="75"/>
      <c r="AC141" s="75"/>
      <c r="AD141" s="75"/>
      <c r="AE141" s="75"/>
      <c r="AH141" s="75"/>
      <c r="AI141" s="75"/>
      <c r="AJ141" s="75"/>
      <c r="AK141" s="75"/>
      <c r="AL141" s="75"/>
      <c r="AM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J141" s="75"/>
      <c r="BK141" s="75"/>
      <c r="BL141" s="75"/>
      <c r="BM141" s="75"/>
      <c r="BN141" s="75"/>
      <c r="BO141" s="75"/>
      <c r="BR141" s="75"/>
      <c r="BS141" s="75"/>
      <c r="BT141" s="75"/>
      <c r="BU141" s="75"/>
      <c r="BV141" s="75"/>
      <c r="BW141" s="75"/>
      <c r="BX141" s="75"/>
      <c r="BY141" s="75"/>
      <c r="CB141" s="75"/>
      <c r="CC141" s="75"/>
      <c r="CD141" s="75"/>
      <c r="CE141" s="75"/>
      <c r="CF141" s="75"/>
      <c r="CG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53"/>
      <c r="CZ141" s="53"/>
      <c r="DA141" s="53"/>
      <c r="DB141" s="53"/>
      <c r="DC141" s="53"/>
      <c r="DD141" s="53"/>
      <c r="DE141" s="53"/>
      <c r="DF141" s="53"/>
      <c r="DG141" s="53"/>
      <c r="DH141" s="53"/>
      <c r="DI141" s="53"/>
      <c r="DJ141" s="53"/>
      <c r="DK141" s="53"/>
      <c r="DL141" s="53"/>
      <c r="DM141" s="53"/>
      <c r="DN141" s="53"/>
      <c r="DO141" s="53"/>
      <c r="DP141" s="53"/>
      <c r="DQ141" s="53"/>
      <c r="DR141" s="53"/>
    </row>
    <row r="142" spans="1:122" x14ac:dyDescent="0.25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P142" s="75"/>
      <c r="Q142" s="75"/>
      <c r="R142" s="75"/>
      <c r="S142" s="75"/>
      <c r="T142" s="75"/>
      <c r="U142" s="75"/>
      <c r="X142" s="75"/>
      <c r="Y142" s="75"/>
      <c r="Z142" s="75"/>
      <c r="AA142" s="75"/>
      <c r="AB142" s="75"/>
      <c r="AC142" s="75"/>
      <c r="AD142" s="75"/>
      <c r="AE142" s="75"/>
      <c r="AH142" s="75"/>
      <c r="AI142" s="75"/>
      <c r="AJ142" s="75"/>
      <c r="AK142" s="75"/>
      <c r="AL142" s="75"/>
      <c r="AM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J142" s="75"/>
      <c r="BK142" s="75"/>
      <c r="BL142" s="75"/>
      <c r="BM142" s="75"/>
      <c r="BN142" s="75"/>
      <c r="BO142" s="75"/>
      <c r="BR142" s="75"/>
      <c r="BS142" s="75"/>
      <c r="BT142" s="75"/>
      <c r="BU142" s="75"/>
      <c r="BV142" s="75"/>
      <c r="BW142" s="75"/>
      <c r="BX142" s="75"/>
      <c r="BY142" s="75"/>
      <c r="CB142" s="75"/>
      <c r="CC142" s="75"/>
      <c r="CD142" s="75"/>
      <c r="CE142" s="75"/>
      <c r="CF142" s="75"/>
      <c r="CG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53"/>
      <c r="CZ142" s="53"/>
      <c r="DA142" s="53"/>
      <c r="DB142" s="53"/>
      <c r="DC142" s="53"/>
      <c r="DD142" s="53"/>
      <c r="DE142" s="53"/>
      <c r="DF142" s="53"/>
      <c r="DG142" s="53"/>
      <c r="DH142" s="53"/>
      <c r="DI142" s="53"/>
      <c r="DJ142" s="53"/>
      <c r="DK142" s="53"/>
      <c r="DL142" s="53"/>
      <c r="DM142" s="53"/>
      <c r="DN142" s="53"/>
      <c r="DO142" s="53"/>
      <c r="DP142" s="53"/>
      <c r="DQ142" s="53"/>
      <c r="DR142" s="53"/>
    </row>
    <row r="143" spans="1:122" x14ac:dyDescent="0.25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P143" s="75"/>
      <c r="Q143" s="75"/>
      <c r="R143" s="75"/>
      <c r="S143" s="75"/>
      <c r="T143" s="75"/>
      <c r="U143" s="75"/>
      <c r="X143" s="75"/>
      <c r="Y143" s="75"/>
      <c r="Z143" s="75"/>
      <c r="AA143" s="75"/>
      <c r="AB143" s="75"/>
      <c r="AC143" s="75"/>
      <c r="AD143" s="75"/>
      <c r="AE143" s="75"/>
      <c r="AH143" s="75"/>
      <c r="AI143" s="75"/>
      <c r="AJ143" s="75"/>
      <c r="AK143" s="75"/>
      <c r="AL143" s="75"/>
      <c r="AM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J143" s="75"/>
      <c r="BK143" s="75"/>
      <c r="BL143" s="75"/>
      <c r="BM143" s="75"/>
      <c r="BN143" s="75"/>
      <c r="BO143" s="75"/>
      <c r="BR143" s="75"/>
      <c r="BS143" s="75"/>
      <c r="BT143" s="75"/>
      <c r="BU143" s="75"/>
      <c r="BV143" s="75"/>
      <c r="BW143" s="75"/>
      <c r="BX143" s="75"/>
      <c r="BY143" s="75"/>
      <c r="CB143" s="75"/>
      <c r="CC143" s="75"/>
      <c r="CD143" s="75"/>
      <c r="CE143" s="75"/>
      <c r="CF143" s="75"/>
      <c r="CG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53"/>
      <c r="CZ143" s="53"/>
      <c r="DA143" s="53"/>
      <c r="DB143" s="53"/>
      <c r="DC143" s="53"/>
      <c r="DD143" s="53"/>
      <c r="DE143" s="53"/>
      <c r="DF143" s="53"/>
      <c r="DG143" s="53"/>
      <c r="DH143" s="53"/>
      <c r="DI143" s="53"/>
      <c r="DJ143" s="53"/>
      <c r="DK143" s="53"/>
      <c r="DL143" s="53"/>
      <c r="DM143" s="53"/>
      <c r="DN143" s="53"/>
      <c r="DO143" s="53"/>
      <c r="DP143" s="53"/>
      <c r="DQ143" s="53"/>
      <c r="DR143" s="53"/>
    </row>
    <row r="144" spans="1:122" x14ac:dyDescent="0.25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P144" s="75"/>
      <c r="Q144" s="75"/>
      <c r="R144" s="75"/>
      <c r="S144" s="75"/>
      <c r="T144" s="75"/>
      <c r="U144" s="75"/>
      <c r="X144" s="75"/>
      <c r="Y144" s="75"/>
      <c r="Z144" s="75"/>
      <c r="AA144" s="75"/>
      <c r="AB144" s="75"/>
      <c r="AC144" s="75"/>
      <c r="AD144" s="75"/>
      <c r="AE144" s="75"/>
      <c r="AH144" s="75"/>
      <c r="AI144" s="75"/>
      <c r="AJ144" s="75"/>
      <c r="AK144" s="75"/>
      <c r="AL144" s="75"/>
      <c r="AM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J144" s="75"/>
      <c r="BK144" s="75"/>
      <c r="BL144" s="75"/>
      <c r="BM144" s="75"/>
      <c r="BN144" s="75"/>
      <c r="BO144" s="75"/>
      <c r="BR144" s="75"/>
      <c r="BS144" s="75"/>
      <c r="BT144" s="75"/>
      <c r="BU144" s="75"/>
      <c r="BV144" s="75"/>
      <c r="BW144" s="75"/>
      <c r="BX144" s="75"/>
      <c r="BY144" s="75"/>
      <c r="CB144" s="75"/>
      <c r="CC144" s="75"/>
      <c r="CD144" s="75"/>
      <c r="CE144" s="75"/>
      <c r="CF144" s="75"/>
      <c r="CG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53"/>
      <c r="CZ144" s="53"/>
      <c r="DA144" s="53"/>
      <c r="DB144" s="53"/>
      <c r="DC144" s="53"/>
      <c r="DD144" s="53"/>
      <c r="DE144" s="53"/>
      <c r="DF144" s="53"/>
      <c r="DG144" s="53"/>
      <c r="DH144" s="53"/>
      <c r="DI144" s="53"/>
      <c r="DJ144" s="53"/>
      <c r="DK144" s="53"/>
      <c r="DL144" s="53"/>
      <c r="DM144" s="53"/>
      <c r="DN144" s="53"/>
      <c r="DO144" s="53"/>
      <c r="DP144" s="53"/>
      <c r="DQ144" s="53"/>
      <c r="DR144" s="53"/>
    </row>
    <row r="145" spans="1:122" x14ac:dyDescent="0.25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P145" s="75"/>
      <c r="Q145" s="75"/>
      <c r="R145" s="75"/>
      <c r="S145" s="75"/>
      <c r="T145" s="75"/>
      <c r="U145" s="75"/>
      <c r="X145" s="75"/>
      <c r="Y145" s="75"/>
      <c r="Z145" s="75"/>
      <c r="AA145" s="75"/>
      <c r="AB145" s="75"/>
      <c r="AC145" s="75"/>
      <c r="AD145" s="75"/>
      <c r="AE145" s="75"/>
      <c r="AH145" s="75"/>
      <c r="AI145" s="75"/>
      <c r="AJ145" s="75"/>
      <c r="AK145" s="75"/>
      <c r="AL145" s="75"/>
      <c r="AM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J145" s="75"/>
      <c r="BK145" s="75"/>
      <c r="BL145" s="75"/>
      <c r="BM145" s="75"/>
      <c r="BN145" s="75"/>
      <c r="BO145" s="75"/>
      <c r="BR145" s="75"/>
      <c r="BS145" s="75"/>
      <c r="BT145" s="75"/>
      <c r="BU145" s="75"/>
      <c r="BV145" s="75"/>
      <c r="BW145" s="75"/>
      <c r="BX145" s="75"/>
      <c r="BY145" s="75"/>
      <c r="CB145" s="75"/>
      <c r="CC145" s="75"/>
      <c r="CD145" s="75"/>
      <c r="CE145" s="75"/>
      <c r="CF145" s="75"/>
      <c r="CG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53"/>
      <c r="CZ145" s="53"/>
      <c r="DA145" s="53"/>
      <c r="DB145" s="53"/>
      <c r="DC145" s="53"/>
      <c r="DD145" s="53"/>
      <c r="DE145" s="53"/>
      <c r="DF145" s="53"/>
      <c r="DG145" s="53"/>
      <c r="DH145" s="53"/>
      <c r="DI145" s="53"/>
      <c r="DJ145" s="53"/>
      <c r="DK145" s="53"/>
      <c r="DL145" s="53"/>
      <c r="DM145" s="53"/>
      <c r="DN145" s="53"/>
      <c r="DO145" s="53"/>
      <c r="DP145" s="53"/>
      <c r="DQ145" s="53"/>
      <c r="DR145" s="53"/>
    </row>
    <row r="146" spans="1:122" x14ac:dyDescent="0.25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P146" s="75"/>
      <c r="Q146" s="75"/>
      <c r="R146" s="75"/>
      <c r="S146" s="75"/>
      <c r="T146" s="75"/>
      <c r="U146" s="75"/>
      <c r="X146" s="75"/>
      <c r="Y146" s="75"/>
      <c r="Z146" s="75"/>
      <c r="AA146" s="75"/>
      <c r="AB146" s="75"/>
      <c r="AC146" s="75"/>
      <c r="AD146" s="75"/>
      <c r="AE146" s="75"/>
      <c r="AH146" s="75"/>
      <c r="AI146" s="75"/>
      <c r="AJ146" s="75"/>
      <c r="AK146" s="75"/>
      <c r="AL146" s="75"/>
      <c r="AM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J146" s="75"/>
      <c r="BK146" s="75"/>
      <c r="BL146" s="75"/>
      <c r="BM146" s="75"/>
      <c r="BN146" s="75"/>
      <c r="BO146" s="75"/>
      <c r="BR146" s="75"/>
      <c r="BS146" s="75"/>
      <c r="BT146" s="75"/>
      <c r="BU146" s="75"/>
      <c r="BV146" s="75"/>
      <c r="BW146" s="75"/>
      <c r="BX146" s="75"/>
      <c r="BY146" s="75"/>
      <c r="CB146" s="75"/>
      <c r="CC146" s="75"/>
      <c r="CD146" s="75"/>
      <c r="CE146" s="75"/>
      <c r="CF146" s="75"/>
      <c r="CG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53"/>
      <c r="CZ146" s="53"/>
      <c r="DA146" s="53"/>
      <c r="DB146" s="53"/>
      <c r="DC146" s="53"/>
      <c r="DD146" s="53"/>
      <c r="DE146" s="53"/>
      <c r="DF146" s="53"/>
      <c r="DG146" s="53"/>
      <c r="DH146" s="53"/>
      <c r="DI146" s="53"/>
      <c r="DJ146" s="53"/>
      <c r="DK146" s="53"/>
      <c r="DL146" s="53"/>
      <c r="DM146" s="53"/>
      <c r="DN146" s="53"/>
      <c r="DO146" s="53"/>
      <c r="DP146" s="53"/>
      <c r="DQ146" s="53"/>
      <c r="DR146" s="53"/>
    </row>
    <row r="147" spans="1:122" x14ac:dyDescent="0.25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P147" s="75"/>
      <c r="Q147" s="75"/>
      <c r="R147" s="75"/>
      <c r="S147" s="75"/>
      <c r="T147" s="75"/>
      <c r="U147" s="75"/>
      <c r="X147" s="75"/>
      <c r="Y147" s="75"/>
      <c r="Z147" s="75"/>
      <c r="AA147" s="75"/>
      <c r="AB147" s="75"/>
      <c r="AC147" s="75"/>
      <c r="AD147" s="75"/>
      <c r="AE147" s="75"/>
      <c r="AH147" s="75"/>
      <c r="AI147" s="75"/>
      <c r="AJ147" s="75"/>
      <c r="AK147" s="75"/>
      <c r="AL147" s="75"/>
      <c r="AM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J147" s="75"/>
      <c r="BK147" s="75"/>
      <c r="BL147" s="75"/>
      <c r="BM147" s="75"/>
      <c r="BN147" s="75"/>
      <c r="BO147" s="75"/>
      <c r="BR147" s="75"/>
      <c r="BS147" s="75"/>
      <c r="BT147" s="75"/>
      <c r="BU147" s="75"/>
      <c r="BV147" s="75"/>
      <c r="BW147" s="75"/>
      <c r="BX147" s="75"/>
      <c r="BY147" s="75"/>
      <c r="CB147" s="75"/>
      <c r="CC147" s="75"/>
      <c r="CD147" s="75"/>
      <c r="CE147" s="75"/>
      <c r="CF147" s="75"/>
      <c r="CG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53"/>
      <c r="CZ147" s="53"/>
      <c r="DA147" s="53"/>
      <c r="DB147" s="53"/>
      <c r="DC147" s="53"/>
      <c r="DD147" s="53"/>
      <c r="DE147" s="53"/>
      <c r="DF147" s="53"/>
      <c r="DG147" s="53"/>
      <c r="DH147" s="53"/>
      <c r="DI147" s="53"/>
      <c r="DJ147" s="53"/>
      <c r="DK147" s="53"/>
      <c r="DL147" s="53"/>
      <c r="DM147" s="53"/>
      <c r="DN147" s="53"/>
      <c r="DO147" s="53"/>
      <c r="DP147" s="53"/>
      <c r="DQ147" s="53"/>
      <c r="DR147" s="53"/>
    </row>
    <row r="148" spans="1:122" x14ac:dyDescent="0.25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P148" s="75"/>
      <c r="Q148" s="75"/>
      <c r="R148" s="75"/>
      <c r="S148" s="75"/>
      <c r="T148" s="75"/>
      <c r="U148" s="75"/>
      <c r="X148" s="75"/>
      <c r="Y148" s="75"/>
      <c r="Z148" s="75"/>
      <c r="AA148" s="75"/>
      <c r="AB148" s="75"/>
      <c r="AC148" s="75"/>
      <c r="AD148" s="75"/>
      <c r="AE148" s="75"/>
      <c r="AH148" s="75"/>
      <c r="AI148" s="75"/>
      <c r="AJ148" s="75"/>
      <c r="AK148" s="75"/>
      <c r="AL148" s="75"/>
      <c r="AM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J148" s="75"/>
      <c r="BK148" s="75"/>
      <c r="BL148" s="75"/>
      <c r="BM148" s="75"/>
      <c r="BN148" s="75"/>
      <c r="BO148" s="75"/>
      <c r="BR148" s="75"/>
      <c r="BS148" s="75"/>
      <c r="BT148" s="75"/>
      <c r="BU148" s="75"/>
      <c r="BV148" s="75"/>
      <c r="BW148" s="75"/>
      <c r="BX148" s="75"/>
      <c r="BY148" s="75"/>
      <c r="CB148" s="75"/>
      <c r="CC148" s="75"/>
      <c r="CD148" s="75"/>
      <c r="CE148" s="75"/>
      <c r="CF148" s="75"/>
      <c r="CG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53"/>
      <c r="CZ148" s="53"/>
      <c r="DA148" s="53"/>
      <c r="DB148" s="53"/>
      <c r="DC148" s="53"/>
      <c r="DD148" s="53"/>
      <c r="DE148" s="53"/>
      <c r="DF148" s="53"/>
      <c r="DG148" s="53"/>
      <c r="DH148" s="53"/>
      <c r="DI148" s="53"/>
      <c r="DJ148" s="53"/>
      <c r="DK148" s="53"/>
      <c r="DL148" s="53"/>
      <c r="DM148" s="53"/>
      <c r="DN148" s="53"/>
      <c r="DO148" s="53"/>
      <c r="DP148" s="53"/>
      <c r="DQ148" s="53"/>
      <c r="DR148" s="53"/>
    </row>
    <row r="149" spans="1:122" x14ac:dyDescent="0.25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P149" s="75"/>
      <c r="Q149" s="75"/>
      <c r="R149" s="75"/>
      <c r="S149" s="75"/>
      <c r="T149" s="75"/>
      <c r="U149" s="75"/>
      <c r="X149" s="75"/>
      <c r="Y149" s="75"/>
      <c r="Z149" s="75"/>
      <c r="AA149" s="75"/>
      <c r="AB149" s="75"/>
      <c r="AC149" s="75"/>
      <c r="AD149" s="75"/>
      <c r="AE149" s="75"/>
      <c r="AH149" s="75"/>
      <c r="AI149" s="75"/>
      <c r="AJ149" s="75"/>
      <c r="AK149" s="75"/>
      <c r="AL149" s="75"/>
      <c r="AM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J149" s="75"/>
      <c r="BK149" s="75"/>
      <c r="BL149" s="75"/>
      <c r="BM149" s="75"/>
      <c r="BN149" s="75"/>
      <c r="BO149" s="75"/>
      <c r="BR149" s="75"/>
      <c r="BS149" s="75"/>
      <c r="BT149" s="75"/>
      <c r="BU149" s="75"/>
      <c r="BV149" s="75"/>
      <c r="BW149" s="75"/>
      <c r="BX149" s="75"/>
      <c r="BY149" s="75"/>
      <c r="CB149" s="75"/>
      <c r="CC149" s="75"/>
      <c r="CD149" s="75"/>
      <c r="CE149" s="75"/>
      <c r="CF149" s="75"/>
      <c r="CG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53"/>
      <c r="CZ149" s="53"/>
      <c r="DA149" s="53"/>
      <c r="DB149" s="53"/>
      <c r="DC149" s="53"/>
      <c r="DD149" s="53"/>
      <c r="DE149" s="53"/>
      <c r="DF149" s="53"/>
      <c r="DG149" s="53"/>
      <c r="DH149" s="53"/>
      <c r="DI149" s="53"/>
      <c r="DJ149" s="53"/>
      <c r="DK149" s="53"/>
      <c r="DL149" s="53"/>
      <c r="DM149" s="53"/>
      <c r="DN149" s="53"/>
      <c r="DO149" s="53"/>
      <c r="DP149" s="53"/>
      <c r="DQ149" s="53"/>
      <c r="DR149" s="53"/>
    </row>
    <row r="150" spans="1:122" x14ac:dyDescent="0.25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P150" s="75"/>
      <c r="Q150" s="75"/>
      <c r="R150" s="75"/>
      <c r="S150" s="75"/>
      <c r="T150" s="75"/>
      <c r="U150" s="75"/>
      <c r="X150" s="75"/>
      <c r="Y150" s="75"/>
      <c r="Z150" s="75"/>
      <c r="AA150" s="75"/>
      <c r="AB150" s="75"/>
      <c r="AC150" s="75"/>
      <c r="AD150" s="75"/>
      <c r="AE150" s="75"/>
      <c r="AH150" s="75"/>
      <c r="AI150" s="75"/>
      <c r="AJ150" s="75"/>
      <c r="AK150" s="75"/>
      <c r="AL150" s="75"/>
      <c r="AM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J150" s="75"/>
      <c r="BK150" s="75"/>
      <c r="BL150" s="75"/>
      <c r="BM150" s="75"/>
      <c r="BN150" s="75"/>
      <c r="BO150" s="75"/>
      <c r="BR150" s="75"/>
      <c r="BS150" s="75"/>
      <c r="BT150" s="75"/>
      <c r="BU150" s="75"/>
      <c r="BV150" s="75"/>
      <c r="BW150" s="75"/>
      <c r="BX150" s="75"/>
      <c r="BY150" s="75"/>
      <c r="CB150" s="75"/>
      <c r="CC150" s="75"/>
      <c r="CD150" s="75"/>
      <c r="CE150" s="75"/>
      <c r="CF150" s="75"/>
      <c r="CG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53"/>
      <c r="CZ150" s="53"/>
      <c r="DA150" s="53"/>
      <c r="DB150" s="53"/>
      <c r="DC150" s="53"/>
      <c r="DD150" s="53"/>
      <c r="DE150" s="53"/>
      <c r="DF150" s="53"/>
      <c r="DG150" s="53"/>
      <c r="DH150" s="53"/>
      <c r="DI150" s="53"/>
      <c r="DJ150" s="53"/>
      <c r="DK150" s="53"/>
      <c r="DL150" s="53"/>
      <c r="DM150" s="53"/>
      <c r="DN150" s="53"/>
      <c r="DO150" s="53"/>
      <c r="DP150" s="53"/>
      <c r="DQ150" s="53"/>
      <c r="DR150" s="53"/>
    </row>
    <row r="151" spans="1:122" x14ac:dyDescent="0.25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P151" s="75"/>
      <c r="Q151" s="75"/>
      <c r="R151" s="75"/>
      <c r="S151" s="75"/>
      <c r="T151" s="75"/>
      <c r="U151" s="75"/>
      <c r="X151" s="75"/>
      <c r="Y151" s="75"/>
      <c r="Z151" s="75"/>
      <c r="AA151" s="75"/>
      <c r="AB151" s="75"/>
      <c r="AC151" s="75"/>
      <c r="AD151" s="75"/>
      <c r="AE151" s="75"/>
      <c r="AH151" s="75"/>
      <c r="AI151" s="75"/>
      <c r="AJ151" s="75"/>
      <c r="AK151" s="75"/>
      <c r="AL151" s="75"/>
      <c r="AM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J151" s="75"/>
      <c r="BK151" s="75"/>
      <c r="BL151" s="75"/>
      <c r="BM151" s="75"/>
      <c r="BN151" s="75"/>
      <c r="BO151" s="75"/>
      <c r="BR151" s="75"/>
      <c r="BS151" s="75"/>
      <c r="BT151" s="75"/>
      <c r="BU151" s="75"/>
      <c r="BV151" s="75"/>
      <c r="BW151" s="75"/>
      <c r="BX151" s="75"/>
      <c r="BY151" s="75"/>
      <c r="CB151" s="75"/>
      <c r="CC151" s="75"/>
      <c r="CD151" s="75"/>
      <c r="CE151" s="75"/>
      <c r="CF151" s="75"/>
      <c r="CG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53"/>
      <c r="CZ151" s="53"/>
      <c r="DA151" s="53"/>
      <c r="DB151" s="53"/>
      <c r="DC151" s="53"/>
      <c r="DD151" s="53"/>
      <c r="DE151" s="53"/>
      <c r="DF151" s="53"/>
      <c r="DG151" s="53"/>
      <c r="DH151" s="53"/>
      <c r="DI151" s="53"/>
      <c r="DJ151" s="53"/>
      <c r="DK151" s="53"/>
      <c r="DL151" s="53"/>
      <c r="DM151" s="53"/>
      <c r="DN151" s="53"/>
      <c r="DO151" s="53"/>
      <c r="DP151" s="53"/>
      <c r="DQ151" s="53"/>
      <c r="DR151" s="53"/>
    </row>
    <row r="152" spans="1:122" x14ac:dyDescent="0.25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P152" s="75"/>
      <c r="Q152" s="75"/>
      <c r="R152" s="75"/>
      <c r="S152" s="75"/>
      <c r="T152" s="75"/>
      <c r="U152" s="75"/>
      <c r="X152" s="75"/>
      <c r="Y152" s="75"/>
      <c r="Z152" s="75"/>
      <c r="AA152" s="75"/>
      <c r="AB152" s="75"/>
      <c r="AC152" s="75"/>
      <c r="AD152" s="75"/>
      <c r="AE152" s="75"/>
      <c r="AH152" s="75"/>
      <c r="AI152" s="75"/>
      <c r="AJ152" s="75"/>
      <c r="AK152" s="75"/>
      <c r="AL152" s="75"/>
      <c r="AM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J152" s="75"/>
      <c r="BK152" s="75"/>
      <c r="BL152" s="75"/>
      <c r="BM152" s="75"/>
      <c r="BN152" s="75"/>
      <c r="BO152" s="75"/>
      <c r="BR152" s="75"/>
      <c r="BS152" s="75"/>
      <c r="BT152" s="75"/>
      <c r="BU152" s="75"/>
      <c r="BV152" s="75"/>
      <c r="BW152" s="75"/>
      <c r="BX152" s="75"/>
      <c r="BY152" s="75"/>
      <c r="CB152" s="75"/>
      <c r="CC152" s="75"/>
      <c r="CD152" s="75"/>
      <c r="CE152" s="75"/>
      <c r="CF152" s="75"/>
      <c r="CG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53"/>
      <c r="CZ152" s="53"/>
      <c r="DA152" s="53"/>
      <c r="DB152" s="53"/>
      <c r="DC152" s="53"/>
      <c r="DD152" s="53"/>
      <c r="DE152" s="53"/>
      <c r="DF152" s="53"/>
      <c r="DG152" s="53"/>
      <c r="DH152" s="53"/>
      <c r="DI152" s="53"/>
      <c r="DJ152" s="53"/>
      <c r="DK152" s="53"/>
      <c r="DL152" s="53"/>
      <c r="DM152" s="53"/>
      <c r="DN152" s="53"/>
      <c r="DO152" s="53"/>
      <c r="DP152" s="53"/>
      <c r="DQ152" s="53"/>
      <c r="DR152" s="53"/>
    </row>
    <row r="153" spans="1:122" x14ac:dyDescent="0.25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P153" s="75"/>
      <c r="Q153" s="75"/>
      <c r="R153" s="75"/>
      <c r="S153" s="75"/>
      <c r="T153" s="75"/>
      <c r="U153" s="75"/>
      <c r="X153" s="75"/>
      <c r="Y153" s="75"/>
      <c r="Z153" s="75"/>
      <c r="AA153" s="75"/>
      <c r="AB153" s="75"/>
      <c r="AC153" s="75"/>
      <c r="AD153" s="75"/>
      <c r="AE153" s="75"/>
      <c r="AH153" s="75"/>
      <c r="AI153" s="75"/>
      <c r="AJ153" s="75"/>
      <c r="AK153" s="75"/>
      <c r="AL153" s="75"/>
      <c r="AM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J153" s="75"/>
      <c r="BK153" s="75"/>
      <c r="BL153" s="75"/>
      <c r="BM153" s="75"/>
      <c r="BN153" s="75"/>
      <c r="BO153" s="75"/>
      <c r="BR153" s="75"/>
      <c r="BS153" s="75"/>
      <c r="BT153" s="75"/>
      <c r="BU153" s="75"/>
      <c r="BV153" s="75"/>
      <c r="BW153" s="75"/>
      <c r="BX153" s="75"/>
      <c r="BY153" s="75"/>
      <c r="CB153" s="75"/>
      <c r="CC153" s="75"/>
      <c r="CD153" s="75"/>
      <c r="CE153" s="75"/>
      <c r="CF153" s="75"/>
      <c r="CG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53"/>
      <c r="CZ153" s="53"/>
      <c r="DA153" s="53"/>
      <c r="DB153" s="53"/>
      <c r="DC153" s="53"/>
      <c r="DD153" s="53"/>
      <c r="DE153" s="53"/>
      <c r="DF153" s="53"/>
      <c r="DG153" s="53"/>
      <c r="DH153" s="53"/>
      <c r="DI153" s="53"/>
      <c r="DJ153" s="53"/>
      <c r="DK153" s="53"/>
      <c r="DL153" s="53"/>
      <c r="DM153" s="53"/>
      <c r="DN153" s="53"/>
      <c r="DO153" s="53"/>
      <c r="DP153" s="53"/>
      <c r="DQ153" s="53"/>
      <c r="DR153" s="53"/>
    </row>
    <row r="154" spans="1:122" x14ac:dyDescent="0.25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P154" s="75"/>
      <c r="Q154" s="75"/>
      <c r="R154" s="75"/>
      <c r="S154" s="75"/>
      <c r="T154" s="75"/>
      <c r="U154" s="75"/>
      <c r="X154" s="75"/>
      <c r="Y154" s="75"/>
      <c r="Z154" s="75"/>
      <c r="AA154" s="75"/>
      <c r="AB154" s="75"/>
      <c r="AC154" s="75"/>
      <c r="AD154" s="75"/>
      <c r="AE154" s="75"/>
      <c r="AH154" s="75"/>
      <c r="AI154" s="75"/>
      <c r="AJ154" s="75"/>
      <c r="AK154" s="75"/>
      <c r="AL154" s="75"/>
      <c r="AM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J154" s="75"/>
      <c r="BK154" s="75"/>
      <c r="BL154" s="75"/>
      <c r="BM154" s="75"/>
      <c r="BN154" s="75"/>
      <c r="BO154" s="75"/>
      <c r="BR154" s="75"/>
      <c r="BS154" s="75"/>
      <c r="BT154" s="75"/>
      <c r="BU154" s="75"/>
      <c r="BV154" s="75"/>
      <c r="BW154" s="75"/>
      <c r="BX154" s="75"/>
      <c r="BY154" s="75"/>
      <c r="CB154" s="75"/>
      <c r="CC154" s="75"/>
      <c r="CD154" s="75"/>
      <c r="CE154" s="75"/>
      <c r="CF154" s="75"/>
      <c r="CG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53"/>
      <c r="CZ154" s="53"/>
      <c r="DA154" s="53"/>
      <c r="DB154" s="53"/>
      <c r="DC154" s="53"/>
      <c r="DD154" s="53"/>
      <c r="DE154" s="53"/>
      <c r="DF154" s="53"/>
      <c r="DG154" s="53"/>
      <c r="DH154" s="53"/>
      <c r="DI154" s="53"/>
      <c r="DJ154" s="53"/>
      <c r="DK154" s="53"/>
      <c r="DL154" s="53"/>
      <c r="DM154" s="53"/>
      <c r="DN154" s="53"/>
      <c r="DO154" s="53"/>
      <c r="DP154" s="53"/>
      <c r="DQ154" s="53"/>
      <c r="DR154" s="53"/>
    </row>
    <row r="155" spans="1:122" x14ac:dyDescent="0.25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P155" s="75"/>
      <c r="Q155" s="75"/>
      <c r="R155" s="75"/>
      <c r="S155" s="75"/>
      <c r="T155" s="75"/>
      <c r="U155" s="75"/>
      <c r="X155" s="75"/>
      <c r="Y155" s="75"/>
      <c r="Z155" s="75"/>
      <c r="AA155" s="75"/>
      <c r="AB155" s="75"/>
      <c r="AC155" s="75"/>
      <c r="AD155" s="75"/>
      <c r="AE155" s="75"/>
      <c r="AH155" s="75"/>
      <c r="AI155" s="75"/>
      <c r="AJ155" s="75"/>
      <c r="AK155" s="75"/>
      <c r="AL155" s="75"/>
      <c r="AM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J155" s="75"/>
      <c r="BK155" s="75"/>
      <c r="BL155" s="75"/>
      <c r="BM155" s="75"/>
      <c r="BN155" s="75"/>
      <c r="BO155" s="75"/>
      <c r="BR155" s="75"/>
      <c r="BS155" s="75"/>
      <c r="BT155" s="75"/>
      <c r="BU155" s="75"/>
      <c r="BV155" s="75"/>
      <c r="BW155" s="75"/>
      <c r="BX155" s="75"/>
      <c r="BY155" s="75"/>
      <c r="CB155" s="75"/>
      <c r="CC155" s="75"/>
      <c r="CD155" s="75"/>
      <c r="CE155" s="75"/>
      <c r="CF155" s="75"/>
      <c r="CG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53"/>
      <c r="CZ155" s="53"/>
      <c r="DA155" s="53"/>
      <c r="DB155" s="53"/>
      <c r="DC155" s="53"/>
      <c r="DD155" s="53"/>
      <c r="DE155" s="53"/>
      <c r="DF155" s="53"/>
      <c r="DG155" s="53"/>
      <c r="DH155" s="53"/>
      <c r="DI155" s="53"/>
      <c r="DJ155" s="53"/>
      <c r="DK155" s="53"/>
      <c r="DL155" s="53"/>
      <c r="DM155" s="53"/>
      <c r="DN155" s="53"/>
      <c r="DO155" s="53"/>
      <c r="DP155" s="53"/>
      <c r="DQ155" s="53"/>
      <c r="DR155" s="53"/>
    </row>
    <row r="156" spans="1:122" x14ac:dyDescent="0.25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P156" s="75"/>
      <c r="Q156" s="75"/>
      <c r="R156" s="75"/>
      <c r="S156" s="75"/>
      <c r="T156" s="75"/>
      <c r="U156" s="75"/>
      <c r="X156" s="75"/>
      <c r="Y156" s="75"/>
      <c r="Z156" s="75"/>
      <c r="AA156" s="75"/>
      <c r="AB156" s="75"/>
      <c r="AC156" s="75"/>
      <c r="AD156" s="75"/>
      <c r="AE156" s="75"/>
      <c r="AH156" s="75"/>
      <c r="AI156" s="75"/>
      <c r="AJ156" s="75"/>
      <c r="AK156" s="75"/>
      <c r="AL156" s="75"/>
      <c r="AM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J156" s="75"/>
      <c r="BK156" s="75"/>
      <c r="BL156" s="75"/>
      <c r="BM156" s="75"/>
      <c r="BN156" s="75"/>
      <c r="BO156" s="75"/>
      <c r="BR156" s="75"/>
      <c r="BS156" s="75"/>
      <c r="BT156" s="75"/>
      <c r="BU156" s="75"/>
      <c r="BV156" s="75"/>
      <c r="BW156" s="75"/>
      <c r="BX156" s="75"/>
      <c r="BY156" s="75"/>
      <c r="CB156" s="75"/>
      <c r="CC156" s="75"/>
      <c r="CD156" s="75"/>
      <c r="CE156" s="75"/>
      <c r="CF156" s="75"/>
      <c r="CG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53"/>
      <c r="CZ156" s="53"/>
      <c r="DA156" s="53"/>
      <c r="DB156" s="53"/>
      <c r="DC156" s="53"/>
      <c r="DD156" s="53"/>
      <c r="DE156" s="53"/>
      <c r="DF156" s="53"/>
      <c r="DG156" s="53"/>
      <c r="DH156" s="53"/>
      <c r="DI156" s="53"/>
      <c r="DJ156" s="53"/>
      <c r="DK156" s="53"/>
      <c r="DL156" s="53"/>
      <c r="DM156" s="53"/>
      <c r="DN156" s="53"/>
      <c r="DO156" s="53"/>
      <c r="DP156" s="53"/>
      <c r="DQ156" s="53"/>
      <c r="DR156" s="53"/>
    </row>
    <row r="157" spans="1:122" x14ac:dyDescent="0.25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P157" s="75"/>
      <c r="Q157" s="75"/>
      <c r="R157" s="75"/>
      <c r="S157" s="75"/>
      <c r="T157" s="75"/>
      <c r="U157" s="75"/>
      <c r="X157" s="75"/>
      <c r="Y157" s="75"/>
      <c r="Z157" s="75"/>
      <c r="AA157" s="75"/>
      <c r="AB157" s="75"/>
      <c r="AC157" s="75"/>
      <c r="AD157" s="75"/>
      <c r="AE157" s="75"/>
      <c r="AH157" s="75"/>
      <c r="AI157" s="75"/>
      <c r="AJ157" s="75"/>
      <c r="AK157" s="75"/>
      <c r="AL157" s="75"/>
      <c r="AM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J157" s="75"/>
      <c r="BK157" s="75"/>
      <c r="BL157" s="75"/>
      <c r="BM157" s="75"/>
      <c r="BN157" s="75"/>
      <c r="BO157" s="75"/>
      <c r="BR157" s="75"/>
      <c r="BS157" s="75"/>
      <c r="BT157" s="75"/>
      <c r="BU157" s="75"/>
      <c r="BV157" s="75"/>
      <c r="BW157" s="75"/>
      <c r="BX157" s="75"/>
      <c r="BY157" s="75"/>
      <c r="CB157" s="75"/>
      <c r="CC157" s="75"/>
      <c r="CD157" s="75"/>
      <c r="CE157" s="75"/>
      <c r="CF157" s="75"/>
      <c r="CG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53"/>
      <c r="CZ157" s="53"/>
      <c r="DA157" s="53"/>
      <c r="DB157" s="53"/>
      <c r="DC157" s="53"/>
      <c r="DD157" s="53"/>
      <c r="DE157" s="53"/>
      <c r="DF157" s="53"/>
      <c r="DG157" s="53"/>
      <c r="DH157" s="53"/>
      <c r="DI157" s="53"/>
      <c r="DJ157" s="53"/>
      <c r="DK157" s="53"/>
      <c r="DL157" s="53"/>
      <c r="DM157" s="53"/>
      <c r="DN157" s="53"/>
      <c r="DO157" s="53"/>
      <c r="DP157" s="53"/>
      <c r="DQ157" s="53"/>
      <c r="DR157" s="53"/>
    </row>
    <row r="158" spans="1:122" x14ac:dyDescent="0.25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P158" s="75"/>
      <c r="Q158" s="75"/>
      <c r="R158" s="75"/>
      <c r="S158" s="75"/>
      <c r="T158" s="75"/>
      <c r="U158" s="75"/>
      <c r="X158" s="75"/>
      <c r="Y158" s="75"/>
      <c r="Z158" s="75"/>
      <c r="AA158" s="75"/>
      <c r="AB158" s="75"/>
      <c r="AC158" s="75"/>
      <c r="AD158" s="75"/>
      <c r="AE158" s="75"/>
      <c r="AH158" s="75"/>
      <c r="AI158" s="75"/>
      <c r="AJ158" s="75"/>
      <c r="AK158" s="75"/>
      <c r="AL158" s="75"/>
      <c r="AM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J158" s="75"/>
      <c r="BK158" s="75"/>
      <c r="BL158" s="75"/>
      <c r="BM158" s="75"/>
      <c r="BN158" s="75"/>
      <c r="BO158" s="75"/>
      <c r="BR158" s="75"/>
      <c r="BS158" s="75"/>
      <c r="BT158" s="75"/>
      <c r="BU158" s="75"/>
      <c r="BV158" s="75"/>
      <c r="BW158" s="75"/>
      <c r="BX158" s="75"/>
      <c r="BY158" s="75"/>
      <c r="CB158" s="75"/>
      <c r="CC158" s="75"/>
      <c r="CD158" s="75"/>
      <c r="CE158" s="75"/>
      <c r="CF158" s="75"/>
      <c r="CG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53"/>
      <c r="CZ158" s="53"/>
      <c r="DA158" s="53"/>
      <c r="DB158" s="53"/>
      <c r="DC158" s="53"/>
      <c r="DD158" s="53"/>
      <c r="DE158" s="53"/>
      <c r="DF158" s="53"/>
      <c r="DG158" s="53"/>
      <c r="DH158" s="53"/>
      <c r="DI158" s="53"/>
      <c r="DJ158" s="53"/>
      <c r="DK158" s="53"/>
      <c r="DL158" s="53"/>
      <c r="DM158" s="53"/>
      <c r="DN158" s="53"/>
      <c r="DO158" s="53"/>
      <c r="DP158" s="53"/>
      <c r="DQ158" s="53"/>
      <c r="DR158" s="53"/>
    </row>
    <row r="159" spans="1:122" x14ac:dyDescent="0.25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P159" s="75"/>
      <c r="Q159" s="75"/>
      <c r="R159" s="75"/>
      <c r="S159" s="75"/>
      <c r="T159" s="75"/>
      <c r="U159" s="75"/>
      <c r="X159" s="75"/>
      <c r="Y159" s="75"/>
      <c r="Z159" s="75"/>
      <c r="AA159" s="75"/>
      <c r="AB159" s="75"/>
      <c r="AC159" s="75"/>
      <c r="AD159" s="75"/>
      <c r="AE159" s="75"/>
      <c r="AH159" s="75"/>
      <c r="AI159" s="75"/>
      <c r="AJ159" s="75"/>
      <c r="AK159" s="75"/>
      <c r="AL159" s="75"/>
      <c r="AM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J159" s="75"/>
      <c r="BK159" s="75"/>
      <c r="BL159" s="75"/>
      <c r="BM159" s="75"/>
      <c r="BN159" s="75"/>
      <c r="BO159" s="75"/>
      <c r="BR159" s="75"/>
      <c r="BS159" s="75"/>
      <c r="BT159" s="75"/>
      <c r="BU159" s="75"/>
      <c r="BV159" s="75"/>
      <c r="BW159" s="75"/>
      <c r="BX159" s="75"/>
      <c r="BY159" s="75"/>
      <c r="CB159" s="75"/>
      <c r="CC159" s="75"/>
      <c r="CD159" s="75"/>
      <c r="CE159" s="75"/>
      <c r="CF159" s="75"/>
      <c r="CG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53"/>
      <c r="CZ159" s="53"/>
      <c r="DA159" s="53"/>
      <c r="DB159" s="53"/>
      <c r="DC159" s="53"/>
      <c r="DD159" s="53"/>
      <c r="DE159" s="53"/>
      <c r="DF159" s="53"/>
      <c r="DG159" s="53"/>
      <c r="DH159" s="53"/>
      <c r="DI159" s="53"/>
      <c r="DJ159" s="53"/>
      <c r="DK159" s="53"/>
      <c r="DL159" s="53"/>
      <c r="DM159" s="53"/>
      <c r="DN159" s="53"/>
      <c r="DO159" s="53"/>
      <c r="DP159" s="53"/>
      <c r="DQ159" s="53"/>
      <c r="DR159" s="53"/>
    </row>
    <row r="160" spans="1:122" x14ac:dyDescent="0.25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P160" s="75"/>
      <c r="Q160" s="75"/>
      <c r="R160" s="75"/>
      <c r="S160" s="75"/>
      <c r="T160" s="75"/>
      <c r="U160" s="75"/>
      <c r="X160" s="75"/>
      <c r="Y160" s="75"/>
      <c r="Z160" s="75"/>
      <c r="AA160" s="75"/>
      <c r="AB160" s="75"/>
      <c r="AC160" s="75"/>
      <c r="AD160" s="75"/>
      <c r="AE160" s="75"/>
      <c r="AH160" s="75"/>
      <c r="AI160" s="75"/>
      <c r="AJ160" s="75"/>
      <c r="AK160" s="75"/>
      <c r="AL160" s="75"/>
      <c r="AM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J160" s="75"/>
      <c r="BK160" s="75"/>
      <c r="BL160" s="75"/>
      <c r="BM160" s="75"/>
      <c r="BN160" s="75"/>
      <c r="BO160" s="75"/>
      <c r="BR160" s="75"/>
      <c r="BS160" s="75"/>
      <c r="BT160" s="75"/>
      <c r="BU160" s="75"/>
      <c r="BV160" s="75"/>
      <c r="BW160" s="75"/>
      <c r="BX160" s="75"/>
      <c r="BY160" s="75"/>
      <c r="CB160" s="75"/>
      <c r="CC160" s="75"/>
      <c r="CD160" s="75"/>
      <c r="CE160" s="75"/>
      <c r="CF160" s="75"/>
      <c r="CG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53"/>
      <c r="CZ160" s="53"/>
      <c r="DA160" s="53"/>
      <c r="DB160" s="53"/>
      <c r="DC160" s="53"/>
      <c r="DD160" s="53"/>
      <c r="DE160" s="53"/>
      <c r="DF160" s="53"/>
      <c r="DG160" s="53"/>
      <c r="DH160" s="53"/>
      <c r="DI160" s="53"/>
      <c r="DJ160" s="53"/>
      <c r="DK160" s="53"/>
      <c r="DL160" s="53"/>
      <c r="DM160" s="53"/>
      <c r="DN160" s="53"/>
      <c r="DO160" s="53"/>
      <c r="DP160" s="53"/>
      <c r="DQ160" s="53"/>
      <c r="DR160" s="53"/>
    </row>
    <row r="161" spans="1:122" x14ac:dyDescent="0.25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P161" s="75"/>
      <c r="Q161" s="75"/>
      <c r="R161" s="75"/>
      <c r="S161" s="75"/>
      <c r="T161" s="75"/>
      <c r="U161" s="75"/>
      <c r="X161" s="75"/>
      <c r="Y161" s="75"/>
      <c r="Z161" s="75"/>
      <c r="AA161" s="75"/>
      <c r="AB161" s="75"/>
      <c r="AC161" s="75"/>
      <c r="AD161" s="75"/>
      <c r="AE161" s="75"/>
      <c r="AH161" s="75"/>
      <c r="AI161" s="75"/>
      <c r="AJ161" s="75"/>
      <c r="AK161" s="75"/>
      <c r="AL161" s="75"/>
      <c r="AM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J161" s="75"/>
      <c r="BK161" s="75"/>
      <c r="BL161" s="75"/>
      <c r="BM161" s="75"/>
      <c r="BN161" s="75"/>
      <c r="BO161" s="75"/>
      <c r="BR161" s="75"/>
      <c r="BS161" s="75"/>
      <c r="BT161" s="75"/>
      <c r="BU161" s="75"/>
      <c r="BV161" s="75"/>
      <c r="BW161" s="75"/>
      <c r="BX161" s="75"/>
      <c r="BY161" s="75"/>
      <c r="CB161" s="75"/>
      <c r="CC161" s="75"/>
      <c r="CD161" s="75"/>
      <c r="CE161" s="75"/>
      <c r="CF161" s="75"/>
      <c r="CG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53"/>
      <c r="CZ161" s="53"/>
      <c r="DA161" s="53"/>
      <c r="DB161" s="53"/>
      <c r="DC161" s="53"/>
      <c r="DD161" s="53"/>
      <c r="DE161" s="53"/>
      <c r="DF161" s="53"/>
      <c r="DG161" s="53"/>
      <c r="DH161" s="53"/>
      <c r="DI161" s="53"/>
      <c r="DJ161" s="53"/>
      <c r="DK161" s="53"/>
      <c r="DL161" s="53"/>
      <c r="DM161" s="53"/>
      <c r="DN161" s="53"/>
      <c r="DO161" s="53"/>
      <c r="DP161" s="53"/>
      <c r="DQ161" s="53"/>
      <c r="DR161" s="53"/>
    </row>
    <row r="162" spans="1:122" x14ac:dyDescent="0.25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P162" s="75"/>
      <c r="Q162" s="75"/>
      <c r="R162" s="75"/>
      <c r="S162" s="75"/>
      <c r="T162" s="75"/>
      <c r="U162" s="75"/>
      <c r="X162" s="75"/>
      <c r="Y162" s="75"/>
      <c r="Z162" s="75"/>
      <c r="AA162" s="75"/>
      <c r="AB162" s="75"/>
      <c r="AC162" s="75"/>
      <c r="AD162" s="75"/>
      <c r="AE162" s="75"/>
      <c r="AH162" s="75"/>
      <c r="AI162" s="75"/>
      <c r="AJ162" s="75"/>
      <c r="AK162" s="75"/>
      <c r="AL162" s="75"/>
      <c r="AM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J162" s="75"/>
      <c r="BK162" s="75"/>
      <c r="BL162" s="75"/>
      <c r="BM162" s="75"/>
      <c r="BN162" s="75"/>
      <c r="BO162" s="75"/>
      <c r="BR162" s="75"/>
      <c r="BS162" s="75"/>
      <c r="BT162" s="75"/>
      <c r="BU162" s="75"/>
      <c r="BV162" s="75"/>
      <c r="BW162" s="75"/>
      <c r="BX162" s="75"/>
      <c r="BY162" s="75"/>
      <c r="CB162" s="75"/>
      <c r="CC162" s="75"/>
      <c r="CD162" s="75"/>
      <c r="CE162" s="75"/>
      <c r="CF162" s="75"/>
      <c r="CG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53"/>
      <c r="CZ162" s="53"/>
      <c r="DA162" s="53"/>
      <c r="DB162" s="53"/>
      <c r="DC162" s="53"/>
      <c r="DD162" s="53"/>
      <c r="DE162" s="53"/>
      <c r="DF162" s="53"/>
      <c r="DG162" s="53"/>
      <c r="DH162" s="53"/>
      <c r="DI162" s="53"/>
      <c r="DJ162" s="53"/>
      <c r="DK162" s="53"/>
      <c r="DL162" s="53"/>
      <c r="DM162" s="53"/>
      <c r="DN162" s="53"/>
      <c r="DO162" s="53"/>
      <c r="DP162" s="53"/>
      <c r="DQ162" s="53"/>
      <c r="DR162" s="53"/>
    </row>
    <row r="163" spans="1:122" x14ac:dyDescent="0.25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P163" s="75"/>
      <c r="Q163" s="75"/>
      <c r="R163" s="75"/>
      <c r="S163" s="75"/>
      <c r="T163" s="75"/>
      <c r="U163" s="75"/>
      <c r="X163" s="75"/>
      <c r="Y163" s="75"/>
      <c r="Z163" s="75"/>
      <c r="AA163" s="75"/>
      <c r="AB163" s="75"/>
      <c r="AC163" s="75"/>
      <c r="AD163" s="75"/>
      <c r="AE163" s="75"/>
      <c r="AH163" s="75"/>
      <c r="AI163" s="75"/>
      <c r="AJ163" s="75"/>
      <c r="AK163" s="75"/>
      <c r="AL163" s="75"/>
      <c r="AM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J163" s="75"/>
      <c r="BK163" s="75"/>
      <c r="BL163" s="75"/>
      <c r="BM163" s="75"/>
      <c r="BN163" s="75"/>
      <c r="BO163" s="75"/>
      <c r="BR163" s="75"/>
      <c r="BS163" s="75"/>
      <c r="BT163" s="75"/>
      <c r="BU163" s="75"/>
      <c r="BV163" s="75"/>
      <c r="BW163" s="75"/>
      <c r="BX163" s="75"/>
      <c r="BY163" s="75"/>
      <c r="CB163" s="75"/>
      <c r="CC163" s="75"/>
      <c r="CD163" s="75"/>
      <c r="CE163" s="75"/>
      <c r="CF163" s="75"/>
      <c r="CG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53"/>
      <c r="CZ163" s="53"/>
      <c r="DA163" s="53"/>
      <c r="DB163" s="53"/>
      <c r="DC163" s="53"/>
      <c r="DD163" s="53"/>
      <c r="DE163" s="53"/>
      <c r="DF163" s="53"/>
      <c r="DG163" s="53"/>
      <c r="DH163" s="53"/>
      <c r="DI163" s="53"/>
      <c r="DJ163" s="53"/>
      <c r="DK163" s="53"/>
      <c r="DL163" s="53"/>
      <c r="DM163" s="53"/>
      <c r="DN163" s="53"/>
      <c r="DO163" s="53"/>
      <c r="DP163" s="53"/>
      <c r="DQ163" s="53"/>
      <c r="DR163" s="53"/>
    </row>
    <row r="164" spans="1:122" x14ac:dyDescent="0.25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P164" s="75"/>
      <c r="Q164" s="75"/>
      <c r="R164" s="75"/>
      <c r="S164" s="75"/>
      <c r="T164" s="75"/>
      <c r="U164" s="75"/>
      <c r="X164" s="75"/>
      <c r="Y164" s="75"/>
      <c r="Z164" s="75"/>
      <c r="AA164" s="75"/>
      <c r="AB164" s="75"/>
      <c r="AC164" s="75"/>
      <c r="AD164" s="75"/>
      <c r="AE164" s="75"/>
      <c r="AH164" s="75"/>
      <c r="AI164" s="75"/>
      <c r="AJ164" s="75"/>
      <c r="AK164" s="75"/>
      <c r="AL164" s="75"/>
      <c r="AM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J164" s="75"/>
      <c r="BK164" s="75"/>
      <c r="BL164" s="75"/>
      <c r="BM164" s="75"/>
      <c r="BN164" s="75"/>
      <c r="BO164" s="75"/>
      <c r="BR164" s="75"/>
      <c r="BS164" s="75"/>
      <c r="BT164" s="75"/>
      <c r="BU164" s="75"/>
      <c r="BV164" s="75"/>
      <c r="BW164" s="75"/>
      <c r="BX164" s="75"/>
      <c r="BY164" s="75"/>
      <c r="CB164" s="75"/>
      <c r="CC164" s="75"/>
      <c r="CD164" s="75"/>
      <c r="CE164" s="75"/>
      <c r="CF164" s="75"/>
      <c r="CG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53"/>
      <c r="CZ164" s="53"/>
      <c r="DA164" s="53"/>
      <c r="DB164" s="53"/>
      <c r="DC164" s="53"/>
      <c r="DD164" s="53"/>
      <c r="DE164" s="53"/>
      <c r="DF164" s="53"/>
      <c r="DG164" s="53"/>
      <c r="DH164" s="53"/>
      <c r="DI164" s="53"/>
      <c r="DJ164" s="53"/>
      <c r="DK164" s="53"/>
      <c r="DL164" s="53"/>
      <c r="DM164" s="53"/>
      <c r="DN164" s="53"/>
      <c r="DO164" s="53"/>
      <c r="DP164" s="53"/>
      <c r="DQ164" s="53"/>
      <c r="DR164" s="53"/>
    </row>
    <row r="165" spans="1:122" x14ac:dyDescent="0.25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P165" s="75"/>
      <c r="Q165" s="75"/>
      <c r="R165" s="75"/>
      <c r="S165" s="75"/>
      <c r="T165" s="75"/>
      <c r="U165" s="75"/>
      <c r="X165" s="75"/>
      <c r="Y165" s="75"/>
      <c r="Z165" s="75"/>
      <c r="AA165" s="75"/>
      <c r="AB165" s="75"/>
      <c r="AC165" s="75"/>
      <c r="AD165" s="75"/>
      <c r="AE165" s="75"/>
      <c r="AH165" s="75"/>
      <c r="AI165" s="75"/>
      <c r="AJ165" s="75"/>
      <c r="AK165" s="75"/>
      <c r="AL165" s="75"/>
      <c r="AM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J165" s="75"/>
      <c r="BK165" s="75"/>
      <c r="BL165" s="75"/>
      <c r="BM165" s="75"/>
      <c r="BN165" s="75"/>
      <c r="BO165" s="75"/>
      <c r="BR165" s="75"/>
      <c r="BS165" s="75"/>
      <c r="BT165" s="75"/>
      <c r="BU165" s="75"/>
      <c r="BV165" s="75"/>
      <c r="BW165" s="75"/>
      <c r="BX165" s="75"/>
      <c r="BY165" s="75"/>
      <c r="CB165" s="75"/>
      <c r="CC165" s="75"/>
      <c r="CD165" s="75"/>
      <c r="CE165" s="75"/>
      <c r="CF165" s="75"/>
      <c r="CG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53"/>
      <c r="CZ165" s="53"/>
      <c r="DA165" s="53"/>
      <c r="DB165" s="53"/>
      <c r="DC165" s="53"/>
      <c r="DD165" s="53"/>
      <c r="DE165" s="53"/>
      <c r="DF165" s="53"/>
      <c r="DG165" s="53"/>
      <c r="DH165" s="53"/>
      <c r="DI165" s="53"/>
      <c r="DJ165" s="53"/>
      <c r="DK165" s="53"/>
      <c r="DL165" s="53"/>
      <c r="DM165" s="53"/>
      <c r="DN165" s="53"/>
      <c r="DO165" s="53"/>
      <c r="DP165" s="53"/>
      <c r="DQ165" s="53"/>
      <c r="DR165" s="53"/>
    </row>
    <row r="166" spans="1:122" x14ac:dyDescent="0.25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P166" s="75"/>
      <c r="Q166" s="75"/>
      <c r="R166" s="75"/>
      <c r="S166" s="75"/>
      <c r="T166" s="75"/>
      <c r="U166" s="75"/>
      <c r="X166" s="75"/>
      <c r="Y166" s="75"/>
      <c r="Z166" s="75"/>
      <c r="AA166" s="75"/>
      <c r="AB166" s="75"/>
      <c r="AC166" s="75"/>
      <c r="AD166" s="75"/>
      <c r="AE166" s="75"/>
      <c r="AH166" s="75"/>
      <c r="AI166" s="75"/>
      <c r="AJ166" s="75"/>
      <c r="AK166" s="75"/>
      <c r="AL166" s="75"/>
      <c r="AM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J166" s="75"/>
      <c r="BK166" s="75"/>
      <c r="BL166" s="75"/>
      <c r="BM166" s="75"/>
      <c r="BN166" s="75"/>
      <c r="BO166" s="75"/>
      <c r="BR166" s="75"/>
      <c r="BS166" s="75"/>
      <c r="BT166" s="75"/>
      <c r="BU166" s="75"/>
      <c r="BV166" s="75"/>
      <c r="BW166" s="75"/>
      <c r="BX166" s="75"/>
      <c r="BY166" s="75"/>
      <c r="CB166" s="75"/>
      <c r="CC166" s="75"/>
      <c r="CD166" s="75"/>
      <c r="CE166" s="75"/>
      <c r="CF166" s="75"/>
      <c r="CG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53"/>
      <c r="CZ166" s="53"/>
      <c r="DA166" s="53"/>
      <c r="DB166" s="53"/>
      <c r="DC166" s="53"/>
      <c r="DD166" s="53"/>
      <c r="DE166" s="53"/>
      <c r="DF166" s="53"/>
      <c r="DG166" s="53"/>
      <c r="DH166" s="53"/>
      <c r="DI166" s="53"/>
      <c r="DJ166" s="53"/>
      <c r="DK166" s="53"/>
      <c r="DL166" s="53"/>
      <c r="DM166" s="53"/>
      <c r="DN166" s="53"/>
      <c r="DO166" s="53"/>
      <c r="DP166" s="53"/>
      <c r="DQ166" s="53"/>
      <c r="DR166" s="53"/>
    </row>
    <row r="167" spans="1:122" x14ac:dyDescent="0.25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P167" s="75"/>
      <c r="Q167" s="75"/>
      <c r="R167" s="75"/>
      <c r="S167" s="75"/>
      <c r="T167" s="75"/>
      <c r="U167" s="75"/>
      <c r="X167" s="75"/>
      <c r="Y167" s="75"/>
      <c r="Z167" s="75"/>
      <c r="AA167" s="75"/>
      <c r="AB167" s="75"/>
      <c r="AC167" s="75"/>
      <c r="AD167" s="75"/>
      <c r="AE167" s="75"/>
      <c r="AH167" s="75"/>
      <c r="AI167" s="75"/>
      <c r="AJ167" s="75"/>
      <c r="AK167" s="75"/>
      <c r="AL167" s="75"/>
      <c r="AM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J167" s="75"/>
      <c r="BK167" s="75"/>
      <c r="BL167" s="75"/>
      <c r="BM167" s="75"/>
      <c r="BN167" s="75"/>
      <c r="BO167" s="75"/>
      <c r="BR167" s="75"/>
      <c r="BS167" s="75"/>
      <c r="BT167" s="75"/>
      <c r="BU167" s="75"/>
      <c r="BV167" s="75"/>
      <c r="BW167" s="75"/>
      <c r="BX167" s="75"/>
      <c r="BY167" s="75"/>
      <c r="CB167" s="75"/>
      <c r="CC167" s="75"/>
      <c r="CD167" s="75"/>
      <c r="CE167" s="75"/>
      <c r="CF167" s="75"/>
      <c r="CG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53"/>
      <c r="CZ167" s="53"/>
      <c r="DA167" s="53"/>
      <c r="DB167" s="53"/>
      <c r="DC167" s="53"/>
      <c r="DD167" s="53"/>
      <c r="DE167" s="53"/>
      <c r="DF167" s="53"/>
      <c r="DG167" s="53"/>
      <c r="DH167" s="53"/>
      <c r="DI167" s="53"/>
      <c r="DJ167" s="53"/>
      <c r="DK167" s="53"/>
      <c r="DL167" s="53"/>
      <c r="DM167" s="53"/>
      <c r="DN167" s="53"/>
      <c r="DO167" s="53"/>
      <c r="DP167" s="53"/>
      <c r="DQ167" s="53"/>
      <c r="DR167" s="53"/>
    </row>
    <row r="168" spans="1:122" x14ac:dyDescent="0.25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P168" s="75"/>
      <c r="Q168" s="75"/>
      <c r="R168" s="75"/>
      <c r="S168" s="75"/>
      <c r="T168" s="75"/>
      <c r="U168" s="75"/>
      <c r="X168" s="75"/>
      <c r="Y168" s="75"/>
      <c r="Z168" s="75"/>
      <c r="AA168" s="75"/>
      <c r="AB168" s="75"/>
      <c r="AC168" s="75"/>
      <c r="AD168" s="75"/>
      <c r="AE168" s="75"/>
      <c r="AH168" s="75"/>
      <c r="AI168" s="75"/>
      <c r="AJ168" s="75"/>
      <c r="AK168" s="75"/>
      <c r="AL168" s="75"/>
      <c r="AM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J168" s="75"/>
      <c r="BK168" s="75"/>
      <c r="BL168" s="75"/>
      <c r="BM168" s="75"/>
      <c r="BN168" s="75"/>
      <c r="BO168" s="75"/>
      <c r="BR168" s="75"/>
      <c r="BS168" s="75"/>
      <c r="BT168" s="75"/>
      <c r="BU168" s="75"/>
      <c r="BV168" s="75"/>
      <c r="BW168" s="75"/>
      <c r="BX168" s="75"/>
      <c r="BY168" s="75"/>
      <c r="CB168" s="75"/>
      <c r="CC168" s="75"/>
      <c r="CD168" s="75"/>
      <c r="CE168" s="75"/>
      <c r="CF168" s="75"/>
      <c r="CG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53"/>
      <c r="CZ168" s="53"/>
      <c r="DA168" s="53"/>
      <c r="DB168" s="53"/>
      <c r="DC168" s="53"/>
      <c r="DD168" s="53"/>
      <c r="DE168" s="53"/>
      <c r="DF168" s="53"/>
      <c r="DG168" s="53"/>
      <c r="DH168" s="53"/>
      <c r="DI168" s="53"/>
      <c r="DJ168" s="53"/>
      <c r="DK168" s="53"/>
      <c r="DL168" s="53"/>
      <c r="DM168" s="53"/>
      <c r="DN168" s="53"/>
      <c r="DO168" s="53"/>
      <c r="DP168" s="53"/>
      <c r="DQ168" s="53"/>
      <c r="DR168" s="53"/>
    </row>
    <row r="169" spans="1:122" x14ac:dyDescent="0.25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P169" s="75"/>
      <c r="Q169" s="75"/>
      <c r="R169" s="75"/>
      <c r="S169" s="75"/>
      <c r="T169" s="75"/>
      <c r="U169" s="75"/>
      <c r="X169" s="75"/>
      <c r="Y169" s="75"/>
      <c r="Z169" s="75"/>
      <c r="AA169" s="75"/>
      <c r="AB169" s="75"/>
      <c r="AC169" s="75"/>
      <c r="AD169" s="75"/>
      <c r="AE169" s="75"/>
      <c r="AH169" s="75"/>
      <c r="AI169" s="75"/>
      <c r="AJ169" s="75"/>
      <c r="AK169" s="75"/>
      <c r="AL169" s="75"/>
      <c r="AM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J169" s="75"/>
      <c r="BK169" s="75"/>
      <c r="BL169" s="75"/>
      <c r="BM169" s="75"/>
      <c r="BN169" s="75"/>
      <c r="BO169" s="75"/>
      <c r="BR169" s="75"/>
      <c r="BS169" s="75"/>
      <c r="BT169" s="75"/>
      <c r="BU169" s="75"/>
      <c r="BV169" s="75"/>
      <c r="BW169" s="75"/>
      <c r="BX169" s="75"/>
      <c r="BY169" s="75"/>
      <c r="CB169" s="75"/>
      <c r="CC169" s="75"/>
      <c r="CD169" s="75"/>
      <c r="CE169" s="75"/>
      <c r="CF169" s="75"/>
      <c r="CG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53"/>
      <c r="CZ169" s="53"/>
      <c r="DA169" s="53"/>
      <c r="DB169" s="53"/>
      <c r="DC169" s="53"/>
      <c r="DD169" s="53"/>
      <c r="DE169" s="53"/>
      <c r="DF169" s="53"/>
      <c r="DG169" s="53"/>
      <c r="DH169" s="53"/>
      <c r="DI169" s="53"/>
      <c r="DJ169" s="53"/>
      <c r="DK169" s="53"/>
      <c r="DL169" s="53"/>
      <c r="DM169" s="53"/>
      <c r="DN169" s="53"/>
      <c r="DO169" s="53"/>
      <c r="DP169" s="53"/>
      <c r="DQ169" s="53"/>
      <c r="DR169" s="53"/>
    </row>
    <row r="170" spans="1:122" x14ac:dyDescent="0.25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P170" s="75"/>
      <c r="Q170" s="75"/>
      <c r="R170" s="75"/>
      <c r="S170" s="75"/>
      <c r="T170" s="75"/>
      <c r="U170" s="75"/>
      <c r="X170" s="75"/>
      <c r="Y170" s="75"/>
      <c r="Z170" s="75"/>
      <c r="AA170" s="75"/>
      <c r="AB170" s="75"/>
      <c r="AC170" s="75"/>
      <c r="AD170" s="75"/>
      <c r="AE170" s="75"/>
      <c r="AH170" s="75"/>
      <c r="AI170" s="75"/>
      <c r="AJ170" s="75"/>
      <c r="AK170" s="75"/>
      <c r="AL170" s="75"/>
      <c r="AM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J170" s="75"/>
      <c r="BK170" s="75"/>
      <c r="BL170" s="75"/>
      <c r="BM170" s="75"/>
      <c r="BN170" s="75"/>
      <c r="BO170" s="75"/>
      <c r="BR170" s="75"/>
      <c r="BS170" s="75"/>
      <c r="BT170" s="75"/>
      <c r="BU170" s="75"/>
      <c r="BV170" s="75"/>
      <c r="BW170" s="75"/>
      <c r="BX170" s="75"/>
      <c r="BY170" s="75"/>
      <c r="CB170" s="75"/>
      <c r="CC170" s="75"/>
      <c r="CD170" s="75"/>
      <c r="CE170" s="75"/>
      <c r="CF170" s="75"/>
      <c r="CG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53"/>
      <c r="CZ170" s="53"/>
      <c r="DA170" s="53"/>
      <c r="DB170" s="53"/>
      <c r="DC170" s="53"/>
      <c r="DD170" s="53"/>
      <c r="DE170" s="53"/>
      <c r="DF170" s="53"/>
      <c r="DG170" s="53"/>
      <c r="DH170" s="53"/>
      <c r="DI170" s="53"/>
      <c r="DJ170" s="53"/>
      <c r="DK170" s="53"/>
      <c r="DL170" s="53"/>
      <c r="DM170" s="53"/>
      <c r="DN170" s="53"/>
      <c r="DO170" s="53"/>
      <c r="DP170" s="53"/>
      <c r="DQ170" s="53"/>
      <c r="DR170" s="53"/>
    </row>
    <row r="171" spans="1:122" x14ac:dyDescent="0.25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P171" s="75"/>
      <c r="Q171" s="75"/>
      <c r="R171" s="75"/>
      <c r="S171" s="75"/>
      <c r="T171" s="75"/>
      <c r="U171" s="75"/>
      <c r="X171" s="75"/>
      <c r="Y171" s="75"/>
      <c r="Z171" s="75"/>
      <c r="AA171" s="75"/>
      <c r="AB171" s="75"/>
      <c r="AC171" s="75"/>
      <c r="AD171" s="75"/>
      <c r="AE171" s="75"/>
      <c r="AH171" s="75"/>
      <c r="AI171" s="75"/>
      <c r="AJ171" s="75"/>
      <c r="AK171" s="75"/>
      <c r="AL171" s="75"/>
      <c r="AM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J171" s="75"/>
      <c r="BK171" s="75"/>
      <c r="BL171" s="75"/>
      <c r="BM171" s="75"/>
      <c r="BN171" s="75"/>
      <c r="BO171" s="75"/>
      <c r="BR171" s="75"/>
      <c r="BS171" s="75"/>
      <c r="BT171" s="75"/>
      <c r="BU171" s="75"/>
      <c r="BV171" s="75"/>
      <c r="BW171" s="75"/>
      <c r="BX171" s="75"/>
      <c r="BY171" s="75"/>
      <c r="CB171" s="75"/>
      <c r="CC171" s="75"/>
      <c r="CD171" s="75"/>
      <c r="CE171" s="75"/>
      <c r="CF171" s="75"/>
      <c r="CG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53"/>
      <c r="CZ171" s="53"/>
      <c r="DA171" s="53"/>
      <c r="DB171" s="53"/>
      <c r="DC171" s="53"/>
      <c r="DD171" s="53"/>
      <c r="DE171" s="53"/>
      <c r="DF171" s="53"/>
      <c r="DG171" s="53"/>
      <c r="DH171" s="53"/>
      <c r="DI171" s="53"/>
      <c r="DJ171" s="53"/>
      <c r="DK171" s="53"/>
      <c r="DL171" s="53"/>
      <c r="DM171" s="53"/>
      <c r="DN171" s="53"/>
      <c r="DO171" s="53"/>
      <c r="DP171" s="53"/>
      <c r="DQ171" s="53"/>
      <c r="DR171" s="53"/>
    </row>
    <row r="172" spans="1:122" x14ac:dyDescent="0.25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P172" s="75"/>
      <c r="Q172" s="75"/>
      <c r="R172" s="75"/>
      <c r="S172" s="75"/>
      <c r="T172" s="75"/>
      <c r="U172" s="75"/>
      <c r="X172" s="75"/>
      <c r="Y172" s="75"/>
      <c r="Z172" s="75"/>
      <c r="AA172" s="75"/>
      <c r="AB172" s="75"/>
      <c r="AC172" s="75"/>
      <c r="AD172" s="75"/>
      <c r="AE172" s="75"/>
      <c r="AH172" s="75"/>
      <c r="AI172" s="75"/>
      <c r="AJ172" s="75"/>
      <c r="AK172" s="75"/>
      <c r="AL172" s="75"/>
      <c r="AM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J172" s="75"/>
      <c r="BK172" s="75"/>
      <c r="BL172" s="75"/>
      <c r="BM172" s="75"/>
      <c r="BN172" s="75"/>
      <c r="BO172" s="75"/>
      <c r="BR172" s="75"/>
      <c r="BS172" s="75"/>
      <c r="BT172" s="75"/>
      <c r="BU172" s="75"/>
      <c r="BV172" s="75"/>
      <c r="BW172" s="75"/>
      <c r="BX172" s="75"/>
      <c r="BY172" s="75"/>
      <c r="CB172" s="75"/>
      <c r="CC172" s="75"/>
      <c r="CD172" s="75"/>
      <c r="CE172" s="75"/>
      <c r="CF172" s="75"/>
      <c r="CG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75"/>
      <c r="CW172" s="75"/>
      <c r="CX172" s="75"/>
      <c r="CY172" s="53"/>
      <c r="CZ172" s="53"/>
      <c r="DA172" s="53"/>
      <c r="DB172" s="53"/>
      <c r="DC172" s="53"/>
      <c r="DD172" s="53"/>
      <c r="DE172" s="53"/>
      <c r="DF172" s="53"/>
      <c r="DG172" s="53"/>
      <c r="DH172" s="53"/>
      <c r="DI172" s="53"/>
      <c r="DJ172" s="53"/>
      <c r="DK172" s="53"/>
      <c r="DL172" s="53"/>
      <c r="DM172" s="53"/>
      <c r="DN172" s="53"/>
      <c r="DO172" s="53"/>
      <c r="DP172" s="53"/>
      <c r="DQ172" s="53"/>
      <c r="DR172" s="53"/>
    </row>
    <row r="173" spans="1:122" x14ac:dyDescent="0.25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P173" s="75"/>
      <c r="Q173" s="75"/>
      <c r="R173" s="75"/>
      <c r="S173" s="75"/>
      <c r="T173" s="75"/>
      <c r="U173" s="75"/>
      <c r="X173" s="75"/>
      <c r="Y173" s="75"/>
      <c r="Z173" s="75"/>
      <c r="AA173" s="75"/>
      <c r="AB173" s="75"/>
      <c r="AC173" s="75"/>
      <c r="AD173" s="75"/>
      <c r="AE173" s="75"/>
      <c r="AH173" s="75"/>
      <c r="AI173" s="75"/>
      <c r="AJ173" s="75"/>
      <c r="AK173" s="75"/>
      <c r="AL173" s="75"/>
      <c r="AM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J173" s="75"/>
      <c r="BK173" s="75"/>
      <c r="BL173" s="75"/>
      <c r="BM173" s="75"/>
      <c r="BN173" s="75"/>
      <c r="BO173" s="75"/>
      <c r="BR173" s="75"/>
      <c r="BS173" s="75"/>
      <c r="BT173" s="75"/>
      <c r="BU173" s="75"/>
      <c r="BV173" s="75"/>
      <c r="BW173" s="75"/>
      <c r="BX173" s="75"/>
      <c r="BY173" s="75"/>
      <c r="CB173" s="75"/>
      <c r="CC173" s="75"/>
      <c r="CD173" s="75"/>
      <c r="CE173" s="75"/>
      <c r="CF173" s="75"/>
      <c r="CG173" s="75"/>
      <c r="CJ173" s="75"/>
      <c r="CK173" s="75"/>
      <c r="CL173" s="75"/>
      <c r="CM173" s="75"/>
      <c r="CN173" s="75"/>
      <c r="CO173" s="75"/>
      <c r="CP173" s="75"/>
      <c r="CQ173" s="75"/>
      <c r="CR173" s="75"/>
      <c r="CS173" s="75"/>
      <c r="CT173" s="75"/>
      <c r="CU173" s="75"/>
      <c r="CV173" s="75"/>
      <c r="CW173" s="75"/>
      <c r="CX173" s="75"/>
      <c r="CY173" s="53"/>
      <c r="CZ173" s="53"/>
      <c r="DA173" s="53"/>
      <c r="DB173" s="53"/>
      <c r="DC173" s="53"/>
      <c r="DD173" s="53"/>
      <c r="DE173" s="53"/>
      <c r="DF173" s="53"/>
      <c r="DG173" s="53"/>
      <c r="DH173" s="53"/>
      <c r="DI173" s="53"/>
      <c r="DJ173" s="53"/>
      <c r="DK173" s="53"/>
      <c r="DL173" s="53"/>
      <c r="DM173" s="53"/>
      <c r="DN173" s="53"/>
      <c r="DO173" s="53"/>
      <c r="DP173" s="53"/>
      <c r="DQ173" s="53"/>
      <c r="DR173" s="53"/>
    </row>
    <row r="174" spans="1:122" x14ac:dyDescent="0.25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P174" s="75"/>
      <c r="Q174" s="75"/>
      <c r="R174" s="75"/>
      <c r="S174" s="75"/>
      <c r="T174" s="75"/>
      <c r="U174" s="75"/>
      <c r="X174" s="75"/>
      <c r="Y174" s="75"/>
      <c r="Z174" s="75"/>
      <c r="AA174" s="75"/>
      <c r="AB174" s="75"/>
      <c r="AC174" s="75"/>
      <c r="AD174" s="75"/>
      <c r="AE174" s="75"/>
      <c r="AH174" s="75"/>
      <c r="AI174" s="75"/>
      <c r="AJ174" s="75"/>
      <c r="AK174" s="75"/>
      <c r="AL174" s="75"/>
      <c r="AM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J174" s="75"/>
      <c r="BK174" s="75"/>
      <c r="BL174" s="75"/>
      <c r="BM174" s="75"/>
      <c r="BN174" s="75"/>
      <c r="BO174" s="75"/>
      <c r="BR174" s="75"/>
      <c r="BS174" s="75"/>
      <c r="BT174" s="75"/>
      <c r="BU174" s="75"/>
      <c r="BV174" s="75"/>
      <c r="BW174" s="75"/>
      <c r="BX174" s="75"/>
      <c r="BY174" s="75"/>
      <c r="CB174" s="75"/>
      <c r="CC174" s="75"/>
      <c r="CD174" s="75"/>
      <c r="CE174" s="75"/>
      <c r="CF174" s="75"/>
      <c r="CG174" s="75"/>
      <c r="CJ174" s="75"/>
      <c r="CK174" s="75"/>
      <c r="CL174" s="75"/>
      <c r="CM174" s="75"/>
      <c r="CN174" s="75"/>
      <c r="CO174" s="75"/>
      <c r="CP174" s="75"/>
      <c r="CQ174" s="75"/>
      <c r="CR174" s="75"/>
      <c r="CS174" s="75"/>
      <c r="CT174" s="75"/>
      <c r="CU174" s="75"/>
      <c r="CV174" s="75"/>
      <c r="CW174" s="75"/>
      <c r="CX174" s="75"/>
      <c r="CY174" s="53"/>
      <c r="CZ174" s="53"/>
      <c r="DA174" s="53"/>
      <c r="DB174" s="53"/>
      <c r="DC174" s="53"/>
      <c r="DD174" s="53"/>
      <c r="DE174" s="53"/>
      <c r="DF174" s="53"/>
      <c r="DG174" s="53"/>
      <c r="DH174" s="53"/>
      <c r="DI174" s="53"/>
      <c r="DJ174" s="53"/>
      <c r="DK174" s="53"/>
      <c r="DL174" s="53"/>
      <c r="DM174" s="53"/>
      <c r="DN174" s="53"/>
      <c r="DO174" s="53"/>
      <c r="DP174" s="53"/>
      <c r="DQ174" s="53"/>
      <c r="DR174" s="53"/>
    </row>
    <row r="175" spans="1:122" x14ac:dyDescent="0.25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P175" s="75"/>
      <c r="Q175" s="75"/>
      <c r="R175" s="75"/>
      <c r="S175" s="75"/>
      <c r="T175" s="75"/>
      <c r="U175" s="75"/>
      <c r="X175" s="75"/>
      <c r="Y175" s="75"/>
      <c r="Z175" s="75"/>
      <c r="AA175" s="75"/>
      <c r="AB175" s="75"/>
      <c r="AC175" s="75"/>
      <c r="AD175" s="75"/>
      <c r="AE175" s="75"/>
      <c r="AH175" s="75"/>
      <c r="AI175" s="75"/>
      <c r="AJ175" s="75"/>
      <c r="AK175" s="75"/>
      <c r="AL175" s="75"/>
      <c r="AM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J175" s="75"/>
      <c r="BK175" s="75"/>
      <c r="BL175" s="75"/>
      <c r="BM175" s="75"/>
      <c r="BN175" s="75"/>
      <c r="BO175" s="75"/>
      <c r="BR175" s="75"/>
      <c r="BS175" s="75"/>
      <c r="BT175" s="75"/>
      <c r="BU175" s="75"/>
      <c r="BV175" s="75"/>
      <c r="BW175" s="75"/>
      <c r="BX175" s="75"/>
      <c r="BY175" s="75"/>
      <c r="CB175" s="75"/>
      <c r="CC175" s="75"/>
      <c r="CD175" s="75"/>
      <c r="CE175" s="75"/>
      <c r="CF175" s="75"/>
      <c r="CG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53"/>
      <c r="CZ175" s="53"/>
      <c r="DA175" s="53"/>
      <c r="DB175" s="53"/>
      <c r="DC175" s="53"/>
      <c r="DD175" s="53"/>
      <c r="DE175" s="53"/>
      <c r="DF175" s="53"/>
      <c r="DG175" s="53"/>
      <c r="DH175" s="53"/>
      <c r="DI175" s="53"/>
      <c r="DJ175" s="53"/>
      <c r="DK175" s="53"/>
      <c r="DL175" s="53"/>
      <c r="DM175" s="53"/>
      <c r="DN175" s="53"/>
      <c r="DO175" s="53"/>
      <c r="DP175" s="53"/>
      <c r="DQ175" s="53"/>
      <c r="DR175" s="53"/>
    </row>
    <row r="176" spans="1:122" x14ac:dyDescent="0.25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P176" s="75"/>
      <c r="Q176" s="75"/>
      <c r="R176" s="75"/>
      <c r="S176" s="75"/>
      <c r="T176" s="75"/>
      <c r="U176" s="75"/>
      <c r="X176" s="75"/>
      <c r="Y176" s="75"/>
      <c r="Z176" s="75"/>
      <c r="AA176" s="75"/>
      <c r="AB176" s="75"/>
      <c r="AC176" s="75"/>
      <c r="AD176" s="75"/>
      <c r="AE176" s="75"/>
      <c r="AH176" s="75"/>
      <c r="AI176" s="75"/>
      <c r="AJ176" s="75"/>
      <c r="AK176" s="75"/>
      <c r="AL176" s="75"/>
      <c r="AM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J176" s="75"/>
      <c r="BK176" s="75"/>
      <c r="BL176" s="75"/>
      <c r="BM176" s="75"/>
      <c r="BN176" s="75"/>
      <c r="BO176" s="75"/>
      <c r="BR176" s="75"/>
      <c r="BS176" s="75"/>
      <c r="BT176" s="75"/>
      <c r="BU176" s="75"/>
      <c r="BV176" s="75"/>
      <c r="BW176" s="75"/>
      <c r="BX176" s="75"/>
      <c r="BY176" s="75"/>
      <c r="CB176" s="75"/>
      <c r="CC176" s="75"/>
      <c r="CD176" s="75"/>
      <c r="CE176" s="75"/>
      <c r="CF176" s="75"/>
      <c r="CG176" s="75"/>
      <c r="CJ176" s="75"/>
      <c r="CK176" s="75"/>
      <c r="CL176" s="75"/>
      <c r="CM176" s="75"/>
      <c r="CN176" s="75"/>
      <c r="CO176" s="75"/>
      <c r="CP176" s="75"/>
      <c r="CQ176" s="75"/>
      <c r="CR176" s="75"/>
      <c r="CS176" s="75"/>
      <c r="CT176" s="75"/>
      <c r="CU176" s="75"/>
      <c r="CV176" s="75"/>
      <c r="CW176" s="75"/>
      <c r="CX176" s="75"/>
      <c r="CY176" s="53"/>
      <c r="CZ176" s="53"/>
      <c r="DA176" s="53"/>
      <c r="DB176" s="53"/>
      <c r="DC176" s="53"/>
      <c r="DD176" s="53"/>
      <c r="DE176" s="53"/>
      <c r="DF176" s="53"/>
      <c r="DG176" s="53"/>
      <c r="DH176" s="53"/>
      <c r="DI176" s="53"/>
      <c r="DJ176" s="53"/>
      <c r="DK176" s="53"/>
      <c r="DL176" s="53"/>
      <c r="DM176" s="53"/>
      <c r="DN176" s="53"/>
      <c r="DO176" s="53"/>
      <c r="DP176" s="53"/>
      <c r="DQ176" s="53"/>
      <c r="DR176" s="53"/>
    </row>
    <row r="177" spans="1:122" x14ac:dyDescent="0.25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P177" s="75"/>
      <c r="Q177" s="75"/>
      <c r="R177" s="75"/>
      <c r="S177" s="75"/>
      <c r="T177" s="75"/>
      <c r="U177" s="75"/>
      <c r="X177" s="75"/>
      <c r="Y177" s="75"/>
      <c r="Z177" s="75"/>
      <c r="AA177" s="75"/>
      <c r="AB177" s="75"/>
      <c r="AC177" s="75"/>
      <c r="AD177" s="75"/>
      <c r="AE177" s="75"/>
      <c r="AH177" s="75"/>
      <c r="AI177" s="75"/>
      <c r="AJ177" s="75"/>
      <c r="AK177" s="75"/>
      <c r="AL177" s="75"/>
      <c r="AM177" s="75"/>
      <c r="AP177" s="75"/>
      <c r="AQ177" s="75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J177" s="75"/>
      <c r="BK177" s="75"/>
      <c r="BL177" s="75"/>
      <c r="BM177" s="75"/>
      <c r="BN177" s="75"/>
      <c r="BO177" s="75"/>
      <c r="BR177" s="75"/>
      <c r="BS177" s="75"/>
      <c r="BT177" s="75"/>
      <c r="BU177" s="75"/>
      <c r="BV177" s="75"/>
      <c r="BW177" s="75"/>
      <c r="BX177" s="75"/>
      <c r="BY177" s="75"/>
      <c r="CB177" s="75"/>
      <c r="CC177" s="75"/>
      <c r="CD177" s="75"/>
      <c r="CE177" s="75"/>
      <c r="CF177" s="75"/>
      <c r="CG177" s="75"/>
      <c r="CJ177" s="75"/>
      <c r="CK177" s="75"/>
      <c r="CL177" s="75"/>
      <c r="CM177" s="75"/>
      <c r="CN177" s="75"/>
      <c r="CO177" s="75"/>
      <c r="CP177" s="75"/>
      <c r="CQ177" s="75"/>
      <c r="CR177" s="75"/>
      <c r="CS177" s="75"/>
      <c r="CT177" s="75"/>
      <c r="CU177" s="75"/>
      <c r="CV177" s="75"/>
      <c r="CW177" s="75"/>
      <c r="CX177" s="75"/>
      <c r="CY177" s="53"/>
      <c r="CZ177" s="53"/>
      <c r="DA177" s="53"/>
      <c r="DB177" s="53"/>
      <c r="DC177" s="53"/>
      <c r="DD177" s="53"/>
      <c r="DE177" s="53"/>
      <c r="DF177" s="53"/>
      <c r="DG177" s="53"/>
      <c r="DH177" s="53"/>
      <c r="DI177" s="53"/>
      <c r="DJ177" s="53"/>
      <c r="DK177" s="53"/>
      <c r="DL177" s="53"/>
      <c r="DM177" s="53"/>
      <c r="DN177" s="53"/>
      <c r="DO177" s="53"/>
      <c r="DP177" s="53"/>
      <c r="DQ177" s="53"/>
      <c r="DR177" s="53"/>
    </row>
    <row r="178" spans="1:122" x14ac:dyDescent="0.25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P178" s="75"/>
      <c r="Q178" s="75"/>
      <c r="R178" s="75"/>
      <c r="S178" s="75"/>
      <c r="T178" s="75"/>
      <c r="U178" s="75"/>
      <c r="X178" s="75"/>
      <c r="Y178" s="75"/>
      <c r="Z178" s="75"/>
      <c r="AA178" s="75"/>
      <c r="AB178" s="75"/>
      <c r="AC178" s="75"/>
      <c r="AD178" s="75"/>
      <c r="AE178" s="75"/>
      <c r="AH178" s="75"/>
      <c r="AI178" s="75"/>
      <c r="AJ178" s="75"/>
      <c r="AK178" s="75"/>
      <c r="AL178" s="75"/>
      <c r="AM178" s="75"/>
      <c r="AP178" s="75"/>
      <c r="AQ178" s="75"/>
      <c r="AR178" s="75"/>
      <c r="AS178" s="75"/>
      <c r="AT178" s="75"/>
      <c r="AU178" s="75"/>
      <c r="AV178" s="75"/>
      <c r="AW178" s="75"/>
      <c r="AX178" s="75"/>
      <c r="AY178" s="75"/>
      <c r="AZ178" s="75"/>
      <c r="BA178" s="75"/>
      <c r="BB178" s="75"/>
      <c r="BC178" s="75"/>
      <c r="BD178" s="75"/>
      <c r="BE178" s="75"/>
      <c r="BF178" s="75"/>
      <c r="BG178" s="75"/>
      <c r="BJ178" s="75"/>
      <c r="BK178" s="75"/>
      <c r="BL178" s="75"/>
      <c r="BM178" s="75"/>
      <c r="BN178" s="75"/>
      <c r="BO178" s="75"/>
      <c r="BR178" s="75"/>
      <c r="BS178" s="75"/>
      <c r="BT178" s="75"/>
      <c r="BU178" s="75"/>
      <c r="BV178" s="75"/>
      <c r="BW178" s="75"/>
      <c r="BX178" s="75"/>
      <c r="BY178" s="75"/>
      <c r="CB178" s="75"/>
      <c r="CC178" s="75"/>
      <c r="CD178" s="75"/>
      <c r="CE178" s="75"/>
      <c r="CF178" s="75"/>
      <c r="CG178" s="75"/>
      <c r="CJ178" s="75"/>
      <c r="CK178" s="75"/>
      <c r="CL178" s="75"/>
      <c r="CM178" s="75"/>
      <c r="CN178" s="75"/>
      <c r="CO178" s="75"/>
      <c r="CP178" s="75"/>
      <c r="CQ178" s="75"/>
      <c r="CR178" s="75"/>
      <c r="CS178" s="75"/>
      <c r="CT178" s="75"/>
      <c r="CU178" s="75"/>
      <c r="CV178" s="75"/>
      <c r="CW178" s="75"/>
      <c r="CX178" s="75"/>
      <c r="CY178" s="53"/>
      <c r="CZ178" s="53"/>
      <c r="DA178" s="53"/>
      <c r="DB178" s="53"/>
      <c r="DC178" s="53"/>
      <c r="DD178" s="53"/>
      <c r="DE178" s="53"/>
      <c r="DF178" s="53"/>
      <c r="DG178" s="53"/>
      <c r="DH178" s="53"/>
      <c r="DI178" s="53"/>
      <c r="DJ178" s="53"/>
      <c r="DK178" s="53"/>
      <c r="DL178" s="53"/>
      <c r="DM178" s="53"/>
      <c r="DN178" s="53"/>
      <c r="DO178" s="53"/>
      <c r="DP178" s="53"/>
      <c r="DQ178" s="53"/>
      <c r="DR178" s="53"/>
    </row>
    <row r="179" spans="1:122" x14ac:dyDescent="0.25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P179" s="75"/>
      <c r="Q179" s="75"/>
      <c r="R179" s="75"/>
      <c r="S179" s="75"/>
      <c r="T179" s="75"/>
      <c r="U179" s="75"/>
      <c r="X179" s="75"/>
      <c r="Y179" s="75"/>
      <c r="Z179" s="75"/>
      <c r="AA179" s="75"/>
      <c r="AB179" s="75"/>
      <c r="AC179" s="75"/>
      <c r="AD179" s="75"/>
      <c r="AE179" s="75"/>
      <c r="AH179" s="75"/>
      <c r="AI179" s="75"/>
      <c r="AJ179" s="75"/>
      <c r="AK179" s="75"/>
      <c r="AL179" s="75"/>
      <c r="AM179" s="75"/>
      <c r="AP179" s="75"/>
      <c r="AQ179" s="75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5"/>
      <c r="BC179" s="75"/>
      <c r="BD179" s="75"/>
      <c r="BE179" s="75"/>
      <c r="BF179" s="75"/>
      <c r="BG179" s="75"/>
      <c r="BJ179" s="75"/>
      <c r="BK179" s="75"/>
      <c r="BL179" s="75"/>
      <c r="BM179" s="75"/>
      <c r="BN179" s="75"/>
      <c r="BO179" s="75"/>
      <c r="BR179" s="75"/>
      <c r="BS179" s="75"/>
      <c r="BT179" s="75"/>
      <c r="BU179" s="75"/>
      <c r="BV179" s="75"/>
      <c r="BW179" s="75"/>
      <c r="BX179" s="75"/>
      <c r="BY179" s="75"/>
      <c r="CB179" s="75"/>
      <c r="CC179" s="75"/>
      <c r="CD179" s="75"/>
      <c r="CE179" s="75"/>
      <c r="CF179" s="75"/>
      <c r="CG179" s="75"/>
      <c r="CJ179" s="75"/>
      <c r="CK179" s="75"/>
      <c r="CL179" s="75"/>
      <c r="CM179" s="75"/>
      <c r="CN179" s="75"/>
      <c r="CO179" s="75"/>
      <c r="CP179" s="75"/>
      <c r="CQ179" s="75"/>
      <c r="CR179" s="75"/>
      <c r="CS179" s="75"/>
      <c r="CT179" s="75"/>
      <c r="CU179" s="75"/>
      <c r="CV179" s="75"/>
      <c r="CW179" s="75"/>
      <c r="CX179" s="75"/>
      <c r="CY179" s="53"/>
      <c r="CZ179" s="53"/>
      <c r="DA179" s="53"/>
      <c r="DB179" s="53"/>
      <c r="DC179" s="53"/>
      <c r="DD179" s="53"/>
      <c r="DE179" s="53"/>
      <c r="DF179" s="53"/>
      <c r="DG179" s="53"/>
      <c r="DH179" s="53"/>
      <c r="DI179" s="53"/>
      <c r="DJ179" s="53"/>
      <c r="DK179" s="53"/>
      <c r="DL179" s="53"/>
      <c r="DM179" s="53"/>
      <c r="DN179" s="53"/>
      <c r="DO179" s="53"/>
      <c r="DP179" s="53"/>
      <c r="DQ179" s="53"/>
      <c r="DR179" s="53"/>
    </row>
    <row r="180" spans="1:122" x14ac:dyDescent="0.25">
      <c r="A180" s="75"/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P180" s="75"/>
      <c r="Q180" s="75"/>
      <c r="R180" s="75"/>
      <c r="S180" s="75"/>
      <c r="T180" s="75"/>
      <c r="U180" s="75"/>
      <c r="X180" s="75"/>
      <c r="Y180" s="75"/>
      <c r="Z180" s="75"/>
      <c r="AA180" s="75"/>
      <c r="AB180" s="75"/>
      <c r="AC180" s="75"/>
      <c r="AD180" s="75"/>
      <c r="AE180" s="75"/>
      <c r="AH180" s="75"/>
      <c r="AI180" s="75"/>
      <c r="AJ180" s="75"/>
      <c r="AK180" s="75"/>
      <c r="AL180" s="75"/>
      <c r="AM180" s="75"/>
      <c r="AP180" s="75"/>
      <c r="AQ180" s="75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5"/>
      <c r="BC180" s="75"/>
      <c r="BD180" s="75"/>
      <c r="BE180" s="75"/>
      <c r="BF180" s="75"/>
      <c r="BG180" s="75"/>
      <c r="BJ180" s="75"/>
      <c r="BK180" s="75"/>
      <c r="BL180" s="75"/>
      <c r="BM180" s="75"/>
      <c r="BN180" s="75"/>
      <c r="BO180" s="75"/>
      <c r="BR180" s="75"/>
      <c r="BS180" s="75"/>
      <c r="BT180" s="75"/>
      <c r="BU180" s="75"/>
      <c r="BV180" s="75"/>
      <c r="BW180" s="75"/>
      <c r="BX180" s="75"/>
      <c r="BY180" s="75"/>
      <c r="CB180" s="75"/>
      <c r="CC180" s="75"/>
      <c r="CD180" s="75"/>
      <c r="CE180" s="75"/>
      <c r="CF180" s="75"/>
      <c r="CG180" s="75"/>
      <c r="CJ180" s="75"/>
      <c r="CK180" s="75"/>
      <c r="CL180" s="75"/>
      <c r="CM180" s="75"/>
      <c r="CN180" s="75"/>
      <c r="CO180" s="75"/>
      <c r="CP180" s="75"/>
      <c r="CQ180" s="75"/>
      <c r="CR180" s="75"/>
      <c r="CS180" s="75"/>
      <c r="CT180" s="75"/>
      <c r="CU180" s="75"/>
      <c r="CV180" s="75"/>
      <c r="CW180" s="75"/>
      <c r="CX180" s="75"/>
      <c r="CY180" s="53"/>
      <c r="CZ180" s="53"/>
      <c r="DA180" s="53"/>
      <c r="DB180" s="53"/>
      <c r="DC180" s="53"/>
      <c r="DD180" s="53"/>
      <c r="DE180" s="53"/>
      <c r="DF180" s="53"/>
      <c r="DG180" s="53"/>
      <c r="DH180" s="53"/>
      <c r="DI180" s="53"/>
      <c r="DJ180" s="53"/>
      <c r="DK180" s="53"/>
      <c r="DL180" s="53"/>
      <c r="DM180" s="53"/>
      <c r="DN180" s="53"/>
      <c r="DO180" s="53"/>
      <c r="DP180" s="53"/>
      <c r="DQ180" s="53"/>
      <c r="DR180" s="53"/>
    </row>
    <row r="181" spans="1:122" x14ac:dyDescent="0.25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P181" s="75"/>
      <c r="Q181" s="75"/>
      <c r="R181" s="75"/>
      <c r="S181" s="75"/>
      <c r="T181" s="75"/>
      <c r="U181" s="75"/>
      <c r="X181" s="75"/>
      <c r="Y181" s="75"/>
      <c r="Z181" s="75"/>
      <c r="AA181" s="75"/>
      <c r="AB181" s="75"/>
      <c r="AC181" s="75"/>
      <c r="AD181" s="75"/>
      <c r="AE181" s="75"/>
      <c r="AH181" s="75"/>
      <c r="AI181" s="75"/>
      <c r="AJ181" s="75"/>
      <c r="AK181" s="75"/>
      <c r="AL181" s="75"/>
      <c r="AM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J181" s="75"/>
      <c r="BK181" s="75"/>
      <c r="BL181" s="75"/>
      <c r="BM181" s="75"/>
      <c r="BN181" s="75"/>
      <c r="BO181" s="75"/>
      <c r="BR181" s="75"/>
      <c r="BS181" s="75"/>
      <c r="BT181" s="75"/>
      <c r="BU181" s="75"/>
      <c r="BV181" s="75"/>
      <c r="BW181" s="75"/>
      <c r="BX181" s="75"/>
      <c r="BY181" s="75"/>
      <c r="CB181" s="75"/>
      <c r="CC181" s="75"/>
      <c r="CD181" s="75"/>
      <c r="CE181" s="75"/>
      <c r="CF181" s="75"/>
      <c r="CG181" s="75"/>
      <c r="CJ181" s="75"/>
      <c r="CK181" s="75"/>
      <c r="CL181" s="75"/>
      <c r="CM181" s="75"/>
      <c r="CN181" s="75"/>
      <c r="CO181" s="75"/>
      <c r="CP181" s="75"/>
      <c r="CQ181" s="75"/>
      <c r="CR181" s="75"/>
      <c r="CS181" s="75"/>
      <c r="CT181" s="75"/>
      <c r="CU181" s="75"/>
      <c r="CV181" s="75"/>
      <c r="CW181" s="75"/>
      <c r="CX181" s="75"/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3"/>
      <c r="DN181" s="53"/>
      <c r="DO181" s="53"/>
      <c r="DP181" s="53"/>
      <c r="DQ181" s="53"/>
      <c r="DR181" s="53"/>
    </row>
    <row r="182" spans="1:122" x14ac:dyDescent="0.25">
      <c r="A182" s="75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P182" s="75"/>
      <c r="Q182" s="75"/>
      <c r="R182" s="75"/>
      <c r="S182" s="75"/>
      <c r="T182" s="75"/>
      <c r="U182" s="75"/>
      <c r="X182" s="75"/>
      <c r="Y182" s="75"/>
      <c r="Z182" s="75"/>
      <c r="AA182" s="75"/>
      <c r="AB182" s="75"/>
      <c r="AC182" s="75"/>
      <c r="AD182" s="75"/>
      <c r="AE182" s="75"/>
      <c r="AH182" s="75"/>
      <c r="AI182" s="75"/>
      <c r="AJ182" s="75"/>
      <c r="AK182" s="75"/>
      <c r="AL182" s="75"/>
      <c r="AM182" s="75"/>
      <c r="AP182" s="75"/>
      <c r="AQ182" s="75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5"/>
      <c r="BC182" s="75"/>
      <c r="BD182" s="75"/>
      <c r="BE182" s="75"/>
      <c r="BF182" s="75"/>
      <c r="BG182" s="75"/>
      <c r="BJ182" s="75"/>
      <c r="BK182" s="75"/>
      <c r="BL182" s="75"/>
      <c r="BM182" s="75"/>
      <c r="BN182" s="75"/>
      <c r="BO182" s="75"/>
      <c r="BR182" s="75"/>
      <c r="BS182" s="75"/>
      <c r="BT182" s="75"/>
      <c r="BU182" s="75"/>
      <c r="BV182" s="75"/>
      <c r="BW182" s="75"/>
      <c r="BX182" s="75"/>
      <c r="BY182" s="75"/>
      <c r="CB182" s="75"/>
      <c r="CC182" s="75"/>
      <c r="CD182" s="75"/>
      <c r="CE182" s="75"/>
      <c r="CF182" s="75"/>
      <c r="CG182" s="75"/>
      <c r="CJ182" s="75"/>
      <c r="CK182" s="75"/>
      <c r="CL182" s="75"/>
      <c r="CM182" s="75"/>
      <c r="CN182" s="75"/>
      <c r="CO182" s="75"/>
      <c r="CP182" s="75"/>
      <c r="CQ182" s="75"/>
      <c r="CR182" s="75"/>
      <c r="CS182" s="75"/>
      <c r="CT182" s="75"/>
      <c r="CU182" s="75"/>
      <c r="CV182" s="75"/>
      <c r="CW182" s="75"/>
      <c r="CX182" s="75"/>
      <c r="CY182" s="53"/>
      <c r="CZ182" s="53"/>
      <c r="DA182" s="53"/>
      <c r="DB182" s="53"/>
      <c r="DC182" s="53"/>
      <c r="DD182" s="53"/>
      <c r="DE182" s="53"/>
      <c r="DF182" s="53"/>
      <c r="DG182" s="53"/>
      <c r="DH182" s="53"/>
      <c r="DI182" s="53"/>
      <c r="DJ182" s="53"/>
      <c r="DK182" s="53"/>
      <c r="DL182" s="53"/>
      <c r="DM182" s="53"/>
      <c r="DN182" s="53"/>
      <c r="DO182" s="53"/>
      <c r="DP182" s="53"/>
      <c r="DQ182" s="53"/>
      <c r="DR182" s="53"/>
    </row>
    <row r="183" spans="1:122" x14ac:dyDescent="0.25">
      <c r="A183" s="75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P183" s="75"/>
      <c r="Q183" s="75"/>
      <c r="R183" s="75"/>
      <c r="S183" s="75"/>
      <c r="T183" s="75"/>
      <c r="U183" s="75"/>
      <c r="X183" s="75"/>
      <c r="Y183" s="75"/>
      <c r="Z183" s="75"/>
      <c r="AA183" s="75"/>
      <c r="AB183" s="75"/>
      <c r="AC183" s="75"/>
      <c r="AD183" s="75"/>
      <c r="AE183" s="75"/>
      <c r="AH183" s="75"/>
      <c r="AI183" s="75"/>
      <c r="AJ183" s="75"/>
      <c r="AK183" s="75"/>
      <c r="AL183" s="75"/>
      <c r="AM183" s="75"/>
      <c r="AP183" s="75"/>
      <c r="AQ183" s="75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  <c r="BC183" s="75"/>
      <c r="BD183" s="75"/>
      <c r="BE183" s="75"/>
      <c r="BF183" s="75"/>
      <c r="BG183" s="75"/>
      <c r="BJ183" s="75"/>
      <c r="BK183" s="75"/>
      <c r="BL183" s="75"/>
      <c r="BM183" s="75"/>
      <c r="BN183" s="75"/>
      <c r="BO183" s="75"/>
      <c r="BR183" s="75"/>
      <c r="BS183" s="75"/>
      <c r="BT183" s="75"/>
      <c r="BU183" s="75"/>
      <c r="BV183" s="75"/>
      <c r="BW183" s="75"/>
      <c r="BX183" s="75"/>
      <c r="BY183" s="75"/>
      <c r="CB183" s="75"/>
      <c r="CC183" s="75"/>
      <c r="CD183" s="75"/>
      <c r="CE183" s="75"/>
      <c r="CF183" s="75"/>
      <c r="CG183" s="75"/>
      <c r="CJ183" s="75"/>
      <c r="CK183" s="75"/>
      <c r="CL183" s="75"/>
      <c r="CM183" s="75"/>
      <c r="CN183" s="75"/>
      <c r="CO183" s="75"/>
      <c r="CP183" s="75"/>
      <c r="CQ183" s="75"/>
      <c r="CR183" s="75"/>
      <c r="CS183" s="75"/>
      <c r="CT183" s="75"/>
      <c r="CU183" s="75"/>
      <c r="CV183" s="75"/>
      <c r="CW183" s="75"/>
      <c r="CX183" s="75"/>
      <c r="CY183" s="53"/>
      <c r="CZ183" s="53"/>
      <c r="DA183" s="53"/>
      <c r="DB183" s="53"/>
      <c r="DC183" s="53"/>
      <c r="DD183" s="53"/>
      <c r="DE183" s="53"/>
      <c r="DF183" s="53"/>
      <c r="DG183" s="53"/>
      <c r="DH183" s="53"/>
      <c r="DI183" s="53"/>
      <c r="DJ183" s="53"/>
      <c r="DK183" s="53"/>
      <c r="DL183" s="53"/>
      <c r="DM183" s="53"/>
      <c r="DN183" s="53"/>
      <c r="DO183" s="53"/>
      <c r="DP183" s="53"/>
      <c r="DQ183" s="53"/>
      <c r="DR183" s="53"/>
    </row>
    <row r="184" spans="1:122" x14ac:dyDescent="0.25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P184" s="75"/>
      <c r="Q184" s="75"/>
      <c r="R184" s="75"/>
      <c r="S184" s="75"/>
      <c r="T184" s="75"/>
      <c r="U184" s="75"/>
      <c r="X184" s="75"/>
      <c r="Y184" s="75"/>
      <c r="Z184" s="75"/>
      <c r="AA184" s="75"/>
      <c r="AB184" s="75"/>
      <c r="AC184" s="75"/>
      <c r="AD184" s="75"/>
      <c r="AE184" s="75"/>
      <c r="AH184" s="75"/>
      <c r="AI184" s="75"/>
      <c r="AJ184" s="75"/>
      <c r="AK184" s="75"/>
      <c r="AL184" s="75"/>
      <c r="AM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5"/>
      <c r="BE184" s="75"/>
      <c r="BF184" s="75"/>
      <c r="BG184" s="75"/>
      <c r="BJ184" s="75"/>
      <c r="BK184" s="75"/>
      <c r="BL184" s="75"/>
      <c r="BM184" s="75"/>
      <c r="BN184" s="75"/>
      <c r="BO184" s="75"/>
      <c r="BR184" s="75"/>
      <c r="BS184" s="75"/>
      <c r="BT184" s="75"/>
      <c r="BU184" s="75"/>
      <c r="BV184" s="75"/>
      <c r="BW184" s="75"/>
      <c r="BX184" s="75"/>
      <c r="BY184" s="75"/>
      <c r="CB184" s="75"/>
      <c r="CC184" s="75"/>
      <c r="CD184" s="75"/>
      <c r="CE184" s="75"/>
      <c r="CF184" s="75"/>
      <c r="CG184" s="75"/>
      <c r="CJ184" s="75"/>
      <c r="CK184" s="75"/>
      <c r="CL184" s="75"/>
      <c r="CM184" s="75"/>
      <c r="CN184" s="75"/>
      <c r="CO184" s="75"/>
      <c r="CP184" s="75"/>
      <c r="CQ184" s="75"/>
      <c r="CR184" s="75"/>
      <c r="CS184" s="75"/>
      <c r="CT184" s="75"/>
      <c r="CU184" s="75"/>
      <c r="CV184" s="75"/>
      <c r="CW184" s="75"/>
      <c r="CX184" s="75"/>
      <c r="CY184" s="53"/>
      <c r="CZ184" s="53"/>
      <c r="DA184" s="53"/>
      <c r="DB184" s="53"/>
      <c r="DC184" s="53"/>
      <c r="DD184" s="53"/>
      <c r="DE184" s="53"/>
      <c r="DF184" s="53"/>
      <c r="DG184" s="53"/>
      <c r="DH184" s="53"/>
      <c r="DI184" s="53"/>
      <c r="DJ184" s="53"/>
      <c r="DK184" s="53"/>
      <c r="DL184" s="53"/>
      <c r="DM184" s="53"/>
      <c r="DN184" s="53"/>
      <c r="DO184" s="53"/>
      <c r="DP184" s="53"/>
      <c r="DQ184" s="53"/>
      <c r="DR184" s="53"/>
    </row>
    <row r="185" spans="1:122" x14ac:dyDescent="0.25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P185" s="75"/>
      <c r="Q185" s="75"/>
      <c r="R185" s="75"/>
      <c r="S185" s="75"/>
      <c r="T185" s="75"/>
      <c r="U185" s="75"/>
      <c r="X185" s="75"/>
      <c r="Y185" s="75"/>
      <c r="Z185" s="75"/>
      <c r="AA185" s="75"/>
      <c r="AB185" s="75"/>
      <c r="AC185" s="75"/>
      <c r="AD185" s="75"/>
      <c r="AE185" s="75"/>
      <c r="AH185" s="75"/>
      <c r="AI185" s="75"/>
      <c r="AJ185" s="75"/>
      <c r="AK185" s="75"/>
      <c r="AL185" s="75"/>
      <c r="AM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5"/>
      <c r="BJ185" s="75"/>
      <c r="BK185" s="75"/>
      <c r="BL185" s="75"/>
      <c r="BM185" s="75"/>
      <c r="BN185" s="75"/>
      <c r="BO185" s="75"/>
      <c r="BR185" s="75"/>
      <c r="BS185" s="75"/>
      <c r="BT185" s="75"/>
      <c r="BU185" s="75"/>
      <c r="BV185" s="75"/>
      <c r="BW185" s="75"/>
      <c r="BX185" s="75"/>
      <c r="BY185" s="75"/>
      <c r="CB185" s="75"/>
      <c r="CC185" s="75"/>
      <c r="CD185" s="75"/>
      <c r="CE185" s="75"/>
      <c r="CF185" s="75"/>
      <c r="CG185" s="75"/>
      <c r="CJ185" s="75"/>
      <c r="CK185" s="75"/>
      <c r="CL185" s="75"/>
      <c r="CM185" s="75"/>
      <c r="CN185" s="75"/>
      <c r="CO185" s="75"/>
      <c r="CP185" s="75"/>
      <c r="CQ185" s="75"/>
      <c r="CR185" s="75"/>
      <c r="CS185" s="75"/>
      <c r="CT185" s="75"/>
      <c r="CU185" s="75"/>
      <c r="CV185" s="75"/>
      <c r="CW185" s="75"/>
      <c r="CX185" s="75"/>
      <c r="CY185" s="53"/>
      <c r="CZ185" s="53"/>
      <c r="DA185" s="53"/>
      <c r="DB185" s="53"/>
      <c r="DC185" s="53"/>
      <c r="DD185" s="53"/>
      <c r="DE185" s="53"/>
      <c r="DF185" s="53"/>
      <c r="DG185" s="53"/>
      <c r="DH185" s="53"/>
      <c r="DI185" s="53"/>
      <c r="DJ185" s="53"/>
      <c r="DK185" s="53"/>
      <c r="DL185" s="53"/>
      <c r="DM185" s="53"/>
      <c r="DN185" s="53"/>
      <c r="DO185" s="53"/>
      <c r="DP185" s="53"/>
      <c r="DQ185" s="53"/>
      <c r="DR185" s="53"/>
    </row>
    <row r="186" spans="1:122" x14ac:dyDescent="0.25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P186" s="75"/>
      <c r="Q186" s="75"/>
      <c r="R186" s="75"/>
      <c r="S186" s="75"/>
      <c r="T186" s="75"/>
      <c r="U186" s="75"/>
      <c r="X186" s="75"/>
      <c r="Y186" s="75"/>
      <c r="Z186" s="75"/>
      <c r="AA186" s="75"/>
      <c r="AB186" s="75"/>
      <c r="AC186" s="75"/>
      <c r="AD186" s="75"/>
      <c r="AE186" s="75"/>
      <c r="AH186" s="75"/>
      <c r="AI186" s="75"/>
      <c r="AJ186" s="75"/>
      <c r="AK186" s="75"/>
      <c r="AL186" s="75"/>
      <c r="AM186" s="75"/>
      <c r="AP186" s="75"/>
      <c r="AQ186" s="75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5"/>
      <c r="BE186" s="75"/>
      <c r="BF186" s="75"/>
      <c r="BG186" s="75"/>
      <c r="BJ186" s="75"/>
      <c r="BK186" s="75"/>
      <c r="BL186" s="75"/>
      <c r="BM186" s="75"/>
      <c r="BN186" s="75"/>
      <c r="BO186" s="75"/>
      <c r="BR186" s="75"/>
      <c r="BS186" s="75"/>
      <c r="BT186" s="75"/>
      <c r="BU186" s="75"/>
      <c r="BV186" s="75"/>
      <c r="BW186" s="75"/>
      <c r="BX186" s="75"/>
      <c r="BY186" s="75"/>
      <c r="CB186" s="75"/>
      <c r="CC186" s="75"/>
      <c r="CD186" s="75"/>
      <c r="CE186" s="75"/>
      <c r="CF186" s="75"/>
      <c r="CG186" s="75"/>
      <c r="CJ186" s="75"/>
      <c r="CK186" s="75"/>
      <c r="CL186" s="75"/>
      <c r="CM186" s="75"/>
      <c r="CN186" s="75"/>
      <c r="CO186" s="75"/>
      <c r="CP186" s="75"/>
      <c r="CQ186" s="75"/>
      <c r="CR186" s="75"/>
      <c r="CS186" s="75"/>
      <c r="CT186" s="75"/>
      <c r="CU186" s="75"/>
      <c r="CV186" s="75"/>
      <c r="CW186" s="75"/>
      <c r="CX186" s="75"/>
      <c r="CY186" s="53"/>
      <c r="CZ186" s="53"/>
      <c r="DA186" s="53"/>
      <c r="DB186" s="53"/>
      <c r="DC186" s="53"/>
      <c r="DD186" s="53"/>
      <c r="DE186" s="53"/>
      <c r="DF186" s="53"/>
      <c r="DG186" s="53"/>
      <c r="DH186" s="53"/>
      <c r="DI186" s="53"/>
      <c r="DJ186" s="53"/>
      <c r="DK186" s="53"/>
      <c r="DL186" s="53"/>
      <c r="DM186" s="53"/>
      <c r="DN186" s="53"/>
      <c r="DO186" s="53"/>
      <c r="DP186" s="53"/>
      <c r="DQ186" s="53"/>
      <c r="DR186" s="53"/>
    </row>
    <row r="187" spans="1:122" x14ac:dyDescent="0.25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P187" s="75"/>
      <c r="Q187" s="75"/>
      <c r="R187" s="75"/>
      <c r="S187" s="75"/>
      <c r="T187" s="75"/>
      <c r="U187" s="75"/>
      <c r="X187" s="75"/>
      <c r="Y187" s="75"/>
      <c r="Z187" s="75"/>
      <c r="AA187" s="75"/>
      <c r="AB187" s="75"/>
      <c r="AC187" s="75"/>
      <c r="AD187" s="75"/>
      <c r="AE187" s="75"/>
      <c r="AH187" s="75"/>
      <c r="AI187" s="75"/>
      <c r="AJ187" s="75"/>
      <c r="AK187" s="75"/>
      <c r="AL187" s="75"/>
      <c r="AM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J187" s="75"/>
      <c r="BK187" s="75"/>
      <c r="BL187" s="75"/>
      <c r="BM187" s="75"/>
      <c r="BN187" s="75"/>
      <c r="BO187" s="75"/>
      <c r="BR187" s="75"/>
      <c r="BS187" s="75"/>
      <c r="BT187" s="75"/>
      <c r="BU187" s="75"/>
      <c r="BV187" s="75"/>
      <c r="BW187" s="75"/>
      <c r="BX187" s="75"/>
      <c r="BY187" s="75"/>
      <c r="CB187" s="75"/>
      <c r="CC187" s="75"/>
      <c r="CD187" s="75"/>
      <c r="CE187" s="75"/>
      <c r="CF187" s="75"/>
      <c r="CG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75"/>
      <c r="CW187" s="75"/>
      <c r="CX187" s="75"/>
      <c r="CY187" s="53"/>
      <c r="CZ187" s="53"/>
      <c r="DA187" s="53"/>
      <c r="DB187" s="53"/>
      <c r="DC187" s="53"/>
      <c r="DD187" s="53"/>
      <c r="DE187" s="53"/>
      <c r="DF187" s="53"/>
      <c r="DG187" s="53"/>
      <c r="DH187" s="53"/>
      <c r="DI187" s="53"/>
      <c r="DJ187" s="53"/>
      <c r="DK187" s="53"/>
      <c r="DL187" s="53"/>
      <c r="DM187" s="53"/>
      <c r="DN187" s="53"/>
      <c r="DO187" s="53"/>
      <c r="DP187" s="53"/>
      <c r="DQ187" s="53"/>
      <c r="DR187" s="53"/>
    </row>
    <row r="188" spans="1:122" x14ac:dyDescent="0.25">
      <c r="A188" s="75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P188" s="75"/>
      <c r="Q188" s="75"/>
      <c r="R188" s="75"/>
      <c r="S188" s="75"/>
      <c r="T188" s="75"/>
      <c r="U188" s="75"/>
      <c r="X188" s="75"/>
      <c r="Y188" s="75"/>
      <c r="Z188" s="75"/>
      <c r="AA188" s="75"/>
      <c r="AB188" s="75"/>
      <c r="AC188" s="75"/>
      <c r="AD188" s="75"/>
      <c r="AE188" s="75"/>
      <c r="AH188" s="75"/>
      <c r="AI188" s="75"/>
      <c r="AJ188" s="75"/>
      <c r="AK188" s="75"/>
      <c r="AL188" s="75"/>
      <c r="AM188" s="75"/>
      <c r="AP188" s="75"/>
      <c r="AQ188" s="75"/>
      <c r="AR188" s="75"/>
      <c r="AS188" s="75"/>
      <c r="AT188" s="75"/>
      <c r="AU188" s="75"/>
      <c r="AV188" s="75"/>
      <c r="AW188" s="75"/>
      <c r="AX188" s="75"/>
      <c r="AY188" s="75"/>
      <c r="AZ188" s="75"/>
      <c r="BA188" s="75"/>
      <c r="BB188" s="75"/>
      <c r="BC188" s="75"/>
      <c r="BD188" s="75"/>
      <c r="BE188" s="75"/>
      <c r="BF188" s="75"/>
      <c r="BG188" s="75"/>
      <c r="BJ188" s="75"/>
      <c r="BK188" s="75"/>
      <c r="BL188" s="75"/>
      <c r="BM188" s="75"/>
      <c r="BN188" s="75"/>
      <c r="BO188" s="75"/>
      <c r="BR188" s="75"/>
      <c r="BS188" s="75"/>
      <c r="BT188" s="75"/>
      <c r="BU188" s="75"/>
      <c r="BV188" s="75"/>
      <c r="BW188" s="75"/>
      <c r="BX188" s="75"/>
      <c r="BY188" s="75"/>
      <c r="CB188" s="75"/>
      <c r="CC188" s="75"/>
      <c r="CD188" s="75"/>
      <c r="CE188" s="75"/>
      <c r="CF188" s="75"/>
      <c r="CG188" s="75"/>
      <c r="CJ188" s="75"/>
      <c r="CK188" s="75"/>
      <c r="CL188" s="75"/>
      <c r="CM188" s="75"/>
      <c r="CN188" s="75"/>
      <c r="CO188" s="75"/>
      <c r="CP188" s="75"/>
      <c r="CQ188" s="75"/>
      <c r="CR188" s="75"/>
      <c r="CS188" s="75"/>
      <c r="CT188" s="75"/>
      <c r="CU188" s="75"/>
      <c r="CV188" s="75"/>
      <c r="CW188" s="75"/>
      <c r="CX188" s="75"/>
      <c r="CY188" s="53"/>
      <c r="CZ188" s="53"/>
      <c r="DA188" s="53"/>
      <c r="DB188" s="53"/>
      <c r="DC188" s="53"/>
      <c r="DD188" s="53"/>
      <c r="DE188" s="53"/>
      <c r="DF188" s="53"/>
      <c r="DG188" s="53"/>
      <c r="DH188" s="53"/>
      <c r="DI188" s="53"/>
      <c r="DJ188" s="53"/>
      <c r="DK188" s="53"/>
      <c r="DL188" s="53"/>
      <c r="DM188" s="53"/>
      <c r="DN188" s="53"/>
      <c r="DO188" s="53"/>
      <c r="DP188" s="53"/>
      <c r="DQ188" s="53"/>
      <c r="DR188" s="53"/>
    </row>
    <row r="189" spans="1:122" x14ac:dyDescent="0.25">
      <c r="A189" s="75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P189" s="75"/>
      <c r="Q189" s="75"/>
      <c r="R189" s="75"/>
      <c r="S189" s="75"/>
      <c r="T189" s="75"/>
      <c r="U189" s="75"/>
      <c r="X189" s="75"/>
      <c r="Y189" s="75"/>
      <c r="Z189" s="75"/>
      <c r="AA189" s="75"/>
      <c r="AB189" s="75"/>
      <c r="AC189" s="75"/>
      <c r="AD189" s="75"/>
      <c r="AE189" s="75"/>
      <c r="AH189" s="75"/>
      <c r="AI189" s="75"/>
      <c r="AJ189" s="75"/>
      <c r="AK189" s="75"/>
      <c r="AL189" s="75"/>
      <c r="AM189" s="75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J189" s="75"/>
      <c r="BK189" s="75"/>
      <c r="BL189" s="75"/>
      <c r="BM189" s="75"/>
      <c r="BN189" s="75"/>
      <c r="BO189" s="75"/>
      <c r="BR189" s="75"/>
      <c r="BS189" s="75"/>
      <c r="BT189" s="75"/>
      <c r="BU189" s="75"/>
      <c r="BV189" s="75"/>
      <c r="BW189" s="75"/>
      <c r="BX189" s="75"/>
      <c r="BY189" s="75"/>
      <c r="CB189" s="75"/>
      <c r="CC189" s="75"/>
      <c r="CD189" s="75"/>
      <c r="CE189" s="75"/>
      <c r="CF189" s="75"/>
      <c r="CG189" s="75"/>
      <c r="CJ189" s="75"/>
      <c r="CK189" s="75"/>
      <c r="CL189" s="75"/>
      <c r="CM189" s="75"/>
      <c r="CN189" s="75"/>
      <c r="CO189" s="75"/>
      <c r="CP189" s="75"/>
      <c r="CQ189" s="75"/>
      <c r="CR189" s="75"/>
      <c r="CS189" s="75"/>
      <c r="CT189" s="75"/>
      <c r="CU189" s="75"/>
      <c r="CV189" s="75"/>
      <c r="CW189" s="75"/>
      <c r="CX189" s="75"/>
      <c r="CY189" s="53"/>
      <c r="CZ189" s="53"/>
      <c r="DA189" s="53"/>
      <c r="DB189" s="53"/>
      <c r="DC189" s="53"/>
      <c r="DD189" s="53"/>
      <c r="DE189" s="53"/>
      <c r="DF189" s="53"/>
      <c r="DG189" s="53"/>
      <c r="DH189" s="53"/>
      <c r="DI189" s="53"/>
      <c r="DJ189" s="53"/>
      <c r="DK189" s="53"/>
      <c r="DL189" s="53"/>
      <c r="DM189" s="53"/>
      <c r="DN189" s="53"/>
      <c r="DO189" s="53"/>
      <c r="DP189" s="53"/>
      <c r="DQ189" s="53"/>
      <c r="DR189" s="53"/>
    </row>
    <row r="190" spans="1:122" x14ac:dyDescent="0.25">
      <c r="A190" s="75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P190" s="75"/>
      <c r="Q190" s="75"/>
      <c r="R190" s="75"/>
      <c r="S190" s="75"/>
      <c r="T190" s="75"/>
      <c r="U190" s="75"/>
      <c r="X190" s="75"/>
      <c r="Y190" s="75"/>
      <c r="Z190" s="75"/>
      <c r="AA190" s="75"/>
      <c r="AB190" s="75"/>
      <c r="AC190" s="75"/>
      <c r="AD190" s="75"/>
      <c r="AE190" s="75"/>
      <c r="AH190" s="75"/>
      <c r="AI190" s="75"/>
      <c r="AJ190" s="75"/>
      <c r="AK190" s="75"/>
      <c r="AL190" s="75"/>
      <c r="AM190" s="75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J190" s="75"/>
      <c r="BK190" s="75"/>
      <c r="BL190" s="75"/>
      <c r="BM190" s="75"/>
      <c r="BN190" s="75"/>
      <c r="BO190" s="75"/>
      <c r="BR190" s="75"/>
      <c r="BS190" s="75"/>
      <c r="BT190" s="75"/>
      <c r="BU190" s="75"/>
      <c r="BV190" s="75"/>
      <c r="BW190" s="75"/>
      <c r="BX190" s="75"/>
      <c r="BY190" s="75"/>
      <c r="CB190" s="75"/>
      <c r="CC190" s="75"/>
      <c r="CD190" s="75"/>
      <c r="CE190" s="75"/>
      <c r="CF190" s="75"/>
      <c r="CG190" s="75"/>
      <c r="CJ190" s="75"/>
      <c r="CK190" s="75"/>
      <c r="CL190" s="75"/>
      <c r="CM190" s="75"/>
      <c r="CN190" s="75"/>
      <c r="CO190" s="75"/>
      <c r="CP190" s="75"/>
      <c r="CQ190" s="75"/>
      <c r="CR190" s="75"/>
      <c r="CS190" s="75"/>
      <c r="CT190" s="75"/>
      <c r="CU190" s="75"/>
      <c r="CV190" s="75"/>
      <c r="CW190" s="75"/>
      <c r="CX190" s="75"/>
      <c r="CY190" s="53"/>
      <c r="CZ190" s="53"/>
      <c r="DA190" s="53"/>
      <c r="DB190" s="53"/>
      <c r="DC190" s="53"/>
      <c r="DD190" s="53"/>
      <c r="DE190" s="53"/>
      <c r="DF190" s="53"/>
      <c r="DG190" s="53"/>
      <c r="DH190" s="53"/>
      <c r="DI190" s="53"/>
      <c r="DJ190" s="53"/>
      <c r="DK190" s="53"/>
      <c r="DL190" s="53"/>
      <c r="DM190" s="53"/>
      <c r="DN190" s="53"/>
      <c r="DO190" s="53"/>
      <c r="DP190" s="53"/>
      <c r="DQ190" s="53"/>
      <c r="DR190" s="53"/>
    </row>
    <row r="191" spans="1:122" x14ac:dyDescent="0.25">
      <c r="A191" s="75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P191" s="75"/>
      <c r="Q191" s="75"/>
      <c r="R191" s="75"/>
      <c r="S191" s="75"/>
      <c r="T191" s="75"/>
      <c r="U191" s="75"/>
      <c r="X191" s="75"/>
      <c r="Y191" s="75"/>
      <c r="Z191" s="75"/>
      <c r="AA191" s="75"/>
      <c r="AB191" s="75"/>
      <c r="AC191" s="75"/>
      <c r="AD191" s="75"/>
      <c r="AE191" s="75"/>
      <c r="AH191" s="75"/>
      <c r="AI191" s="75"/>
      <c r="AJ191" s="75"/>
      <c r="AK191" s="75"/>
      <c r="AL191" s="75"/>
      <c r="AM191" s="75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J191" s="75"/>
      <c r="BK191" s="75"/>
      <c r="BL191" s="75"/>
      <c r="BM191" s="75"/>
      <c r="BN191" s="75"/>
      <c r="BO191" s="75"/>
      <c r="BR191" s="75"/>
      <c r="BS191" s="75"/>
      <c r="BT191" s="75"/>
      <c r="BU191" s="75"/>
      <c r="BV191" s="75"/>
      <c r="BW191" s="75"/>
      <c r="BX191" s="75"/>
      <c r="BY191" s="75"/>
      <c r="CB191" s="75"/>
      <c r="CC191" s="75"/>
      <c r="CD191" s="75"/>
      <c r="CE191" s="75"/>
      <c r="CF191" s="75"/>
      <c r="CG191" s="75"/>
      <c r="CJ191" s="75"/>
      <c r="CK191" s="75"/>
      <c r="CL191" s="75"/>
      <c r="CM191" s="75"/>
      <c r="CN191" s="75"/>
      <c r="CO191" s="75"/>
      <c r="CP191" s="75"/>
      <c r="CQ191" s="75"/>
      <c r="CR191" s="75"/>
      <c r="CS191" s="75"/>
      <c r="CT191" s="75"/>
      <c r="CU191" s="75"/>
      <c r="CV191" s="75"/>
      <c r="CW191" s="75"/>
      <c r="CX191" s="75"/>
      <c r="CY191" s="53"/>
      <c r="CZ191" s="53"/>
      <c r="DA191" s="53"/>
      <c r="DB191" s="53"/>
      <c r="DC191" s="53"/>
      <c r="DD191" s="53"/>
      <c r="DE191" s="53"/>
      <c r="DF191" s="53"/>
      <c r="DG191" s="53"/>
      <c r="DH191" s="53"/>
      <c r="DI191" s="53"/>
      <c r="DJ191" s="53"/>
      <c r="DK191" s="53"/>
      <c r="DL191" s="53"/>
      <c r="DM191" s="53"/>
      <c r="DN191" s="53"/>
      <c r="DO191" s="53"/>
      <c r="DP191" s="53"/>
      <c r="DQ191" s="53"/>
      <c r="DR191" s="53"/>
    </row>
    <row r="192" spans="1:122" x14ac:dyDescent="0.25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P192" s="75"/>
      <c r="Q192" s="75"/>
      <c r="R192" s="75"/>
      <c r="S192" s="75"/>
      <c r="T192" s="75"/>
      <c r="U192" s="75"/>
      <c r="X192" s="75"/>
      <c r="Y192" s="75"/>
      <c r="Z192" s="75"/>
      <c r="AA192" s="75"/>
      <c r="AB192" s="75"/>
      <c r="AC192" s="75"/>
      <c r="AD192" s="75"/>
      <c r="AE192" s="75"/>
      <c r="AH192" s="75"/>
      <c r="AI192" s="75"/>
      <c r="AJ192" s="75"/>
      <c r="AK192" s="75"/>
      <c r="AL192" s="75"/>
      <c r="AM192" s="75"/>
      <c r="AP192" s="75"/>
      <c r="AQ192" s="75"/>
      <c r="AR192" s="75"/>
      <c r="AS192" s="75"/>
      <c r="AT192" s="75"/>
      <c r="AU192" s="75"/>
      <c r="AV192" s="75"/>
      <c r="AW192" s="75"/>
      <c r="AX192" s="75"/>
      <c r="AY192" s="75"/>
      <c r="AZ192" s="75"/>
      <c r="BA192" s="75"/>
      <c r="BB192" s="75"/>
      <c r="BC192" s="75"/>
      <c r="BD192" s="75"/>
      <c r="BE192" s="75"/>
      <c r="BF192" s="75"/>
      <c r="BG192" s="75"/>
      <c r="BJ192" s="75"/>
      <c r="BK192" s="75"/>
      <c r="BL192" s="75"/>
      <c r="BM192" s="75"/>
      <c r="BN192" s="75"/>
      <c r="BO192" s="75"/>
      <c r="BR192" s="75"/>
      <c r="BS192" s="75"/>
      <c r="BT192" s="75"/>
      <c r="BU192" s="75"/>
      <c r="BV192" s="75"/>
      <c r="BW192" s="75"/>
      <c r="BX192" s="75"/>
      <c r="BY192" s="75"/>
      <c r="CB192" s="75"/>
      <c r="CC192" s="75"/>
      <c r="CD192" s="75"/>
      <c r="CE192" s="75"/>
      <c r="CF192" s="75"/>
      <c r="CG192" s="75"/>
      <c r="CJ192" s="75"/>
      <c r="CK192" s="75"/>
      <c r="CL192" s="75"/>
      <c r="CM192" s="75"/>
      <c r="CN192" s="75"/>
      <c r="CO192" s="75"/>
      <c r="CP192" s="75"/>
      <c r="CQ192" s="75"/>
      <c r="CR192" s="75"/>
      <c r="CS192" s="75"/>
      <c r="CT192" s="75"/>
      <c r="CU192" s="75"/>
      <c r="CV192" s="75"/>
      <c r="CW192" s="75"/>
      <c r="CX192" s="75"/>
      <c r="CY192" s="53"/>
      <c r="CZ192" s="53"/>
      <c r="DA192" s="53"/>
      <c r="DB192" s="53"/>
      <c r="DC192" s="53"/>
      <c r="DD192" s="53"/>
      <c r="DE192" s="53"/>
      <c r="DF192" s="53"/>
      <c r="DG192" s="53"/>
      <c r="DH192" s="53"/>
      <c r="DI192" s="53"/>
      <c r="DJ192" s="53"/>
      <c r="DK192" s="53"/>
      <c r="DL192" s="53"/>
      <c r="DM192" s="53"/>
      <c r="DN192" s="53"/>
      <c r="DO192" s="53"/>
      <c r="DP192" s="53"/>
      <c r="DQ192" s="53"/>
      <c r="DR192" s="53"/>
    </row>
    <row r="193" spans="1:122" x14ac:dyDescent="0.25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P193" s="75"/>
      <c r="Q193" s="75"/>
      <c r="R193" s="75"/>
      <c r="S193" s="75"/>
      <c r="T193" s="75"/>
      <c r="U193" s="75"/>
      <c r="X193" s="75"/>
      <c r="Y193" s="75"/>
      <c r="Z193" s="75"/>
      <c r="AA193" s="75"/>
      <c r="AB193" s="75"/>
      <c r="AC193" s="75"/>
      <c r="AD193" s="75"/>
      <c r="AE193" s="75"/>
      <c r="AH193" s="75"/>
      <c r="AI193" s="75"/>
      <c r="AJ193" s="75"/>
      <c r="AK193" s="75"/>
      <c r="AL193" s="75"/>
      <c r="AM193" s="75"/>
      <c r="AP193" s="75"/>
      <c r="AQ193" s="75"/>
      <c r="AR193" s="75"/>
      <c r="AS193" s="75"/>
      <c r="AT193" s="75"/>
      <c r="AU193" s="75"/>
      <c r="AV193" s="75"/>
      <c r="AW193" s="75"/>
      <c r="AX193" s="75"/>
      <c r="AY193" s="75"/>
      <c r="AZ193" s="75"/>
      <c r="BA193" s="75"/>
      <c r="BB193" s="75"/>
      <c r="BC193" s="75"/>
      <c r="BD193" s="75"/>
      <c r="BE193" s="75"/>
      <c r="BF193" s="75"/>
      <c r="BG193" s="75"/>
      <c r="BJ193" s="75"/>
      <c r="BK193" s="75"/>
      <c r="BL193" s="75"/>
      <c r="BM193" s="75"/>
      <c r="BN193" s="75"/>
      <c r="BO193" s="75"/>
      <c r="BR193" s="75"/>
      <c r="BS193" s="75"/>
      <c r="BT193" s="75"/>
      <c r="BU193" s="75"/>
      <c r="BV193" s="75"/>
      <c r="BW193" s="75"/>
      <c r="BX193" s="75"/>
      <c r="BY193" s="75"/>
      <c r="CB193" s="75"/>
      <c r="CC193" s="75"/>
      <c r="CD193" s="75"/>
      <c r="CE193" s="75"/>
      <c r="CF193" s="75"/>
      <c r="CG193" s="75"/>
      <c r="CJ193" s="75"/>
      <c r="CK193" s="75"/>
      <c r="CL193" s="75"/>
      <c r="CM193" s="75"/>
      <c r="CN193" s="75"/>
      <c r="CO193" s="75"/>
      <c r="CP193" s="75"/>
      <c r="CQ193" s="75"/>
      <c r="CR193" s="75"/>
      <c r="CS193" s="75"/>
      <c r="CT193" s="75"/>
      <c r="CU193" s="75"/>
      <c r="CV193" s="75"/>
      <c r="CW193" s="75"/>
      <c r="CX193" s="75"/>
      <c r="CY193" s="53"/>
      <c r="CZ193" s="53"/>
      <c r="DA193" s="53"/>
      <c r="DB193" s="53"/>
      <c r="DC193" s="53"/>
      <c r="DD193" s="53"/>
      <c r="DE193" s="53"/>
      <c r="DF193" s="53"/>
      <c r="DG193" s="53"/>
      <c r="DH193" s="53"/>
      <c r="DI193" s="53"/>
      <c r="DJ193" s="53"/>
      <c r="DK193" s="53"/>
      <c r="DL193" s="53"/>
      <c r="DM193" s="53"/>
      <c r="DN193" s="53"/>
      <c r="DO193" s="53"/>
      <c r="DP193" s="53"/>
      <c r="DQ193" s="53"/>
      <c r="DR193" s="53"/>
    </row>
    <row r="194" spans="1:122" x14ac:dyDescent="0.25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P194" s="75"/>
      <c r="Q194" s="75"/>
      <c r="R194" s="75"/>
      <c r="S194" s="75"/>
      <c r="T194" s="75"/>
      <c r="U194" s="75"/>
      <c r="X194" s="75"/>
      <c r="Y194" s="75"/>
      <c r="Z194" s="75"/>
      <c r="AA194" s="75"/>
      <c r="AB194" s="75"/>
      <c r="AC194" s="75"/>
      <c r="AD194" s="75"/>
      <c r="AE194" s="75"/>
      <c r="AH194" s="75"/>
      <c r="AI194" s="75"/>
      <c r="AJ194" s="75"/>
      <c r="AK194" s="75"/>
      <c r="AL194" s="75"/>
      <c r="AM194" s="75"/>
      <c r="AP194" s="75"/>
      <c r="AQ194" s="75"/>
      <c r="AR194" s="75"/>
      <c r="AS194" s="75"/>
      <c r="AT194" s="75"/>
      <c r="AU194" s="75"/>
      <c r="AV194" s="75"/>
      <c r="AW194" s="75"/>
      <c r="AX194" s="75"/>
      <c r="AY194" s="75"/>
      <c r="AZ194" s="75"/>
      <c r="BA194" s="75"/>
      <c r="BB194" s="75"/>
      <c r="BC194" s="75"/>
      <c r="BD194" s="75"/>
      <c r="BE194" s="75"/>
      <c r="BF194" s="75"/>
      <c r="BG194" s="75"/>
      <c r="BJ194" s="75"/>
      <c r="BK194" s="75"/>
      <c r="BL194" s="75"/>
      <c r="BM194" s="75"/>
      <c r="BN194" s="75"/>
      <c r="BO194" s="75"/>
      <c r="BR194" s="75"/>
      <c r="BS194" s="75"/>
      <c r="BT194" s="75"/>
      <c r="BU194" s="75"/>
      <c r="BV194" s="75"/>
      <c r="BW194" s="75"/>
      <c r="BX194" s="75"/>
      <c r="BY194" s="75"/>
      <c r="CB194" s="75"/>
      <c r="CC194" s="75"/>
      <c r="CD194" s="75"/>
      <c r="CE194" s="75"/>
      <c r="CF194" s="75"/>
      <c r="CG194" s="75"/>
      <c r="CJ194" s="75"/>
      <c r="CK194" s="75"/>
      <c r="CL194" s="75"/>
      <c r="CM194" s="75"/>
      <c r="CN194" s="75"/>
      <c r="CO194" s="75"/>
      <c r="CP194" s="75"/>
      <c r="CQ194" s="75"/>
      <c r="CR194" s="75"/>
      <c r="CS194" s="75"/>
      <c r="CT194" s="75"/>
      <c r="CU194" s="75"/>
      <c r="CV194" s="75"/>
      <c r="CW194" s="75"/>
      <c r="CX194" s="75"/>
      <c r="CY194" s="53"/>
      <c r="CZ194" s="53"/>
      <c r="DA194" s="53"/>
      <c r="DB194" s="53"/>
      <c r="DC194" s="53"/>
      <c r="DD194" s="53"/>
      <c r="DE194" s="53"/>
      <c r="DF194" s="53"/>
      <c r="DG194" s="53"/>
      <c r="DH194" s="53"/>
      <c r="DI194" s="53"/>
      <c r="DJ194" s="53"/>
      <c r="DK194" s="53"/>
      <c r="DL194" s="53"/>
      <c r="DM194" s="53"/>
      <c r="DN194" s="53"/>
      <c r="DO194" s="53"/>
      <c r="DP194" s="53"/>
      <c r="DQ194" s="53"/>
      <c r="DR194" s="53"/>
    </row>
    <row r="195" spans="1:122" x14ac:dyDescent="0.25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P195" s="75"/>
      <c r="Q195" s="75"/>
      <c r="R195" s="75"/>
      <c r="S195" s="75"/>
      <c r="T195" s="75"/>
      <c r="U195" s="75"/>
      <c r="X195" s="75"/>
      <c r="Y195" s="75"/>
      <c r="Z195" s="75"/>
      <c r="AA195" s="75"/>
      <c r="AB195" s="75"/>
      <c r="AC195" s="75"/>
      <c r="AD195" s="75"/>
      <c r="AE195" s="75"/>
      <c r="AH195" s="75"/>
      <c r="AI195" s="75"/>
      <c r="AJ195" s="75"/>
      <c r="AK195" s="75"/>
      <c r="AL195" s="75"/>
      <c r="AM195" s="75"/>
      <c r="AP195" s="75"/>
      <c r="AQ195" s="75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  <c r="BE195" s="75"/>
      <c r="BF195" s="75"/>
      <c r="BG195" s="75"/>
      <c r="BJ195" s="75"/>
      <c r="BK195" s="75"/>
      <c r="BL195" s="75"/>
      <c r="BM195" s="75"/>
      <c r="BN195" s="75"/>
      <c r="BO195" s="75"/>
      <c r="BR195" s="75"/>
      <c r="BS195" s="75"/>
      <c r="BT195" s="75"/>
      <c r="BU195" s="75"/>
      <c r="BV195" s="75"/>
      <c r="BW195" s="75"/>
      <c r="BX195" s="75"/>
      <c r="BY195" s="75"/>
      <c r="CB195" s="75"/>
      <c r="CC195" s="75"/>
      <c r="CD195" s="75"/>
      <c r="CE195" s="75"/>
      <c r="CF195" s="75"/>
      <c r="CG195" s="75"/>
      <c r="CJ195" s="75"/>
      <c r="CK195" s="75"/>
      <c r="CL195" s="75"/>
      <c r="CM195" s="75"/>
      <c r="CN195" s="75"/>
      <c r="CO195" s="75"/>
      <c r="CP195" s="75"/>
      <c r="CQ195" s="75"/>
      <c r="CR195" s="75"/>
      <c r="CS195" s="75"/>
      <c r="CT195" s="75"/>
      <c r="CU195" s="75"/>
      <c r="CV195" s="75"/>
      <c r="CW195" s="75"/>
      <c r="CX195" s="75"/>
      <c r="CY195" s="53"/>
      <c r="CZ195" s="53"/>
      <c r="DA195" s="53"/>
      <c r="DB195" s="53"/>
      <c r="DC195" s="53"/>
      <c r="DD195" s="53"/>
      <c r="DE195" s="53"/>
      <c r="DF195" s="53"/>
      <c r="DG195" s="53"/>
      <c r="DH195" s="53"/>
      <c r="DI195" s="53"/>
      <c r="DJ195" s="53"/>
      <c r="DK195" s="53"/>
      <c r="DL195" s="53"/>
      <c r="DM195" s="53"/>
      <c r="DN195" s="53"/>
      <c r="DO195" s="53"/>
      <c r="DP195" s="53"/>
      <c r="DQ195" s="53"/>
      <c r="DR195" s="53"/>
    </row>
    <row r="196" spans="1:122" x14ac:dyDescent="0.25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P196" s="75"/>
      <c r="Q196" s="75"/>
      <c r="R196" s="75"/>
      <c r="S196" s="75"/>
      <c r="T196" s="75"/>
      <c r="U196" s="75"/>
      <c r="X196" s="75"/>
      <c r="Y196" s="75"/>
      <c r="Z196" s="75"/>
      <c r="AA196" s="75"/>
      <c r="AB196" s="75"/>
      <c r="AC196" s="75"/>
      <c r="AD196" s="75"/>
      <c r="AE196" s="75"/>
      <c r="AH196" s="75"/>
      <c r="AI196" s="75"/>
      <c r="AJ196" s="75"/>
      <c r="AK196" s="75"/>
      <c r="AL196" s="75"/>
      <c r="AM196" s="75"/>
      <c r="AP196" s="75"/>
      <c r="AQ196" s="75"/>
      <c r="AR196" s="75"/>
      <c r="AS196" s="75"/>
      <c r="AT196" s="75"/>
      <c r="AU196" s="75"/>
      <c r="AV196" s="75"/>
      <c r="AW196" s="75"/>
      <c r="AX196" s="75"/>
      <c r="AY196" s="75"/>
      <c r="AZ196" s="75"/>
      <c r="BA196" s="75"/>
      <c r="BB196" s="75"/>
      <c r="BC196" s="75"/>
      <c r="BD196" s="75"/>
      <c r="BE196" s="75"/>
      <c r="BF196" s="75"/>
      <c r="BG196" s="75"/>
      <c r="BJ196" s="75"/>
      <c r="BK196" s="75"/>
      <c r="BL196" s="75"/>
      <c r="BM196" s="75"/>
      <c r="BN196" s="75"/>
      <c r="BO196" s="75"/>
      <c r="BR196" s="75"/>
      <c r="BS196" s="75"/>
      <c r="BT196" s="75"/>
      <c r="BU196" s="75"/>
      <c r="BV196" s="75"/>
      <c r="BW196" s="75"/>
      <c r="BX196" s="75"/>
      <c r="BY196" s="75"/>
      <c r="CB196" s="75"/>
      <c r="CC196" s="75"/>
      <c r="CD196" s="75"/>
      <c r="CE196" s="75"/>
      <c r="CF196" s="75"/>
      <c r="CG196" s="75"/>
      <c r="CJ196" s="75"/>
      <c r="CK196" s="75"/>
      <c r="CL196" s="75"/>
      <c r="CM196" s="75"/>
      <c r="CN196" s="75"/>
      <c r="CO196" s="75"/>
      <c r="CP196" s="75"/>
      <c r="CQ196" s="75"/>
      <c r="CR196" s="75"/>
      <c r="CS196" s="75"/>
      <c r="CT196" s="75"/>
      <c r="CU196" s="75"/>
      <c r="CV196" s="75"/>
      <c r="CW196" s="75"/>
      <c r="CX196" s="75"/>
      <c r="CY196" s="53"/>
      <c r="CZ196" s="53"/>
      <c r="DA196" s="53"/>
      <c r="DB196" s="53"/>
      <c r="DC196" s="53"/>
      <c r="DD196" s="53"/>
      <c r="DE196" s="53"/>
      <c r="DF196" s="53"/>
      <c r="DG196" s="53"/>
      <c r="DH196" s="53"/>
      <c r="DI196" s="53"/>
      <c r="DJ196" s="53"/>
      <c r="DK196" s="53"/>
      <c r="DL196" s="53"/>
      <c r="DM196" s="53"/>
      <c r="DN196" s="53"/>
      <c r="DO196" s="53"/>
      <c r="DP196" s="53"/>
      <c r="DQ196" s="53"/>
      <c r="DR196" s="53"/>
    </row>
    <row r="197" spans="1:122" x14ac:dyDescent="0.25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P197" s="75"/>
      <c r="Q197" s="75"/>
      <c r="R197" s="75"/>
      <c r="S197" s="75"/>
      <c r="T197" s="75"/>
      <c r="U197" s="75"/>
      <c r="X197" s="75"/>
      <c r="Y197" s="75"/>
      <c r="Z197" s="75"/>
      <c r="AA197" s="75"/>
      <c r="AB197" s="75"/>
      <c r="AC197" s="75"/>
      <c r="AD197" s="75"/>
      <c r="AE197" s="75"/>
      <c r="AH197" s="75"/>
      <c r="AI197" s="75"/>
      <c r="AJ197" s="75"/>
      <c r="AK197" s="75"/>
      <c r="AL197" s="75"/>
      <c r="AM197" s="75"/>
      <c r="AP197" s="75"/>
      <c r="AQ197" s="75"/>
      <c r="AR197" s="75"/>
      <c r="AS197" s="75"/>
      <c r="AT197" s="75"/>
      <c r="AU197" s="75"/>
      <c r="AV197" s="75"/>
      <c r="AW197" s="75"/>
      <c r="AX197" s="75"/>
      <c r="AY197" s="75"/>
      <c r="AZ197" s="75"/>
      <c r="BA197" s="75"/>
      <c r="BB197" s="75"/>
      <c r="BC197" s="75"/>
      <c r="BD197" s="75"/>
      <c r="BE197" s="75"/>
      <c r="BF197" s="75"/>
      <c r="BG197" s="75"/>
      <c r="BJ197" s="75"/>
      <c r="BK197" s="75"/>
      <c r="BL197" s="75"/>
      <c r="BM197" s="75"/>
      <c r="BN197" s="75"/>
      <c r="BO197" s="75"/>
      <c r="BR197" s="75"/>
      <c r="BS197" s="75"/>
      <c r="BT197" s="75"/>
      <c r="BU197" s="75"/>
      <c r="BV197" s="75"/>
      <c r="BW197" s="75"/>
      <c r="BX197" s="75"/>
      <c r="BY197" s="75"/>
      <c r="CB197" s="75"/>
      <c r="CC197" s="75"/>
      <c r="CD197" s="75"/>
      <c r="CE197" s="75"/>
      <c r="CF197" s="75"/>
      <c r="CG197" s="75"/>
      <c r="CJ197" s="75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5"/>
      <c r="CV197" s="75"/>
      <c r="CW197" s="75"/>
      <c r="CX197" s="75"/>
      <c r="CY197" s="53"/>
      <c r="CZ197" s="53"/>
      <c r="DA197" s="53"/>
      <c r="DB197" s="53"/>
      <c r="DC197" s="53"/>
      <c r="DD197" s="53"/>
      <c r="DE197" s="53"/>
      <c r="DF197" s="53"/>
      <c r="DG197" s="53"/>
      <c r="DH197" s="53"/>
      <c r="DI197" s="53"/>
      <c r="DJ197" s="53"/>
      <c r="DK197" s="53"/>
      <c r="DL197" s="53"/>
      <c r="DM197" s="53"/>
      <c r="DN197" s="53"/>
      <c r="DO197" s="53"/>
      <c r="DP197" s="53"/>
      <c r="DQ197" s="53"/>
      <c r="DR197" s="53"/>
    </row>
    <row r="198" spans="1:122" x14ac:dyDescent="0.25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P198" s="75"/>
      <c r="Q198" s="75"/>
      <c r="R198" s="75"/>
      <c r="S198" s="75"/>
      <c r="T198" s="75"/>
      <c r="U198" s="75"/>
      <c r="X198" s="75"/>
      <c r="Y198" s="75"/>
      <c r="Z198" s="75"/>
      <c r="AA198" s="75"/>
      <c r="AB198" s="75"/>
      <c r="AC198" s="75"/>
      <c r="AD198" s="75"/>
      <c r="AE198" s="75"/>
      <c r="AH198" s="75"/>
      <c r="AI198" s="75"/>
      <c r="AJ198" s="75"/>
      <c r="AK198" s="75"/>
      <c r="AL198" s="75"/>
      <c r="AM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J198" s="75"/>
      <c r="BK198" s="75"/>
      <c r="BL198" s="75"/>
      <c r="BM198" s="75"/>
      <c r="BN198" s="75"/>
      <c r="BO198" s="75"/>
      <c r="BR198" s="75"/>
      <c r="BS198" s="75"/>
      <c r="BT198" s="75"/>
      <c r="BU198" s="75"/>
      <c r="BV198" s="75"/>
      <c r="BW198" s="75"/>
      <c r="BX198" s="75"/>
      <c r="BY198" s="75"/>
      <c r="CB198" s="75"/>
      <c r="CC198" s="75"/>
      <c r="CD198" s="75"/>
      <c r="CE198" s="75"/>
      <c r="CF198" s="75"/>
      <c r="CG198" s="75"/>
      <c r="CJ198" s="75"/>
      <c r="CK198" s="75"/>
      <c r="CL198" s="75"/>
      <c r="CM198" s="75"/>
      <c r="CN198" s="75"/>
      <c r="CO198" s="75"/>
      <c r="CP198" s="75"/>
      <c r="CQ198" s="75"/>
      <c r="CR198" s="75"/>
      <c r="CS198" s="75"/>
      <c r="CT198" s="75"/>
      <c r="CU198" s="75"/>
      <c r="CV198" s="75"/>
      <c r="CW198" s="75"/>
      <c r="CX198" s="75"/>
      <c r="CY198" s="53"/>
      <c r="CZ198" s="53"/>
      <c r="DA198" s="53"/>
      <c r="DB198" s="53"/>
      <c r="DC198" s="53"/>
      <c r="DD198" s="53"/>
      <c r="DE198" s="53"/>
      <c r="DF198" s="53"/>
      <c r="DG198" s="53"/>
      <c r="DH198" s="53"/>
      <c r="DI198" s="53"/>
      <c r="DJ198" s="53"/>
      <c r="DK198" s="53"/>
      <c r="DL198" s="53"/>
      <c r="DM198" s="53"/>
      <c r="DN198" s="53"/>
      <c r="DO198" s="53"/>
      <c r="DP198" s="53"/>
      <c r="DQ198" s="53"/>
      <c r="DR198" s="53"/>
    </row>
    <row r="199" spans="1:122" x14ac:dyDescent="0.25">
      <c r="A199" s="75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P199" s="75"/>
      <c r="Q199" s="75"/>
      <c r="R199" s="75"/>
      <c r="S199" s="75"/>
      <c r="T199" s="75"/>
      <c r="U199" s="75"/>
      <c r="X199" s="75"/>
      <c r="Y199" s="75"/>
      <c r="Z199" s="75"/>
      <c r="AA199" s="75"/>
      <c r="AB199" s="75"/>
      <c r="AC199" s="75"/>
      <c r="AD199" s="75"/>
      <c r="AE199" s="75"/>
      <c r="AH199" s="75"/>
      <c r="AI199" s="75"/>
      <c r="AJ199" s="75"/>
      <c r="AK199" s="75"/>
      <c r="AL199" s="75"/>
      <c r="AM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J199" s="75"/>
      <c r="BK199" s="75"/>
      <c r="BL199" s="75"/>
      <c r="BM199" s="75"/>
      <c r="BN199" s="75"/>
      <c r="BO199" s="75"/>
      <c r="BR199" s="75"/>
      <c r="BS199" s="75"/>
      <c r="BT199" s="75"/>
      <c r="BU199" s="75"/>
      <c r="BV199" s="75"/>
      <c r="BW199" s="75"/>
      <c r="BX199" s="75"/>
      <c r="BY199" s="75"/>
      <c r="CB199" s="75"/>
      <c r="CC199" s="75"/>
      <c r="CD199" s="75"/>
      <c r="CE199" s="75"/>
      <c r="CF199" s="75"/>
      <c r="CG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5"/>
      <c r="CW199" s="75"/>
      <c r="CX199" s="75"/>
      <c r="CY199" s="53"/>
      <c r="CZ199" s="53"/>
      <c r="DA199" s="53"/>
      <c r="DB199" s="53"/>
      <c r="DC199" s="53"/>
      <c r="DD199" s="53"/>
      <c r="DE199" s="53"/>
      <c r="DF199" s="53"/>
      <c r="DG199" s="53"/>
      <c r="DH199" s="53"/>
      <c r="DI199" s="53"/>
      <c r="DJ199" s="53"/>
      <c r="DK199" s="53"/>
      <c r="DL199" s="53"/>
      <c r="DM199" s="53"/>
      <c r="DN199" s="53"/>
      <c r="DO199" s="53"/>
      <c r="DP199" s="53"/>
      <c r="DQ199" s="53"/>
      <c r="DR199" s="53"/>
    </row>
    <row r="200" spans="1:122" x14ac:dyDescent="0.25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P200" s="75"/>
      <c r="Q200" s="75"/>
      <c r="R200" s="75"/>
      <c r="S200" s="75"/>
      <c r="T200" s="75"/>
      <c r="U200" s="75"/>
      <c r="X200" s="75"/>
      <c r="Y200" s="75"/>
      <c r="Z200" s="75"/>
      <c r="AA200" s="75"/>
      <c r="AB200" s="75"/>
      <c r="AC200" s="75"/>
      <c r="AD200" s="75"/>
      <c r="AE200" s="75"/>
      <c r="AH200" s="75"/>
      <c r="AI200" s="75"/>
      <c r="AJ200" s="75"/>
      <c r="AK200" s="75"/>
      <c r="AL200" s="75"/>
      <c r="AM200" s="75"/>
      <c r="AP200" s="75"/>
      <c r="AQ200" s="75"/>
      <c r="AR200" s="75"/>
      <c r="AS200" s="75"/>
      <c r="AT200" s="75"/>
      <c r="AU200" s="75"/>
      <c r="AV200" s="75"/>
      <c r="AW200" s="75"/>
      <c r="AX200" s="75"/>
      <c r="AY200" s="75"/>
      <c r="AZ200" s="75"/>
      <c r="BA200" s="75"/>
      <c r="BB200" s="75"/>
      <c r="BC200" s="75"/>
      <c r="BD200" s="75"/>
      <c r="BE200" s="75"/>
      <c r="BF200" s="75"/>
      <c r="BG200" s="75"/>
      <c r="BJ200" s="75"/>
      <c r="BK200" s="75"/>
      <c r="BL200" s="75"/>
      <c r="BM200" s="75"/>
      <c r="BN200" s="75"/>
      <c r="BO200" s="75"/>
      <c r="BR200" s="75"/>
      <c r="BS200" s="75"/>
      <c r="BT200" s="75"/>
      <c r="BU200" s="75"/>
      <c r="BV200" s="75"/>
      <c r="BW200" s="75"/>
      <c r="BX200" s="75"/>
      <c r="BY200" s="75"/>
      <c r="CB200" s="75"/>
      <c r="CC200" s="75"/>
      <c r="CD200" s="75"/>
      <c r="CE200" s="75"/>
      <c r="CF200" s="75"/>
      <c r="CG200" s="75"/>
      <c r="CJ200" s="75"/>
      <c r="CK200" s="75"/>
      <c r="CL200" s="75"/>
      <c r="CM200" s="75"/>
      <c r="CN200" s="75"/>
      <c r="CO200" s="75"/>
      <c r="CP200" s="75"/>
      <c r="CQ200" s="75"/>
      <c r="CR200" s="75"/>
      <c r="CS200" s="75"/>
      <c r="CT200" s="75"/>
      <c r="CU200" s="75"/>
      <c r="CV200" s="75"/>
      <c r="CW200" s="75"/>
      <c r="CX200" s="75"/>
      <c r="CY200" s="53"/>
      <c r="CZ200" s="53"/>
      <c r="DA200" s="53"/>
      <c r="DB200" s="53"/>
      <c r="DC200" s="53"/>
      <c r="DD200" s="53"/>
      <c r="DE200" s="53"/>
      <c r="DF200" s="53"/>
      <c r="DG200" s="53"/>
      <c r="DH200" s="53"/>
      <c r="DI200" s="53"/>
      <c r="DJ200" s="53"/>
      <c r="DK200" s="53"/>
      <c r="DL200" s="53"/>
      <c r="DM200" s="53"/>
      <c r="DN200" s="53"/>
      <c r="DO200" s="53"/>
      <c r="DP200" s="53"/>
      <c r="DQ200" s="53"/>
      <c r="DR200" s="53"/>
    </row>
    <row r="201" spans="1:122" x14ac:dyDescent="0.25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P201" s="75"/>
      <c r="Q201" s="75"/>
      <c r="R201" s="75"/>
      <c r="S201" s="75"/>
      <c r="T201" s="75"/>
      <c r="U201" s="75"/>
      <c r="X201" s="75"/>
      <c r="Y201" s="75"/>
      <c r="Z201" s="75"/>
      <c r="AA201" s="75"/>
      <c r="AB201" s="75"/>
      <c r="AC201" s="75"/>
      <c r="AD201" s="75"/>
      <c r="AE201" s="75"/>
      <c r="AH201" s="75"/>
      <c r="AI201" s="75"/>
      <c r="AJ201" s="75"/>
      <c r="AK201" s="75"/>
      <c r="AL201" s="75"/>
      <c r="AM201" s="75"/>
      <c r="AP201" s="75"/>
      <c r="AQ201" s="75"/>
      <c r="AR201" s="75"/>
      <c r="AS201" s="75"/>
      <c r="AT201" s="75"/>
      <c r="AU201" s="75"/>
      <c r="AV201" s="75"/>
      <c r="AW201" s="75"/>
      <c r="AX201" s="75"/>
      <c r="AY201" s="75"/>
      <c r="AZ201" s="75"/>
      <c r="BA201" s="75"/>
      <c r="BB201" s="75"/>
      <c r="BC201" s="75"/>
      <c r="BD201" s="75"/>
      <c r="BE201" s="75"/>
      <c r="BF201" s="75"/>
      <c r="BG201" s="75"/>
      <c r="BJ201" s="75"/>
      <c r="BK201" s="75"/>
      <c r="BL201" s="75"/>
      <c r="BM201" s="75"/>
      <c r="BN201" s="75"/>
      <c r="BO201" s="75"/>
      <c r="BR201" s="75"/>
      <c r="BS201" s="75"/>
      <c r="BT201" s="75"/>
      <c r="BU201" s="75"/>
      <c r="BV201" s="75"/>
      <c r="BW201" s="75"/>
      <c r="BX201" s="75"/>
      <c r="BY201" s="75"/>
      <c r="CB201" s="75"/>
      <c r="CC201" s="75"/>
      <c r="CD201" s="75"/>
      <c r="CE201" s="75"/>
      <c r="CF201" s="75"/>
      <c r="CG201" s="75"/>
      <c r="CJ201" s="75"/>
      <c r="CK201" s="75"/>
      <c r="CL201" s="75"/>
      <c r="CM201" s="75"/>
      <c r="CN201" s="75"/>
      <c r="CO201" s="75"/>
      <c r="CP201" s="75"/>
      <c r="CQ201" s="75"/>
      <c r="CR201" s="75"/>
      <c r="CS201" s="75"/>
      <c r="CT201" s="75"/>
      <c r="CU201" s="75"/>
      <c r="CV201" s="75"/>
      <c r="CW201" s="75"/>
      <c r="CX201" s="75"/>
      <c r="CY201" s="53"/>
      <c r="CZ201" s="53"/>
      <c r="DA201" s="53"/>
      <c r="DB201" s="53"/>
      <c r="DC201" s="53"/>
      <c r="DD201" s="53"/>
      <c r="DE201" s="53"/>
      <c r="DF201" s="53"/>
      <c r="DG201" s="53"/>
      <c r="DH201" s="53"/>
      <c r="DI201" s="53"/>
      <c r="DJ201" s="53"/>
      <c r="DK201" s="53"/>
      <c r="DL201" s="53"/>
      <c r="DM201" s="53"/>
      <c r="DN201" s="53"/>
      <c r="DO201" s="53"/>
      <c r="DP201" s="53"/>
      <c r="DQ201" s="53"/>
      <c r="DR201" s="53"/>
    </row>
    <row r="202" spans="1:122" x14ac:dyDescent="0.25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P202" s="75"/>
      <c r="Q202" s="75"/>
      <c r="R202" s="75"/>
      <c r="S202" s="75"/>
      <c r="T202" s="75"/>
      <c r="U202" s="75"/>
      <c r="X202" s="75"/>
      <c r="Y202" s="75"/>
      <c r="Z202" s="75"/>
      <c r="AA202" s="75"/>
      <c r="AB202" s="75"/>
      <c r="AC202" s="75"/>
      <c r="AD202" s="75"/>
      <c r="AE202" s="75"/>
      <c r="AH202" s="75"/>
      <c r="AI202" s="75"/>
      <c r="AJ202" s="75"/>
      <c r="AK202" s="75"/>
      <c r="AL202" s="75"/>
      <c r="AM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  <c r="BE202" s="75"/>
      <c r="BF202" s="75"/>
      <c r="BG202" s="75"/>
      <c r="BJ202" s="75"/>
      <c r="BK202" s="75"/>
      <c r="BL202" s="75"/>
      <c r="BM202" s="75"/>
      <c r="BN202" s="75"/>
      <c r="BO202" s="75"/>
      <c r="BR202" s="75"/>
      <c r="BS202" s="75"/>
      <c r="BT202" s="75"/>
      <c r="BU202" s="75"/>
      <c r="BV202" s="75"/>
      <c r="BW202" s="75"/>
      <c r="BX202" s="75"/>
      <c r="BY202" s="75"/>
      <c r="CB202" s="75"/>
      <c r="CC202" s="75"/>
      <c r="CD202" s="75"/>
      <c r="CE202" s="75"/>
      <c r="CF202" s="75"/>
      <c r="CG202" s="75"/>
      <c r="CJ202" s="75"/>
      <c r="CK202" s="75"/>
      <c r="CL202" s="75"/>
      <c r="CM202" s="75"/>
      <c r="CN202" s="75"/>
      <c r="CO202" s="75"/>
      <c r="CP202" s="75"/>
      <c r="CQ202" s="75"/>
      <c r="CR202" s="75"/>
      <c r="CS202" s="75"/>
      <c r="CT202" s="75"/>
      <c r="CU202" s="75"/>
      <c r="CV202" s="75"/>
      <c r="CW202" s="75"/>
      <c r="CX202" s="75"/>
      <c r="CY202" s="53"/>
      <c r="CZ202" s="53"/>
      <c r="DA202" s="53"/>
      <c r="DB202" s="53"/>
      <c r="DC202" s="53"/>
      <c r="DD202" s="53"/>
      <c r="DE202" s="53"/>
      <c r="DF202" s="53"/>
      <c r="DG202" s="53"/>
      <c r="DH202" s="53"/>
      <c r="DI202" s="53"/>
      <c r="DJ202" s="53"/>
      <c r="DK202" s="53"/>
      <c r="DL202" s="53"/>
      <c r="DM202" s="53"/>
      <c r="DN202" s="53"/>
      <c r="DO202" s="53"/>
      <c r="DP202" s="53"/>
      <c r="DQ202" s="53"/>
      <c r="DR202" s="53"/>
    </row>
    <row r="203" spans="1:122" x14ac:dyDescent="0.25">
      <c r="A203" s="75"/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P203" s="75"/>
      <c r="Q203" s="75"/>
      <c r="R203" s="75"/>
      <c r="S203" s="75"/>
      <c r="T203" s="75"/>
      <c r="U203" s="75"/>
      <c r="X203" s="75"/>
      <c r="Y203" s="75"/>
      <c r="Z203" s="75"/>
      <c r="AA203" s="75"/>
      <c r="AB203" s="75"/>
      <c r="AC203" s="75"/>
      <c r="AD203" s="75"/>
      <c r="AE203" s="75"/>
      <c r="AH203" s="75"/>
      <c r="AI203" s="75"/>
      <c r="AJ203" s="75"/>
      <c r="AK203" s="75"/>
      <c r="AL203" s="75"/>
      <c r="AM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  <c r="BE203" s="75"/>
      <c r="BF203" s="75"/>
      <c r="BG203" s="75"/>
      <c r="BJ203" s="75"/>
      <c r="BK203" s="75"/>
      <c r="BL203" s="75"/>
      <c r="BM203" s="75"/>
      <c r="BN203" s="75"/>
      <c r="BO203" s="75"/>
      <c r="BR203" s="75"/>
      <c r="BS203" s="75"/>
      <c r="BT203" s="75"/>
      <c r="BU203" s="75"/>
      <c r="BV203" s="75"/>
      <c r="BW203" s="75"/>
      <c r="BX203" s="75"/>
      <c r="BY203" s="75"/>
      <c r="CB203" s="75"/>
      <c r="CC203" s="75"/>
      <c r="CD203" s="75"/>
      <c r="CE203" s="75"/>
      <c r="CF203" s="75"/>
      <c r="CG203" s="75"/>
      <c r="CJ203" s="75"/>
      <c r="CK203" s="75"/>
      <c r="CL203" s="75"/>
      <c r="CM203" s="75"/>
      <c r="CN203" s="75"/>
      <c r="CO203" s="75"/>
      <c r="CP203" s="75"/>
      <c r="CQ203" s="75"/>
      <c r="CR203" s="75"/>
      <c r="CS203" s="75"/>
      <c r="CT203" s="75"/>
      <c r="CU203" s="75"/>
      <c r="CV203" s="75"/>
      <c r="CW203" s="75"/>
      <c r="CX203" s="75"/>
      <c r="CY203" s="53"/>
      <c r="CZ203" s="53"/>
      <c r="DA203" s="53"/>
      <c r="DB203" s="53"/>
      <c r="DC203" s="53"/>
      <c r="DD203" s="53"/>
      <c r="DE203" s="53"/>
      <c r="DF203" s="53"/>
      <c r="DG203" s="53"/>
      <c r="DH203" s="53"/>
      <c r="DI203" s="53"/>
      <c r="DJ203" s="53"/>
      <c r="DK203" s="53"/>
      <c r="DL203" s="53"/>
      <c r="DM203" s="53"/>
      <c r="DN203" s="53"/>
      <c r="DO203" s="53"/>
      <c r="DP203" s="53"/>
      <c r="DQ203" s="53"/>
      <c r="DR203" s="53"/>
    </row>
    <row r="204" spans="1:122" x14ac:dyDescent="0.25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P204" s="75"/>
      <c r="Q204" s="75"/>
      <c r="R204" s="75"/>
      <c r="S204" s="75"/>
      <c r="T204" s="75"/>
      <c r="U204" s="75"/>
      <c r="X204" s="75"/>
      <c r="Y204" s="75"/>
      <c r="Z204" s="75"/>
      <c r="AA204" s="75"/>
      <c r="AB204" s="75"/>
      <c r="AC204" s="75"/>
      <c r="AD204" s="75"/>
      <c r="AE204" s="75"/>
      <c r="AH204" s="75"/>
      <c r="AI204" s="75"/>
      <c r="AJ204" s="75"/>
      <c r="AK204" s="75"/>
      <c r="AL204" s="75"/>
      <c r="AM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J204" s="75"/>
      <c r="BK204" s="75"/>
      <c r="BL204" s="75"/>
      <c r="BM204" s="75"/>
      <c r="BN204" s="75"/>
      <c r="BO204" s="75"/>
      <c r="BR204" s="75"/>
      <c r="BS204" s="75"/>
      <c r="BT204" s="75"/>
      <c r="BU204" s="75"/>
      <c r="BV204" s="75"/>
      <c r="BW204" s="75"/>
      <c r="BX204" s="75"/>
      <c r="BY204" s="75"/>
      <c r="CB204" s="75"/>
      <c r="CC204" s="75"/>
      <c r="CD204" s="75"/>
      <c r="CE204" s="75"/>
      <c r="CF204" s="75"/>
      <c r="CG204" s="75"/>
      <c r="CJ204" s="75"/>
      <c r="CK204" s="75"/>
      <c r="CL204" s="75"/>
      <c r="CM204" s="75"/>
      <c r="CN204" s="75"/>
      <c r="CO204" s="75"/>
      <c r="CP204" s="75"/>
      <c r="CQ204" s="75"/>
      <c r="CR204" s="75"/>
      <c r="CS204" s="75"/>
      <c r="CT204" s="75"/>
      <c r="CU204" s="75"/>
      <c r="CV204" s="75"/>
      <c r="CW204" s="75"/>
      <c r="CX204" s="75"/>
      <c r="CY204" s="53"/>
      <c r="CZ204" s="53"/>
      <c r="DA204" s="53"/>
      <c r="DB204" s="53"/>
      <c r="DC204" s="53"/>
      <c r="DD204" s="53"/>
      <c r="DE204" s="53"/>
      <c r="DF204" s="53"/>
      <c r="DG204" s="53"/>
      <c r="DH204" s="53"/>
      <c r="DI204" s="53"/>
      <c r="DJ204" s="53"/>
      <c r="DK204" s="53"/>
      <c r="DL204" s="53"/>
      <c r="DM204" s="53"/>
      <c r="DN204" s="53"/>
      <c r="DO204" s="53"/>
      <c r="DP204" s="53"/>
      <c r="DQ204" s="53"/>
      <c r="DR204" s="53"/>
    </row>
    <row r="205" spans="1:122" x14ac:dyDescent="0.25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P205" s="75"/>
      <c r="Q205" s="75"/>
      <c r="R205" s="75"/>
      <c r="S205" s="75"/>
      <c r="T205" s="75"/>
      <c r="U205" s="75"/>
      <c r="X205" s="75"/>
      <c r="Y205" s="75"/>
      <c r="Z205" s="75"/>
      <c r="AA205" s="75"/>
      <c r="AB205" s="75"/>
      <c r="AC205" s="75"/>
      <c r="AD205" s="75"/>
      <c r="AE205" s="75"/>
      <c r="AH205" s="75"/>
      <c r="AI205" s="75"/>
      <c r="AJ205" s="75"/>
      <c r="AK205" s="75"/>
      <c r="AL205" s="75"/>
      <c r="AM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J205" s="75"/>
      <c r="BK205" s="75"/>
      <c r="BL205" s="75"/>
      <c r="BM205" s="75"/>
      <c r="BN205" s="75"/>
      <c r="BO205" s="75"/>
      <c r="BR205" s="75"/>
      <c r="BS205" s="75"/>
      <c r="BT205" s="75"/>
      <c r="BU205" s="75"/>
      <c r="BV205" s="75"/>
      <c r="BW205" s="75"/>
      <c r="BX205" s="75"/>
      <c r="BY205" s="75"/>
      <c r="CB205" s="75"/>
      <c r="CC205" s="75"/>
      <c r="CD205" s="75"/>
      <c r="CE205" s="75"/>
      <c r="CF205" s="75"/>
      <c r="CG205" s="75"/>
      <c r="CJ205" s="75"/>
      <c r="CK205" s="75"/>
      <c r="CL205" s="75"/>
      <c r="CM205" s="75"/>
      <c r="CN205" s="75"/>
      <c r="CO205" s="75"/>
      <c r="CP205" s="75"/>
      <c r="CQ205" s="75"/>
      <c r="CR205" s="75"/>
      <c r="CS205" s="75"/>
      <c r="CT205" s="75"/>
      <c r="CU205" s="75"/>
      <c r="CV205" s="75"/>
      <c r="CW205" s="75"/>
      <c r="CX205" s="75"/>
      <c r="CY205" s="53"/>
      <c r="CZ205" s="53"/>
      <c r="DA205" s="53"/>
      <c r="DB205" s="53"/>
      <c r="DC205" s="53"/>
      <c r="DD205" s="53"/>
      <c r="DE205" s="53"/>
      <c r="DF205" s="53"/>
      <c r="DG205" s="53"/>
      <c r="DH205" s="53"/>
      <c r="DI205" s="53"/>
      <c r="DJ205" s="53"/>
      <c r="DK205" s="53"/>
      <c r="DL205" s="53"/>
      <c r="DM205" s="53"/>
      <c r="DN205" s="53"/>
      <c r="DO205" s="53"/>
      <c r="DP205" s="53"/>
      <c r="DQ205" s="53"/>
      <c r="DR205" s="53"/>
    </row>
    <row r="206" spans="1:122" x14ac:dyDescent="0.25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P206" s="75"/>
      <c r="Q206" s="75"/>
      <c r="R206" s="75"/>
      <c r="S206" s="75"/>
      <c r="T206" s="75"/>
      <c r="U206" s="75"/>
      <c r="X206" s="75"/>
      <c r="Y206" s="75"/>
      <c r="Z206" s="75"/>
      <c r="AA206" s="75"/>
      <c r="AB206" s="75"/>
      <c r="AC206" s="75"/>
      <c r="AD206" s="75"/>
      <c r="AE206" s="75"/>
      <c r="AH206" s="75"/>
      <c r="AI206" s="75"/>
      <c r="AJ206" s="75"/>
      <c r="AK206" s="75"/>
      <c r="AL206" s="75"/>
      <c r="AM206" s="75"/>
      <c r="AP206" s="75"/>
      <c r="AQ206" s="75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J206" s="75"/>
      <c r="BK206" s="75"/>
      <c r="BL206" s="75"/>
      <c r="BM206" s="75"/>
      <c r="BN206" s="75"/>
      <c r="BO206" s="75"/>
      <c r="BR206" s="75"/>
      <c r="BS206" s="75"/>
      <c r="BT206" s="75"/>
      <c r="BU206" s="75"/>
      <c r="BV206" s="75"/>
      <c r="BW206" s="75"/>
      <c r="BX206" s="75"/>
      <c r="BY206" s="75"/>
      <c r="CB206" s="75"/>
      <c r="CC206" s="75"/>
      <c r="CD206" s="75"/>
      <c r="CE206" s="75"/>
      <c r="CF206" s="75"/>
      <c r="CG206" s="75"/>
      <c r="CJ206" s="75"/>
      <c r="CK206" s="75"/>
      <c r="CL206" s="75"/>
      <c r="CM206" s="75"/>
      <c r="CN206" s="75"/>
      <c r="CO206" s="75"/>
      <c r="CP206" s="75"/>
      <c r="CQ206" s="75"/>
      <c r="CR206" s="75"/>
      <c r="CS206" s="75"/>
      <c r="CT206" s="75"/>
      <c r="CU206" s="75"/>
      <c r="CV206" s="75"/>
      <c r="CW206" s="75"/>
      <c r="CX206" s="75"/>
      <c r="CY206" s="53"/>
      <c r="CZ206" s="53"/>
      <c r="DA206" s="53"/>
      <c r="DB206" s="53"/>
      <c r="DC206" s="53"/>
      <c r="DD206" s="53"/>
      <c r="DE206" s="53"/>
      <c r="DF206" s="53"/>
      <c r="DG206" s="53"/>
      <c r="DH206" s="53"/>
      <c r="DI206" s="53"/>
      <c r="DJ206" s="53"/>
      <c r="DK206" s="53"/>
      <c r="DL206" s="53"/>
      <c r="DM206" s="53"/>
      <c r="DN206" s="53"/>
      <c r="DO206" s="53"/>
      <c r="DP206" s="53"/>
      <c r="DQ206" s="53"/>
      <c r="DR206" s="53"/>
    </row>
    <row r="207" spans="1:122" x14ac:dyDescent="0.25">
      <c r="A207" s="75"/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P207" s="75"/>
      <c r="Q207" s="75"/>
      <c r="R207" s="75"/>
      <c r="S207" s="75"/>
      <c r="T207" s="75"/>
      <c r="U207" s="75"/>
      <c r="X207" s="75"/>
      <c r="Y207" s="75"/>
      <c r="Z207" s="75"/>
      <c r="AA207" s="75"/>
      <c r="AB207" s="75"/>
      <c r="AC207" s="75"/>
      <c r="AD207" s="75"/>
      <c r="AE207" s="75"/>
      <c r="AH207" s="75"/>
      <c r="AI207" s="75"/>
      <c r="AJ207" s="75"/>
      <c r="AK207" s="75"/>
      <c r="AL207" s="75"/>
      <c r="AM207" s="75"/>
      <c r="AP207" s="75"/>
      <c r="AQ207" s="75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5"/>
      <c r="BC207" s="75"/>
      <c r="BD207" s="75"/>
      <c r="BE207" s="75"/>
      <c r="BF207" s="75"/>
      <c r="BG207" s="75"/>
      <c r="BJ207" s="75"/>
      <c r="BK207" s="75"/>
      <c r="BL207" s="75"/>
      <c r="BM207" s="75"/>
      <c r="BN207" s="75"/>
      <c r="BO207" s="75"/>
      <c r="BR207" s="75"/>
      <c r="BS207" s="75"/>
      <c r="BT207" s="75"/>
      <c r="BU207" s="75"/>
      <c r="BV207" s="75"/>
      <c r="BW207" s="75"/>
      <c r="BX207" s="75"/>
      <c r="BY207" s="75"/>
      <c r="CB207" s="75"/>
      <c r="CC207" s="75"/>
      <c r="CD207" s="75"/>
      <c r="CE207" s="75"/>
      <c r="CF207" s="75"/>
      <c r="CG207" s="75"/>
      <c r="CJ207" s="75"/>
      <c r="CK207" s="75"/>
      <c r="CL207" s="75"/>
      <c r="CM207" s="75"/>
      <c r="CN207" s="75"/>
      <c r="CO207" s="75"/>
      <c r="CP207" s="75"/>
      <c r="CQ207" s="75"/>
      <c r="CR207" s="75"/>
      <c r="CS207" s="75"/>
      <c r="CT207" s="75"/>
      <c r="CU207" s="75"/>
      <c r="CV207" s="75"/>
      <c r="CW207" s="75"/>
      <c r="CX207" s="75"/>
      <c r="CY207" s="53"/>
      <c r="CZ207" s="53"/>
      <c r="DA207" s="53"/>
      <c r="DB207" s="53"/>
      <c r="DC207" s="53"/>
      <c r="DD207" s="53"/>
      <c r="DE207" s="53"/>
      <c r="DF207" s="53"/>
      <c r="DG207" s="53"/>
      <c r="DH207" s="53"/>
      <c r="DI207" s="53"/>
      <c r="DJ207" s="53"/>
      <c r="DK207" s="53"/>
      <c r="DL207" s="53"/>
      <c r="DM207" s="53"/>
      <c r="DN207" s="53"/>
      <c r="DO207" s="53"/>
      <c r="DP207" s="53"/>
      <c r="DQ207" s="53"/>
      <c r="DR207" s="53"/>
    </row>
    <row r="208" spans="1:122" x14ac:dyDescent="0.25">
      <c r="A208" s="75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P208" s="75"/>
      <c r="Q208" s="75"/>
      <c r="R208" s="75"/>
      <c r="S208" s="75"/>
      <c r="T208" s="75"/>
      <c r="U208" s="75"/>
      <c r="X208" s="75"/>
      <c r="Y208" s="75"/>
      <c r="Z208" s="75"/>
      <c r="AA208" s="75"/>
      <c r="AB208" s="75"/>
      <c r="AC208" s="75"/>
      <c r="AD208" s="75"/>
      <c r="AE208" s="75"/>
      <c r="AH208" s="75"/>
      <c r="AI208" s="75"/>
      <c r="AJ208" s="75"/>
      <c r="AK208" s="75"/>
      <c r="AL208" s="75"/>
      <c r="AM208" s="75"/>
      <c r="AP208" s="75"/>
      <c r="AQ208" s="75"/>
      <c r="AR208" s="75"/>
      <c r="AS208" s="75"/>
      <c r="AT208" s="75"/>
      <c r="AU208" s="75"/>
      <c r="AV208" s="75"/>
      <c r="AW208" s="75"/>
      <c r="AX208" s="75"/>
      <c r="AY208" s="75"/>
      <c r="AZ208" s="75"/>
      <c r="BA208" s="75"/>
      <c r="BB208" s="75"/>
      <c r="BC208" s="75"/>
      <c r="BD208" s="75"/>
      <c r="BE208" s="75"/>
      <c r="BF208" s="75"/>
      <c r="BG208" s="75"/>
      <c r="BJ208" s="75"/>
      <c r="BK208" s="75"/>
      <c r="BL208" s="75"/>
      <c r="BM208" s="75"/>
      <c r="BN208" s="75"/>
      <c r="BO208" s="75"/>
      <c r="BR208" s="75"/>
      <c r="BS208" s="75"/>
      <c r="BT208" s="75"/>
      <c r="BU208" s="75"/>
      <c r="BV208" s="75"/>
      <c r="BW208" s="75"/>
      <c r="BX208" s="75"/>
      <c r="BY208" s="75"/>
      <c r="CB208" s="75"/>
      <c r="CC208" s="75"/>
      <c r="CD208" s="75"/>
      <c r="CE208" s="75"/>
      <c r="CF208" s="75"/>
      <c r="CG208" s="75"/>
      <c r="CJ208" s="75"/>
      <c r="CK208" s="75"/>
      <c r="CL208" s="75"/>
      <c r="CM208" s="75"/>
      <c r="CN208" s="75"/>
      <c r="CO208" s="75"/>
      <c r="CP208" s="75"/>
      <c r="CQ208" s="75"/>
      <c r="CR208" s="75"/>
      <c r="CS208" s="75"/>
      <c r="CT208" s="75"/>
      <c r="CU208" s="75"/>
      <c r="CV208" s="75"/>
      <c r="CW208" s="75"/>
      <c r="CX208" s="75"/>
      <c r="CY208" s="53"/>
      <c r="CZ208" s="53"/>
      <c r="DA208" s="53"/>
      <c r="DB208" s="53"/>
      <c r="DC208" s="53"/>
      <c r="DD208" s="53"/>
      <c r="DE208" s="53"/>
      <c r="DF208" s="53"/>
      <c r="DG208" s="53"/>
      <c r="DH208" s="53"/>
      <c r="DI208" s="53"/>
      <c r="DJ208" s="53"/>
      <c r="DK208" s="53"/>
      <c r="DL208" s="53"/>
      <c r="DM208" s="53"/>
      <c r="DN208" s="53"/>
      <c r="DO208" s="53"/>
      <c r="DP208" s="53"/>
      <c r="DQ208" s="53"/>
      <c r="DR208" s="53"/>
    </row>
    <row r="209" spans="1:122" x14ac:dyDescent="0.25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P209" s="75"/>
      <c r="Q209" s="75"/>
      <c r="R209" s="75"/>
      <c r="S209" s="75"/>
      <c r="T209" s="75"/>
      <c r="U209" s="75"/>
      <c r="X209" s="75"/>
      <c r="Y209" s="75"/>
      <c r="Z209" s="75"/>
      <c r="AA209" s="75"/>
      <c r="AB209" s="75"/>
      <c r="AC209" s="75"/>
      <c r="AD209" s="75"/>
      <c r="AE209" s="75"/>
      <c r="AH209" s="75"/>
      <c r="AI209" s="75"/>
      <c r="AJ209" s="75"/>
      <c r="AK209" s="75"/>
      <c r="AL209" s="75"/>
      <c r="AM209" s="75"/>
      <c r="AP209" s="75"/>
      <c r="AQ209" s="75"/>
      <c r="AR209" s="75"/>
      <c r="AS209" s="75"/>
      <c r="AT209" s="75"/>
      <c r="AU209" s="75"/>
      <c r="AV209" s="75"/>
      <c r="AW209" s="75"/>
      <c r="AX209" s="75"/>
      <c r="AY209" s="75"/>
      <c r="AZ209" s="75"/>
      <c r="BA209" s="75"/>
      <c r="BB209" s="75"/>
      <c r="BC209" s="75"/>
      <c r="BD209" s="75"/>
      <c r="BE209" s="75"/>
      <c r="BF209" s="75"/>
      <c r="BG209" s="75"/>
      <c r="BJ209" s="75"/>
      <c r="BK209" s="75"/>
      <c r="BL209" s="75"/>
      <c r="BM209" s="75"/>
      <c r="BN209" s="75"/>
      <c r="BO209" s="75"/>
      <c r="BR209" s="75"/>
      <c r="BS209" s="75"/>
      <c r="BT209" s="75"/>
      <c r="BU209" s="75"/>
      <c r="BV209" s="75"/>
      <c r="BW209" s="75"/>
      <c r="BX209" s="75"/>
      <c r="BY209" s="75"/>
      <c r="CB209" s="75"/>
      <c r="CC209" s="75"/>
      <c r="CD209" s="75"/>
      <c r="CE209" s="75"/>
      <c r="CF209" s="75"/>
      <c r="CG209" s="75"/>
      <c r="CJ209" s="75"/>
      <c r="CK209" s="75"/>
      <c r="CL209" s="75"/>
      <c r="CM209" s="75"/>
      <c r="CN209" s="75"/>
      <c r="CO209" s="75"/>
      <c r="CP209" s="75"/>
      <c r="CQ209" s="75"/>
      <c r="CR209" s="75"/>
      <c r="CS209" s="75"/>
      <c r="CT209" s="75"/>
      <c r="CU209" s="75"/>
      <c r="CV209" s="75"/>
      <c r="CW209" s="75"/>
      <c r="CX209" s="75"/>
      <c r="CY209" s="53"/>
      <c r="CZ209" s="53"/>
      <c r="DA209" s="53"/>
      <c r="DB209" s="53"/>
      <c r="DC209" s="53"/>
      <c r="DD209" s="53"/>
      <c r="DE209" s="53"/>
      <c r="DF209" s="53"/>
      <c r="DG209" s="53"/>
      <c r="DH209" s="53"/>
      <c r="DI209" s="53"/>
      <c r="DJ209" s="53"/>
      <c r="DK209" s="53"/>
      <c r="DL209" s="53"/>
      <c r="DM209" s="53"/>
      <c r="DN209" s="53"/>
      <c r="DO209" s="53"/>
      <c r="DP209" s="53"/>
      <c r="DQ209" s="53"/>
      <c r="DR209" s="53"/>
    </row>
    <row r="210" spans="1:122" x14ac:dyDescent="0.25">
      <c r="A210" s="75"/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P210" s="75"/>
      <c r="Q210" s="75"/>
      <c r="R210" s="75"/>
      <c r="S210" s="75"/>
      <c r="T210" s="75"/>
      <c r="U210" s="75"/>
      <c r="X210" s="75"/>
      <c r="Y210" s="75"/>
      <c r="Z210" s="75"/>
      <c r="AA210" s="75"/>
      <c r="AB210" s="75"/>
      <c r="AC210" s="75"/>
      <c r="AD210" s="75"/>
      <c r="AE210" s="75"/>
      <c r="AH210" s="75"/>
      <c r="AI210" s="75"/>
      <c r="AJ210" s="75"/>
      <c r="AK210" s="75"/>
      <c r="AL210" s="75"/>
      <c r="AM210" s="75"/>
      <c r="AP210" s="75"/>
      <c r="AQ210" s="75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5"/>
      <c r="BC210" s="75"/>
      <c r="BD210" s="75"/>
      <c r="BE210" s="75"/>
      <c r="BF210" s="75"/>
      <c r="BG210" s="75"/>
      <c r="BJ210" s="75"/>
      <c r="BK210" s="75"/>
      <c r="BL210" s="75"/>
      <c r="BM210" s="75"/>
      <c r="BN210" s="75"/>
      <c r="BO210" s="75"/>
      <c r="BR210" s="75"/>
      <c r="BS210" s="75"/>
      <c r="BT210" s="75"/>
      <c r="BU210" s="75"/>
      <c r="BV210" s="75"/>
      <c r="BW210" s="75"/>
      <c r="BX210" s="75"/>
      <c r="BY210" s="75"/>
      <c r="CB210" s="75"/>
      <c r="CC210" s="75"/>
      <c r="CD210" s="75"/>
      <c r="CE210" s="75"/>
      <c r="CF210" s="75"/>
      <c r="CG210" s="75"/>
      <c r="CJ210" s="75"/>
      <c r="CK210" s="75"/>
      <c r="CL210" s="75"/>
      <c r="CM210" s="75"/>
      <c r="CN210" s="75"/>
      <c r="CO210" s="75"/>
      <c r="CP210" s="75"/>
      <c r="CQ210" s="75"/>
      <c r="CR210" s="75"/>
      <c r="CS210" s="75"/>
      <c r="CT210" s="75"/>
      <c r="CU210" s="75"/>
      <c r="CV210" s="75"/>
      <c r="CW210" s="75"/>
      <c r="CX210" s="75"/>
      <c r="CY210" s="53"/>
      <c r="CZ210" s="53"/>
      <c r="DA210" s="53"/>
      <c r="DB210" s="53"/>
      <c r="DC210" s="53"/>
      <c r="DD210" s="53"/>
      <c r="DE210" s="53"/>
      <c r="DF210" s="53"/>
      <c r="DG210" s="53"/>
      <c r="DH210" s="53"/>
      <c r="DI210" s="53"/>
      <c r="DJ210" s="53"/>
      <c r="DK210" s="53"/>
      <c r="DL210" s="53"/>
      <c r="DM210" s="53"/>
      <c r="DN210" s="53"/>
      <c r="DO210" s="53"/>
      <c r="DP210" s="53"/>
      <c r="DQ210" s="53"/>
      <c r="DR210" s="53"/>
    </row>
    <row r="211" spans="1:122" x14ac:dyDescent="0.25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P211" s="75"/>
      <c r="Q211" s="75"/>
      <c r="R211" s="75"/>
      <c r="S211" s="75"/>
      <c r="T211" s="75"/>
      <c r="U211" s="75"/>
      <c r="X211" s="75"/>
      <c r="Y211" s="75"/>
      <c r="Z211" s="75"/>
      <c r="AA211" s="75"/>
      <c r="AB211" s="75"/>
      <c r="AC211" s="75"/>
      <c r="AD211" s="75"/>
      <c r="AE211" s="75"/>
      <c r="AH211" s="75"/>
      <c r="AI211" s="75"/>
      <c r="AJ211" s="75"/>
      <c r="AK211" s="75"/>
      <c r="AL211" s="75"/>
      <c r="AM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J211" s="75"/>
      <c r="BK211" s="75"/>
      <c r="BL211" s="75"/>
      <c r="BM211" s="75"/>
      <c r="BN211" s="75"/>
      <c r="BO211" s="75"/>
      <c r="BR211" s="75"/>
      <c r="BS211" s="75"/>
      <c r="BT211" s="75"/>
      <c r="BU211" s="75"/>
      <c r="BV211" s="75"/>
      <c r="BW211" s="75"/>
      <c r="BX211" s="75"/>
      <c r="BY211" s="75"/>
      <c r="CB211" s="75"/>
      <c r="CC211" s="75"/>
      <c r="CD211" s="75"/>
      <c r="CE211" s="75"/>
      <c r="CF211" s="75"/>
      <c r="CG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53"/>
      <c r="CZ211" s="53"/>
      <c r="DA211" s="53"/>
      <c r="DB211" s="53"/>
      <c r="DC211" s="53"/>
      <c r="DD211" s="53"/>
      <c r="DE211" s="53"/>
      <c r="DF211" s="53"/>
      <c r="DG211" s="53"/>
      <c r="DH211" s="53"/>
      <c r="DI211" s="53"/>
      <c r="DJ211" s="53"/>
      <c r="DK211" s="53"/>
      <c r="DL211" s="53"/>
      <c r="DM211" s="53"/>
      <c r="DN211" s="53"/>
      <c r="DO211" s="53"/>
      <c r="DP211" s="53"/>
      <c r="DQ211" s="53"/>
      <c r="DR211" s="53"/>
    </row>
    <row r="212" spans="1:122" x14ac:dyDescent="0.25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P212" s="75"/>
      <c r="Q212" s="75"/>
      <c r="R212" s="75"/>
      <c r="S212" s="75"/>
      <c r="T212" s="75"/>
      <c r="U212" s="75"/>
      <c r="X212" s="75"/>
      <c r="Y212" s="75"/>
      <c r="Z212" s="75"/>
      <c r="AA212" s="75"/>
      <c r="AB212" s="75"/>
      <c r="AC212" s="75"/>
      <c r="AD212" s="75"/>
      <c r="AE212" s="75"/>
      <c r="AH212" s="75"/>
      <c r="AI212" s="75"/>
      <c r="AJ212" s="75"/>
      <c r="AK212" s="75"/>
      <c r="AL212" s="75"/>
      <c r="AM212" s="75"/>
      <c r="AP212" s="75"/>
      <c r="AQ212" s="75"/>
      <c r="AR212" s="75"/>
      <c r="AS212" s="75"/>
      <c r="AT212" s="75"/>
      <c r="AU212" s="75"/>
      <c r="AV212" s="75"/>
      <c r="AW212" s="75"/>
      <c r="AX212" s="75"/>
      <c r="AY212" s="75"/>
      <c r="AZ212" s="75"/>
      <c r="BA212" s="75"/>
      <c r="BB212" s="75"/>
      <c r="BC212" s="75"/>
      <c r="BD212" s="75"/>
      <c r="BE212" s="75"/>
      <c r="BF212" s="75"/>
      <c r="BG212" s="75"/>
      <c r="BJ212" s="75"/>
      <c r="BK212" s="75"/>
      <c r="BL212" s="75"/>
      <c r="BM212" s="75"/>
      <c r="BN212" s="75"/>
      <c r="BO212" s="75"/>
      <c r="BR212" s="75"/>
      <c r="BS212" s="75"/>
      <c r="BT212" s="75"/>
      <c r="BU212" s="75"/>
      <c r="BV212" s="75"/>
      <c r="BW212" s="75"/>
      <c r="BX212" s="75"/>
      <c r="BY212" s="75"/>
      <c r="CB212" s="75"/>
      <c r="CC212" s="75"/>
      <c r="CD212" s="75"/>
      <c r="CE212" s="75"/>
      <c r="CF212" s="75"/>
      <c r="CG212" s="75"/>
      <c r="CJ212" s="75"/>
      <c r="CK212" s="75"/>
      <c r="CL212" s="75"/>
      <c r="CM212" s="75"/>
      <c r="CN212" s="75"/>
      <c r="CO212" s="75"/>
      <c r="CP212" s="75"/>
      <c r="CQ212" s="75"/>
      <c r="CR212" s="75"/>
      <c r="CS212" s="75"/>
      <c r="CT212" s="75"/>
      <c r="CU212" s="75"/>
      <c r="CV212" s="75"/>
      <c r="CW212" s="75"/>
      <c r="CX212" s="75"/>
      <c r="CY212" s="53"/>
      <c r="CZ212" s="53"/>
      <c r="DA212" s="53"/>
      <c r="DB212" s="53"/>
      <c r="DC212" s="53"/>
      <c r="DD212" s="53"/>
      <c r="DE212" s="53"/>
      <c r="DF212" s="53"/>
      <c r="DG212" s="53"/>
      <c r="DH212" s="53"/>
      <c r="DI212" s="53"/>
      <c r="DJ212" s="53"/>
      <c r="DK212" s="53"/>
      <c r="DL212" s="53"/>
      <c r="DM212" s="53"/>
      <c r="DN212" s="53"/>
      <c r="DO212" s="53"/>
      <c r="DP212" s="53"/>
      <c r="DQ212" s="53"/>
      <c r="DR212" s="53"/>
    </row>
    <row r="213" spans="1:122" x14ac:dyDescent="0.25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P213" s="75"/>
      <c r="Q213" s="75"/>
      <c r="R213" s="75"/>
      <c r="S213" s="75"/>
      <c r="T213" s="75"/>
      <c r="U213" s="75"/>
      <c r="X213" s="75"/>
      <c r="Y213" s="75"/>
      <c r="Z213" s="75"/>
      <c r="AA213" s="75"/>
      <c r="AB213" s="75"/>
      <c r="AC213" s="75"/>
      <c r="AD213" s="75"/>
      <c r="AE213" s="75"/>
      <c r="AH213" s="75"/>
      <c r="AI213" s="75"/>
      <c r="AJ213" s="75"/>
      <c r="AK213" s="75"/>
      <c r="AL213" s="75"/>
      <c r="AM213" s="75"/>
      <c r="AP213" s="75"/>
      <c r="AQ213" s="75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J213" s="75"/>
      <c r="BK213" s="75"/>
      <c r="BL213" s="75"/>
      <c r="BM213" s="75"/>
      <c r="BN213" s="75"/>
      <c r="BO213" s="75"/>
      <c r="BR213" s="75"/>
      <c r="BS213" s="75"/>
      <c r="BT213" s="75"/>
      <c r="BU213" s="75"/>
      <c r="BV213" s="75"/>
      <c r="BW213" s="75"/>
      <c r="BX213" s="75"/>
      <c r="BY213" s="75"/>
      <c r="CB213" s="75"/>
      <c r="CC213" s="75"/>
      <c r="CD213" s="75"/>
      <c r="CE213" s="75"/>
      <c r="CF213" s="75"/>
      <c r="CG213" s="75"/>
      <c r="CJ213" s="75"/>
      <c r="CK213" s="75"/>
      <c r="CL213" s="75"/>
      <c r="CM213" s="75"/>
      <c r="CN213" s="75"/>
      <c r="CO213" s="75"/>
      <c r="CP213" s="75"/>
      <c r="CQ213" s="75"/>
      <c r="CR213" s="75"/>
      <c r="CS213" s="75"/>
      <c r="CT213" s="75"/>
      <c r="CU213" s="75"/>
      <c r="CV213" s="75"/>
      <c r="CW213" s="75"/>
      <c r="CX213" s="75"/>
      <c r="CY213" s="53"/>
      <c r="CZ213" s="53"/>
      <c r="DA213" s="53"/>
      <c r="DB213" s="53"/>
      <c r="DC213" s="53"/>
      <c r="DD213" s="53"/>
      <c r="DE213" s="53"/>
      <c r="DF213" s="53"/>
      <c r="DG213" s="53"/>
      <c r="DH213" s="53"/>
      <c r="DI213" s="53"/>
      <c r="DJ213" s="53"/>
      <c r="DK213" s="53"/>
      <c r="DL213" s="53"/>
      <c r="DM213" s="53"/>
      <c r="DN213" s="53"/>
      <c r="DO213" s="53"/>
      <c r="DP213" s="53"/>
      <c r="DQ213" s="53"/>
      <c r="DR213" s="53"/>
    </row>
    <row r="214" spans="1:122" x14ac:dyDescent="0.25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P214" s="75"/>
      <c r="Q214" s="75"/>
      <c r="R214" s="75"/>
      <c r="S214" s="75"/>
      <c r="T214" s="75"/>
      <c r="U214" s="75"/>
      <c r="X214" s="75"/>
      <c r="Y214" s="75"/>
      <c r="Z214" s="75"/>
      <c r="AA214" s="75"/>
      <c r="AB214" s="75"/>
      <c r="AC214" s="75"/>
      <c r="AD214" s="75"/>
      <c r="AE214" s="75"/>
      <c r="AH214" s="75"/>
      <c r="AI214" s="75"/>
      <c r="AJ214" s="75"/>
      <c r="AK214" s="75"/>
      <c r="AL214" s="75"/>
      <c r="AM214" s="75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  <c r="BC214" s="75"/>
      <c r="BD214" s="75"/>
      <c r="BE214" s="75"/>
      <c r="BF214" s="75"/>
      <c r="BG214" s="75"/>
      <c r="BJ214" s="75"/>
      <c r="BK214" s="75"/>
      <c r="BL214" s="75"/>
      <c r="BM214" s="75"/>
      <c r="BN214" s="75"/>
      <c r="BO214" s="75"/>
      <c r="BR214" s="75"/>
      <c r="BS214" s="75"/>
      <c r="BT214" s="75"/>
      <c r="BU214" s="75"/>
      <c r="BV214" s="75"/>
      <c r="BW214" s="75"/>
      <c r="BX214" s="75"/>
      <c r="BY214" s="75"/>
      <c r="CB214" s="75"/>
      <c r="CC214" s="75"/>
      <c r="CD214" s="75"/>
      <c r="CE214" s="75"/>
      <c r="CF214" s="75"/>
      <c r="CG214" s="75"/>
      <c r="CJ214" s="75"/>
      <c r="CK214" s="75"/>
      <c r="CL214" s="75"/>
      <c r="CM214" s="75"/>
      <c r="CN214" s="75"/>
      <c r="CO214" s="75"/>
      <c r="CP214" s="75"/>
      <c r="CQ214" s="75"/>
      <c r="CR214" s="75"/>
      <c r="CS214" s="75"/>
      <c r="CT214" s="75"/>
      <c r="CU214" s="75"/>
      <c r="CV214" s="75"/>
      <c r="CW214" s="75"/>
      <c r="CX214" s="75"/>
      <c r="CY214" s="53"/>
      <c r="CZ214" s="53"/>
      <c r="DA214" s="53"/>
      <c r="DB214" s="53"/>
      <c r="DC214" s="53"/>
      <c r="DD214" s="53"/>
      <c r="DE214" s="53"/>
      <c r="DF214" s="53"/>
      <c r="DG214" s="53"/>
      <c r="DH214" s="53"/>
      <c r="DI214" s="53"/>
      <c r="DJ214" s="53"/>
      <c r="DK214" s="53"/>
      <c r="DL214" s="53"/>
      <c r="DM214" s="53"/>
      <c r="DN214" s="53"/>
      <c r="DO214" s="53"/>
      <c r="DP214" s="53"/>
      <c r="DQ214" s="53"/>
      <c r="DR214" s="53"/>
    </row>
    <row r="215" spans="1:122" x14ac:dyDescent="0.25">
      <c r="A215" s="75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P215" s="75"/>
      <c r="Q215" s="75"/>
      <c r="R215" s="75"/>
      <c r="S215" s="75"/>
      <c r="T215" s="75"/>
      <c r="U215" s="75"/>
      <c r="X215" s="75"/>
      <c r="Y215" s="75"/>
      <c r="Z215" s="75"/>
      <c r="AA215" s="75"/>
      <c r="AB215" s="75"/>
      <c r="AC215" s="75"/>
      <c r="AD215" s="75"/>
      <c r="AE215" s="75"/>
      <c r="AH215" s="75"/>
      <c r="AI215" s="75"/>
      <c r="AJ215" s="75"/>
      <c r="AK215" s="75"/>
      <c r="AL215" s="75"/>
      <c r="AM215" s="75"/>
      <c r="AP215" s="75"/>
      <c r="AQ215" s="75"/>
      <c r="AR215" s="75"/>
      <c r="AS215" s="75"/>
      <c r="AT215" s="75"/>
      <c r="AU215" s="75"/>
      <c r="AV215" s="75"/>
      <c r="AW215" s="75"/>
      <c r="AX215" s="75"/>
      <c r="AY215" s="75"/>
      <c r="AZ215" s="75"/>
      <c r="BA215" s="75"/>
      <c r="BB215" s="75"/>
      <c r="BC215" s="75"/>
      <c r="BD215" s="75"/>
      <c r="BE215" s="75"/>
      <c r="BF215" s="75"/>
      <c r="BG215" s="75"/>
      <c r="BJ215" s="75"/>
      <c r="BK215" s="75"/>
      <c r="BL215" s="75"/>
      <c r="BM215" s="75"/>
      <c r="BN215" s="75"/>
      <c r="BO215" s="75"/>
      <c r="BR215" s="75"/>
      <c r="BS215" s="75"/>
      <c r="BT215" s="75"/>
      <c r="BU215" s="75"/>
      <c r="BV215" s="75"/>
      <c r="BW215" s="75"/>
      <c r="BX215" s="75"/>
      <c r="BY215" s="75"/>
      <c r="CB215" s="75"/>
      <c r="CC215" s="75"/>
      <c r="CD215" s="75"/>
      <c r="CE215" s="75"/>
      <c r="CF215" s="75"/>
      <c r="CG215" s="75"/>
      <c r="CJ215" s="75"/>
      <c r="CK215" s="75"/>
      <c r="CL215" s="75"/>
      <c r="CM215" s="75"/>
      <c r="CN215" s="75"/>
      <c r="CO215" s="75"/>
      <c r="CP215" s="75"/>
      <c r="CQ215" s="75"/>
      <c r="CR215" s="75"/>
      <c r="CS215" s="75"/>
      <c r="CT215" s="75"/>
      <c r="CU215" s="75"/>
      <c r="CV215" s="75"/>
      <c r="CW215" s="75"/>
      <c r="CX215" s="75"/>
      <c r="CY215" s="53"/>
      <c r="CZ215" s="53"/>
      <c r="DA215" s="53"/>
      <c r="DB215" s="53"/>
      <c r="DC215" s="53"/>
      <c r="DD215" s="53"/>
      <c r="DE215" s="53"/>
      <c r="DF215" s="53"/>
      <c r="DG215" s="53"/>
      <c r="DH215" s="53"/>
      <c r="DI215" s="53"/>
      <c r="DJ215" s="53"/>
      <c r="DK215" s="53"/>
      <c r="DL215" s="53"/>
      <c r="DM215" s="53"/>
      <c r="DN215" s="53"/>
      <c r="DO215" s="53"/>
      <c r="DP215" s="53"/>
      <c r="DQ215" s="53"/>
      <c r="DR215" s="53"/>
    </row>
    <row r="216" spans="1:122" x14ac:dyDescent="0.25">
      <c r="A216" s="75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P216" s="75"/>
      <c r="Q216" s="75"/>
      <c r="R216" s="75"/>
      <c r="S216" s="75"/>
      <c r="T216" s="75"/>
      <c r="U216" s="75"/>
      <c r="X216" s="75"/>
      <c r="Y216" s="75"/>
      <c r="Z216" s="75"/>
      <c r="AA216" s="75"/>
      <c r="AB216" s="75"/>
      <c r="AC216" s="75"/>
      <c r="AD216" s="75"/>
      <c r="AE216" s="75"/>
      <c r="AH216" s="75"/>
      <c r="AI216" s="75"/>
      <c r="AJ216" s="75"/>
      <c r="AK216" s="75"/>
      <c r="AL216" s="75"/>
      <c r="AM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J216" s="75"/>
      <c r="BK216" s="75"/>
      <c r="BL216" s="75"/>
      <c r="BM216" s="75"/>
      <c r="BN216" s="75"/>
      <c r="BO216" s="75"/>
      <c r="BR216" s="75"/>
      <c r="BS216" s="75"/>
      <c r="BT216" s="75"/>
      <c r="BU216" s="75"/>
      <c r="BV216" s="75"/>
      <c r="BW216" s="75"/>
      <c r="BX216" s="75"/>
      <c r="BY216" s="75"/>
      <c r="CB216" s="75"/>
      <c r="CC216" s="75"/>
      <c r="CD216" s="75"/>
      <c r="CE216" s="75"/>
      <c r="CF216" s="75"/>
      <c r="CG216" s="75"/>
      <c r="CJ216" s="75"/>
      <c r="CK216" s="75"/>
      <c r="CL216" s="75"/>
      <c r="CM216" s="75"/>
      <c r="CN216" s="75"/>
      <c r="CO216" s="75"/>
      <c r="CP216" s="75"/>
      <c r="CQ216" s="75"/>
      <c r="CR216" s="75"/>
      <c r="CS216" s="75"/>
      <c r="CT216" s="75"/>
      <c r="CU216" s="75"/>
      <c r="CV216" s="75"/>
      <c r="CW216" s="75"/>
      <c r="CX216" s="75"/>
      <c r="CY216" s="53"/>
      <c r="CZ216" s="53"/>
      <c r="DA216" s="53"/>
      <c r="DB216" s="53"/>
      <c r="DC216" s="53"/>
      <c r="DD216" s="53"/>
      <c r="DE216" s="53"/>
      <c r="DF216" s="53"/>
      <c r="DG216" s="53"/>
      <c r="DH216" s="53"/>
      <c r="DI216" s="53"/>
      <c r="DJ216" s="53"/>
      <c r="DK216" s="53"/>
      <c r="DL216" s="53"/>
      <c r="DM216" s="53"/>
      <c r="DN216" s="53"/>
      <c r="DO216" s="53"/>
      <c r="DP216" s="53"/>
      <c r="DQ216" s="53"/>
      <c r="DR216" s="53"/>
    </row>
    <row r="217" spans="1:122" x14ac:dyDescent="0.25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P217" s="75"/>
      <c r="Q217" s="75"/>
      <c r="R217" s="75"/>
      <c r="S217" s="75"/>
      <c r="T217" s="75"/>
      <c r="U217" s="75"/>
      <c r="X217" s="75"/>
      <c r="Y217" s="75"/>
      <c r="Z217" s="75"/>
      <c r="AA217" s="75"/>
      <c r="AB217" s="75"/>
      <c r="AC217" s="75"/>
      <c r="AD217" s="75"/>
      <c r="AE217" s="75"/>
      <c r="AH217" s="75"/>
      <c r="AI217" s="75"/>
      <c r="AJ217" s="75"/>
      <c r="AK217" s="75"/>
      <c r="AL217" s="75"/>
      <c r="AM217" s="75"/>
      <c r="AP217" s="75"/>
      <c r="AQ217" s="75"/>
      <c r="AR217" s="75"/>
      <c r="AS217" s="75"/>
      <c r="AT217" s="75"/>
      <c r="AU217" s="75"/>
      <c r="AV217" s="75"/>
      <c r="AW217" s="75"/>
      <c r="AX217" s="75"/>
      <c r="AY217" s="75"/>
      <c r="AZ217" s="75"/>
      <c r="BA217" s="75"/>
      <c r="BB217" s="75"/>
      <c r="BC217" s="75"/>
      <c r="BD217" s="75"/>
      <c r="BE217" s="75"/>
      <c r="BF217" s="75"/>
      <c r="BG217" s="75"/>
      <c r="BJ217" s="75"/>
      <c r="BK217" s="75"/>
      <c r="BL217" s="75"/>
      <c r="BM217" s="75"/>
      <c r="BN217" s="75"/>
      <c r="BO217" s="75"/>
      <c r="BR217" s="75"/>
      <c r="BS217" s="75"/>
      <c r="BT217" s="75"/>
      <c r="BU217" s="75"/>
      <c r="BV217" s="75"/>
      <c r="BW217" s="75"/>
      <c r="BX217" s="75"/>
      <c r="BY217" s="75"/>
      <c r="CB217" s="75"/>
      <c r="CC217" s="75"/>
      <c r="CD217" s="75"/>
      <c r="CE217" s="75"/>
      <c r="CF217" s="75"/>
      <c r="CG217" s="75"/>
      <c r="CJ217" s="75"/>
      <c r="CK217" s="75"/>
      <c r="CL217" s="75"/>
      <c r="CM217" s="75"/>
      <c r="CN217" s="75"/>
      <c r="CO217" s="75"/>
      <c r="CP217" s="75"/>
      <c r="CQ217" s="75"/>
      <c r="CR217" s="75"/>
      <c r="CS217" s="75"/>
      <c r="CT217" s="75"/>
      <c r="CU217" s="75"/>
      <c r="CV217" s="75"/>
      <c r="CW217" s="75"/>
      <c r="CX217" s="75"/>
      <c r="CY217" s="53"/>
      <c r="CZ217" s="53"/>
      <c r="DA217" s="53"/>
      <c r="DB217" s="53"/>
      <c r="DC217" s="53"/>
      <c r="DD217" s="53"/>
      <c r="DE217" s="53"/>
      <c r="DF217" s="53"/>
      <c r="DG217" s="53"/>
      <c r="DH217" s="53"/>
      <c r="DI217" s="53"/>
      <c r="DJ217" s="53"/>
      <c r="DK217" s="53"/>
      <c r="DL217" s="53"/>
      <c r="DM217" s="53"/>
      <c r="DN217" s="53"/>
      <c r="DO217" s="53"/>
      <c r="DP217" s="53"/>
      <c r="DQ217" s="53"/>
      <c r="DR217" s="53"/>
    </row>
    <row r="218" spans="1:122" x14ac:dyDescent="0.25">
      <c r="A218" s="75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P218" s="75"/>
      <c r="Q218" s="75"/>
      <c r="R218" s="75"/>
      <c r="S218" s="75"/>
      <c r="T218" s="75"/>
      <c r="U218" s="75"/>
      <c r="X218" s="75"/>
      <c r="Y218" s="75"/>
      <c r="Z218" s="75"/>
      <c r="AA218" s="75"/>
      <c r="AB218" s="75"/>
      <c r="AC218" s="75"/>
      <c r="AD218" s="75"/>
      <c r="AE218" s="75"/>
      <c r="AH218" s="75"/>
      <c r="AI218" s="75"/>
      <c r="AJ218" s="75"/>
      <c r="AK218" s="75"/>
      <c r="AL218" s="75"/>
      <c r="AM218" s="75"/>
      <c r="AP218" s="75"/>
      <c r="AQ218" s="75"/>
      <c r="AR218" s="75"/>
      <c r="AS218" s="75"/>
      <c r="AT218" s="75"/>
      <c r="AU218" s="75"/>
      <c r="AV218" s="75"/>
      <c r="AW218" s="75"/>
      <c r="AX218" s="75"/>
      <c r="AY218" s="75"/>
      <c r="AZ218" s="75"/>
      <c r="BA218" s="75"/>
      <c r="BB218" s="75"/>
      <c r="BC218" s="75"/>
      <c r="BD218" s="75"/>
      <c r="BE218" s="75"/>
      <c r="BF218" s="75"/>
      <c r="BG218" s="75"/>
      <c r="BJ218" s="75"/>
      <c r="BK218" s="75"/>
      <c r="BL218" s="75"/>
      <c r="BM218" s="75"/>
      <c r="BN218" s="75"/>
      <c r="BO218" s="75"/>
      <c r="BR218" s="75"/>
      <c r="BS218" s="75"/>
      <c r="BT218" s="75"/>
      <c r="BU218" s="75"/>
      <c r="BV218" s="75"/>
      <c r="BW218" s="75"/>
      <c r="BX218" s="75"/>
      <c r="BY218" s="75"/>
      <c r="CB218" s="75"/>
      <c r="CC218" s="75"/>
      <c r="CD218" s="75"/>
      <c r="CE218" s="75"/>
      <c r="CF218" s="75"/>
      <c r="CG218" s="75"/>
      <c r="CJ218" s="75"/>
      <c r="CK218" s="75"/>
      <c r="CL218" s="75"/>
      <c r="CM218" s="75"/>
      <c r="CN218" s="75"/>
      <c r="CO218" s="75"/>
      <c r="CP218" s="75"/>
      <c r="CQ218" s="75"/>
      <c r="CR218" s="75"/>
      <c r="CS218" s="75"/>
      <c r="CT218" s="75"/>
      <c r="CU218" s="75"/>
      <c r="CV218" s="75"/>
      <c r="CW218" s="75"/>
      <c r="CX218" s="75"/>
      <c r="CY218" s="53"/>
      <c r="CZ218" s="53"/>
      <c r="DA218" s="53"/>
      <c r="DB218" s="53"/>
      <c r="DC218" s="53"/>
      <c r="DD218" s="53"/>
      <c r="DE218" s="53"/>
      <c r="DF218" s="53"/>
      <c r="DG218" s="53"/>
      <c r="DH218" s="53"/>
      <c r="DI218" s="53"/>
      <c r="DJ218" s="53"/>
      <c r="DK218" s="53"/>
      <c r="DL218" s="53"/>
      <c r="DM218" s="53"/>
      <c r="DN218" s="53"/>
      <c r="DO218" s="53"/>
      <c r="DP218" s="53"/>
      <c r="DQ218" s="53"/>
      <c r="DR218" s="53"/>
    </row>
    <row r="219" spans="1:122" x14ac:dyDescent="0.25">
      <c r="A219" s="75"/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P219" s="75"/>
      <c r="Q219" s="75"/>
      <c r="R219" s="75"/>
      <c r="S219" s="75"/>
      <c r="T219" s="75"/>
      <c r="U219" s="75"/>
      <c r="X219" s="75"/>
      <c r="Y219" s="75"/>
      <c r="Z219" s="75"/>
      <c r="AA219" s="75"/>
      <c r="AB219" s="75"/>
      <c r="AC219" s="75"/>
      <c r="AD219" s="75"/>
      <c r="AE219" s="75"/>
      <c r="AH219" s="75"/>
      <c r="AI219" s="75"/>
      <c r="AJ219" s="75"/>
      <c r="AK219" s="75"/>
      <c r="AL219" s="75"/>
      <c r="AM219" s="75"/>
      <c r="AP219" s="75"/>
      <c r="AQ219" s="75"/>
      <c r="AR219" s="75"/>
      <c r="AS219" s="75"/>
      <c r="AT219" s="75"/>
      <c r="AU219" s="75"/>
      <c r="AV219" s="75"/>
      <c r="AW219" s="75"/>
      <c r="AX219" s="75"/>
      <c r="AY219" s="75"/>
      <c r="AZ219" s="75"/>
      <c r="BA219" s="75"/>
      <c r="BB219" s="75"/>
      <c r="BC219" s="75"/>
      <c r="BD219" s="75"/>
      <c r="BE219" s="75"/>
      <c r="BF219" s="75"/>
      <c r="BG219" s="75"/>
      <c r="BJ219" s="75"/>
      <c r="BK219" s="75"/>
      <c r="BL219" s="75"/>
      <c r="BM219" s="75"/>
      <c r="BN219" s="75"/>
      <c r="BO219" s="75"/>
      <c r="BR219" s="75"/>
      <c r="BS219" s="75"/>
      <c r="BT219" s="75"/>
      <c r="BU219" s="75"/>
      <c r="BV219" s="75"/>
      <c r="BW219" s="75"/>
      <c r="BX219" s="75"/>
      <c r="BY219" s="75"/>
      <c r="CB219" s="75"/>
      <c r="CC219" s="75"/>
      <c r="CD219" s="75"/>
      <c r="CE219" s="75"/>
      <c r="CF219" s="75"/>
      <c r="CG219" s="75"/>
      <c r="CJ219" s="75"/>
      <c r="CK219" s="75"/>
      <c r="CL219" s="75"/>
      <c r="CM219" s="75"/>
      <c r="CN219" s="75"/>
      <c r="CO219" s="75"/>
      <c r="CP219" s="75"/>
      <c r="CQ219" s="75"/>
      <c r="CR219" s="75"/>
      <c r="CS219" s="75"/>
      <c r="CT219" s="75"/>
      <c r="CU219" s="75"/>
      <c r="CV219" s="75"/>
      <c r="CW219" s="75"/>
      <c r="CX219" s="75"/>
      <c r="CY219" s="53"/>
      <c r="CZ219" s="53"/>
      <c r="DA219" s="53"/>
      <c r="DB219" s="53"/>
      <c r="DC219" s="53"/>
      <c r="DD219" s="53"/>
      <c r="DE219" s="53"/>
      <c r="DF219" s="53"/>
      <c r="DG219" s="53"/>
      <c r="DH219" s="53"/>
      <c r="DI219" s="53"/>
      <c r="DJ219" s="53"/>
      <c r="DK219" s="53"/>
      <c r="DL219" s="53"/>
      <c r="DM219" s="53"/>
      <c r="DN219" s="53"/>
      <c r="DO219" s="53"/>
      <c r="DP219" s="53"/>
      <c r="DQ219" s="53"/>
      <c r="DR219" s="53"/>
    </row>
    <row r="220" spans="1:122" x14ac:dyDescent="0.25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P220" s="75"/>
      <c r="Q220" s="75"/>
      <c r="R220" s="75"/>
      <c r="S220" s="75"/>
      <c r="T220" s="75"/>
      <c r="U220" s="75"/>
      <c r="X220" s="75"/>
      <c r="Y220" s="75"/>
      <c r="Z220" s="75"/>
      <c r="AA220" s="75"/>
      <c r="AB220" s="75"/>
      <c r="AC220" s="75"/>
      <c r="AD220" s="75"/>
      <c r="AE220" s="75"/>
      <c r="AH220" s="75"/>
      <c r="AI220" s="75"/>
      <c r="AJ220" s="75"/>
      <c r="AK220" s="75"/>
      <c r="AL220" s="75"/>
      <c r="AM220" s="75"/>
      <c r="AP220" s="75"/>
      <c r="AQ220" s="75"/>
      <c r="AR220" s="75"/>
      <c r="AS220" s="75"/>
      <c r="AT220" s="75"/>
      <c r="AU220" s="75"/>
      <c r="AV220" s="75"/>
      <c r="AW220" s="75"/>
      <c r="AX220" s="75"/>
      <c r="AY220" s="75"/>
      <c r="AZ220" s="75"/>
      <c r="BA220" s="75"/>
      <c r="BB220" s="75"/>
      <c r="BC220" s="75"/>
      <c r="BD220" s="75"/>
      <c r="BE220" s="75"/>
      <c r="BF220" s="75"/>
      <c r="BG220" s="75"/>
      <c r="BJ220" s="75"/>
      <c r="BK220" s="75"/>
      <c r="BL220" s="75"/>
      <c r="BM220" s="75"/>
      <c r="BN220" s="75"/>
      <c r="BO220" s="75"/>
      <c r="BR220" s="75"/>
      <c r="BS220" s="75"/>
      <c r="BT220" s="75"/>
      <c r="BU220" s="75"/>
      <c r="BV220" s="75"/>
      <c r="BW220" s="75"/>
      <c r="BX220" s="75"/>
      <c r="BY220" s="75"/>
      <c r="CB220" s="75"/>
      <c r="CC220" s="75"/>
      <c r="CD220" s="75"/>
      <c r="CE220" s="75"/>
      <c r="CF220" s="75"/>
      <c r="CG220" s="75"/>
      <c r="CJ220" s="75"/>
      <c r="CK220" s="75"/>
      <c r="CL220" s="75"/>
      <c r="CM220" s="75"/>
      <c r="CN220" s="75"/>
      <c r="CO220" s="75"/>
      <c r="CP220" s="75"/>
      <c r="CQ220" s="75"/>
      <c r="CR220" s="75"/>
      <c r="CS220" s="75"/>
      <c r="CT220" s="75"/>
      <c r="CU220" s="75"/>
      <c r="CV220" s="75"/>
      <c r="CW220" s="75"/>
      <c r="CX220" s="75"/>
      <c r="CY220" s="53"/>
      <c r="CZ220" s="53"/>
      <c r="DA220" s="53"/>
      <c r="DB220" s="53"/>
      <c r="DC220" s="53"/>
      <c r="DD220" s="53"/>
      <c r="DE220" s="53"/>
      <c r="DF220" s="53"/>
      <c r="DG220" s="53"/>
      <c r="DH220" s="53"/>
      <c r="DI220" s="53"/>
      <c r="DJ220" s="53"/>
      <c r="DK220" s="53"/>
      <c r="DL220" s="53"/>
      <c r="DM220" s="53"/>
      <c r="DN220" s="53"/>
      <c r="DO220" s="53"/>
      <c r="DP220" s="53"/>
      <c r="DQ220" s="53"/>
      <c r="DR220" s="53"/>
    </row>
    <row r="221" spans="1:122" x14ac:dyDescent="0.25">
      <c r="A221" s="75"/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P221" s="75"/>
      <c r="Q221" s="75"/>
      <c r="R221" s="75"/>
      <c r="S221" s="75"/>
      <c r="T221" s="75"/>
      <c r="U221" s="75"/>
      <c r="X221" s="75"/>
      <c r="Y221" s="75"/>
      <c r="Z221" s="75"/>
      <c r="AA221" s="75"/>
      <c r="AB221" s="75"/>
      <c r="AC221" s="75"/>
      <c r="AD221" s="75"/>
      <c r="AE221" s="75"/>
      <c r="AH221" s="75"/>
      <c r="AI221" s="75"/>
      <c r="AJ221" s="75"/>
      <c r="AK221" s="75"/>
      <c r="AL221" s="75"/>
      <c r="AM221" s="75"/>
      <c r="AP221" s="75"/>
      <c r="AQ221" s="75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  <c r="BC221" s="75"/>
      <c r="BD221" s="75"/>
      <c r="BE221" s="75"/>
      <c r="BF221" s="75"/>
      <c r="BG221" s="75"/>
      <c r="BJ221" s="75"/>
      <c r="BK221" s="75"/>
      <c r="BL221" s="75"/>
      <c r="BM221" s="75"/>
      <c r="BN221" s="75"/>
      <c r="BO221" s="75"/>
      <c r="BR221" s="75"/>
      <c r="BS221" s="75"/>
      <c r="BT221" s="75"/>
      <c r="BU221" s="75"/>
      <c r="BV221" s="75"/>
      <c r="BW221" s="75"/>
      <c r="BX221" s="75"/>
      <c r="BY221" s="75"/>
      <c r="CB221" s="75"/>
      <c r="CC221" s="75"/>
      <c r="CD221" s="75"/>
      <c r="CE221" s="75"/>
      <c r="CF221" s="75"/>
      <c r="CG221" s="75"/>
      <c r="CJ221" s="75"/>
      <c r="CK221" s="75"/>
      <c r="CL221" s="75"/>
      <c r="CM221" s="75"/>
      <c r="CN221" s="75"/>
      <c r="CO221" s="75"/>
      <c r="CP221" s="75"/>
      <c r="CQ221" s="75"/>
      <c r="CR221" s="75"/>
      <c r="CS221" s="75"/>
      <c r="CT221" s="75"/>
      <c r="CU221" s="75"/>
      <c r="CV221" s="75"/>
      <c r="CW221" s="75"/>
      <c r="CX221" s="75"/>
      <c r="CY221" s="53"/>
      <c r="CZ221" s="53"/>
      <c r="DA221" s="53"/>
      <c r="DB221" s="53"/>
      <c r="DC221" s="53"/>
      <c r="DD221" s="53"/>
      <c r="DE221" s="53"/>
      <c r="DF221" s="53"/>
      <c r="DG221" s="53"/>
      <c r="DH221" s="53"/>
      <c r="DI221" s="53"/>
      <c r="DJ221" s="53"/>
      <c r="DK221" s="53"/>
      <c r="DL221" s="53"/>
      <c r="DM221" s="53"/>
      <c r="DN221" s="53"/>
      <c r="DO221" s="53"/>
      <c r="DP221" s="53"/>
      <c r="DQ221" s="53"/>
      <c r="DR221" s="53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KN150"/>
  <sheetViews>
    <sheetView zoomScale="85" zoomScaleNormal="85" workbookViewId="0"/>
  </sheetViews>
  <sheetFormatPr baseColWidth="10" defaultRowHeight="15" x14ac:dyDescent="0.25"/>
  <cols>
    <col min="1" max="1" width="70.140625" style="12" bestFit="1" customWidth="1"/>
    <col min="2" max="2" width="20.28515625" style="10" bestFit="1" customWidth="1"/>
    <col min="3" max="4" width="21.42578125" style="10" bestFit="1" customWidth="1"/>
    <col min="5" max="5" width="14.5703125" style="10" customWidth="1"/>
    <col min="6" max="6" width="21.7109375" style="10" bestFit="1" customWidth="1"/>
    <col min="7" max="8" width="11.85546875" style="10" bestFit="1" customWidth="1"/>
    <col min="9" max="9" width="12.85546875" style="10" bestFit="1" customWidth="1"/>
    <col min="10" max="11" width="11.85546875" style="10" bestFit="1" customWidth="1"/>
    <col min="12" max="13" width="11.85546875" style="136" bestFit="1" customWidth="1"/>
    <col min="14" max="14" width="12.85546875" style="136" bestFit="1" customWidth="1"/>
    <col min="15" max="15" width="11.85546875" style="136" bestFit="1" customWidth="1"/>
    <col min="16" max="16" width="12.85546875" style="136" bestFit="1" customWidth="1"/>
    <col min="17" max="23" width="11.85546875" style="136" bestFit="1" customWidth="1"/>
    <col min="24" max="24" width="12.85546875" style="136" bestFit="1" customWidth="1"/>
    <col min="25" max="25" width="11.85546875" style="136" bestFit="1" customWidth="1"/>
    <col min="26" max="26" width="12.85546875" style="136" bestFit="1" customWidth="1"/>
    <col min="27" max="40" width="11.85546875" style="136" bestFit="1" customWidth="1"/>
    <col min="41" max="41" width="12.85546875" style="136" bestFit="1" customWidth="1"/>
    <col min="42" max="52" width="11.85546875" style="136" bestFit="1" customWidth="1"/>
    <col min="53" max="53" width="12.85546875" style="136" bestFit="1" customWidth="1"/>
    <col min="54" max="61" width="11.85546875" style="136" bestFit="1" customWidth="1"/>
    <col min="62" max="62" width="12.85546875" style="136" bestFit="1" customWidth="1"/>
    <col min="63" max="63" width="11.85546875" style="136" bestFit="1" customWidth="1"/>
    <col min="64" max="64" width="12.85546875" style="136" bestFit="1" customWidth="1"/>
    <col min="65" max="65" width="11.85546875" style="136" bestFit="1" customWidth="1"/>
    <col min="66" max="66" width="12.85546875" style="136" bestFit="1" customWidth="1"/>
    <col min="67" max="110" width="11.85546875" style="136" bestFit="1" customWidth="1"/>
    <col min="111" max="111" width="12.85546875" style="136" bestFit="1" customWidth="1"/>
    <col min="112" max="150" width="11.85546875" style="136" bestFit="1" customWidth="1"/>
    <col min="151" max="151" width="12.85546875" style="136" bestFit="1" customWidth="1"/>
    <col min="152" max="288" width="11.85546875" style="136" bestFit="1" customWidth="1"/>
    <col min="289" max="300" width="11.5703125" style="136" bestFit="1" customWidth="1"/>
    <col min="301" max="16384" width="11.42578125" style="9"/>
  </cols>
  <sheetData>
    <row r="1" spans="1:13" x14ac:dyDescent="0.25">
      <c r="A1" s="12" t="str">
        <f t="array" ref="A1:F105">TRANSPOSE('Unités d''oeuvre'!A3:DA8)</f>
        <v>Zone</v>
      </c>
      <c r="B1" s="77" t="str">
        <v>ZTD</v>
      </c>
      <c r="C1" s="77" t="str">
        <v>ZMD_AMII</v>
      </c>
      <c r="D1" s="77" t="str">
        <v>ZMD_RIP</v>
      </c>
      <c r="E1" s="77">
        <v>0</v>
      </c>
      <c r="F1" s="77" t="str">
        <v>France entière</v>
      </c>
      <c r="G1" s="77"/>
      <c r="H1" s="77"/>
      <c r="I1" s="77"/>
      <c r="J1" s="77"/>
      <c r="K1" s="77"/>
      <c r="L1" s="77"/>
      <c r="M1" s="77"/>
    </row>
    <row r="2" spans="1:13" x14ac:dyDescent="0.25">
      <c r="A2" s="77" t="str">
        <v>Nb lignes</v>
      </c>
      <c r="B2" s="151">
        <v>6000000</v>
      </c>
      <c r="C2" s="151">
        <v>12700000</v>
      </c>
      <c r="D2" s="151">
        <v>15000000</v>
      </c>
      <c r="E2" s="151">
        <v>0</v>
      </c>
      <c r="F2" s="151">
        <v>33700000</v>
      </c>
      <c r="G2" s="77"/>
      <c r="H2" s="77"/>
      <c r="I2" s="77"/>
      <c r="J2" s="77"/>
      <c r="K2" s="77"/>
      <c r="L2" s="77"/>
      <c r="M2" s="77"/>
    </row>
    <row r="3" spans="1:13" x14ac:dyDescent="0.25">
      <c r="A3" s="77" t="str">
        <v>Nb de lignes ext</v>
      </c>
      <c r="B3" s="151">
        <v>0</v>
      </c>
      <c r="C3" s="151">
        <v>0</v>
      </c>
      <c r="D3" s="151">
        <v>0</v>
      </c>
      <c r="E3" s="151">
        <v>0</v>
      </c>
      <c r="F3" s="151">
        <v>0</v>
      </c>
      <c r="G3" s="77"/>
      <c r="H3" s="77"/>
      <c r="I3" s="77"/>
      <c r="J3" s="77"/>
      <c r="K3" s="77"/>
      <c r="L3" s="77"/>
      <c r="M3" s="77"/>
    </row>
    <row r="4" spans="1:13" x14ac:dyDescent="0.25">
      <c r="A4" s="77" t="str">
        <v>Nb de lignes int</v>
      </c>
      <c r="B4" s="151">
        <v>0</v>
      </c>
      <c r="C4" s="151">
        <v>0</v>
      </c>
      <c r="D4" s="151">
        <v>0</v>
      </c>
      <c r="E4" s="151">
        <v>0</v>
      </c>
      <c r="F4" s="151">
        <v>0</v>
      </c>
      <c r="G4" s="77"/>
      <c r="H4" s="77"/>
      <c r="I4" s="77"/>
      <c r="J4" s="77"/>
      <c r="K4" s="77"/>
      <c r="L4" s="77"/>
      <c r="M4" s="77"/>
    </row>
    <row r="5" spans="1:13" x14ac:dyDescent="0.25">
      <c r="A5" s="77" t="str">
        <v>NRO - nb</v>
      </c>
      <c r="B5" s="151">
        <v>0</v>
      </c>
      <c r="C5" s="151">
        <v>0</v>
      </c>
      <c r="D5" s="151">
        <v>0</v>
      </c>
      <c r="E5" s="151">
        <v>0</v>
      </c>
      <c r="F5" s="151">
        <v>0</v>
      </c>
      <c r="G5" s="77"/>
      <c r="H5" s="77"/>
      <c r="I5" s="77"/>
      <c r="J5" s="77"/>
      <c r="K5" s="77"/>
      <c r="L5" s="77"/>
      <c r="M5" s="77"/>
    </row>
    <row r="6" spans="1:13" x14ac:dyDescent="0.25">
      <c r="A6" s="77" t="str">
        <v>NRO - tiroirs optiques</v>
      </c>
      <c r="B6" s="77">
        <v>0</v>
      </c>
      <c r="C6" s="77">
        <v>0</v>
      </c>
      <c r="D6" s="77">
        <v>0</v>
      </c>
      <c r="E6" s="77">
        <v>0</v>
      </c>
      <c r="F6" s="77">
        <v>0</v>
      </c>
      <c r="G6" s="77"/>
      <c r="H6" s="77"/>
      <c r="I6" s="77"/>
      <c r="J6" s="77"/>
      <c r="K6" s="77"/>
      <c r="L6" s="77"/>
      <c r="M6" s="77"/>
    </row>
    <row r="7" spans="1:13" x14ac:dyDescent="0.25">
      <c r="A7" s="77" t="str">
        <v>NRO - RTO</v>
      </c>
      <c r="B7" s="77">
        <v>0</v>
      </c>
      <c r="C7" s="77">
        <v>0</v>
      </c>
      <c r="D7" s="77">
        <v>0</v>
      </c>
      <c r="E7" s="77">
        <v>0</v>
      </c>
      <c r="F7" s="77">
        <v>0</v>
      </c>
      <c r="G7" s="77"/>
      <c r="H7" s="77"/>
      <c r="I7" s="77"/>
      <c r="J7" s="77"/>
      <c r="K7" s="77"/>
      <c r="L7" s="77"/>
      <c r="M7" s="77"/>
    </row>
    <row r="8" spans="1:13" x14ac:dyDescent="0.25">
      <c r="A8" s="77" t="str">
        <v>NRO - surface</v>
      </c>
      <c r="B8" s="77">
        <v>0</v>
      </c>
      <c r="C8" s="77">
        <v>0</v>
      </c>
      <c r="D8" s="77">
        <v>0</v>
      </c>
      <c r="E8" s="77">
        <v>0</v>
      </c>
      <c r="F8" s="77">
        <v>0</v>
      </c>
      <c r="G8" s="77"/>
      <c r="H8" s="77"/>
      <c r="I8" s="77"/>
      <c r="J8" s="77"/>
      <c r="K8" s="77"/>
      <c r="L8" s="77"/>
      <c r="M8" s="77"/>
    </row>
    <row r="9" spans="1:13" x14ac:dyDescent="0.25">
      <c r="A9" s="77" t="str">
        <v>Transport - longueur GC reconstruit aerien</v>
      </c>
      <c r="B9" s="77">
        <v>0</v>
      </c>
      <c r="C9" s="77">
        <v>0</v>
      </c>
      <c r="D9" s="77">
        <v>0</v>
      </c>
      <c r="E9" s="77">
        <v>0</v>
      </c>
      <c r="F9" s="77">
        <v>0</v>
      </c>
      <c r="G9" s="77"/>
      <c r="H9" s="77"/>
      <c r="I9" s="77"/>
      <c r="J9" s="77"/>
      <c r="K9" s="77"/>
      <c r="L9" s="77"/>
      <c r="M9" s="77"/>
    </row>
    <row r="10" spans="1:13" x14ac:dyDescent="0.25">
      <c r="A10" s="77" t="str">
        <v>Transport - longueur GC reconstruit conduite remplacement conduite</v>
      </c>
      <c r="B10" s="77">
        <v>0</v>
      </c>
      <c r="C10" s="77">
        <v>0</v>
      </c>
      <c r="D10" s="77">
        <v>0</v>
      </c>
      <c r="E10" s="77">
        <v>0</v>
      </c>
      <c r="F10" s="77">
        <v>0</v>
      </c>
      <c r="G10" s="77"/>
      <c r="H10" s="77"/>
      <c r="I10" s="77"/>
      <c r="J10" s="77"/>
      <c r="K10" s="77"/>
      <c r="L10" s="77"/>
      <c r="M10" s="77"/>
    </row>
    <row r="11" spans="1:13" x14ac:dyDescent="0.25">
      <c r="A11" s="77" t="str">
        <v>Transport - longueur GC reconstruit conduite remplacement pleine terre</v>
      </c>
      <c r="B11" s="77">
        <v>0</v>
      </c>
      <c r="C11" s="77">
        <v>0</v>
      </c>
      <c r="D11" s="77">
        <v>0</v>
      </c>
      <c r="E11" s="77">
        <v>0</v>
      </c>
      <c r="F11" s="77">
        <v>0</v>
      </c>
      <c r="G11" s="77"/>
      <c r="H11" s="77"/>
      <c r="I11" s="77"/>
      <c r="J11" s="77"/>
      <c r="K11" s="77"/>
      <c r="L11" s="77"/>
      <c r="M11" s="77"/>
    </row>
    <row r="12" spans="1:13" x14ac:dyDescent="0.25">
      <c r="A12" s="77" t="str">
        <v>Transport - longueur GC Orange aerien</v>
      </c>
      <c r="B12" s="77">
        <v>0</v>
      </c>
      <c r="C12" s="77">
        <v>0</v>
      </c>
      <c r="D12" s="77">
        <v>0</v>
      </c>
      <c r="E12" s="77">
        <v>0</v>
      </c>
      <c r="F12" s="77">
        <v>0</v>
      </c>
      <c r="G12" s="77"/>
      <c r="H12" s="77"/>
      <c r="I12" s="77"/>
      <c r="J12" s="77"/>
      <c r="K12" s="77"/>
      <c r="L12" s="77"/>
      <c r="M12" s="77"/>
    </row>
    <row r="13" spans="1:13" x14ac:dyDescent="0.25">
      <c r="A13" s="77" t="str">
        <v>Transport - longueur GC Orange souterrain</v>
      </c>
      <c r="B13" s="77">
        <v>0</v>
      </c>
      <c r="C13" s="77">
        <v>0</v>
      </c>
      <c r="D13" s="77">
        <v>0</v>
      </c>
      <c r="E13" s="77">
        <v>0</v>
      </c>
      <c r="F13" s="77">
        <v>0</v>
      </c>
      <c r="G13" s="77"/>
      <c r="H13" s="77"/>
      <c r="I13" s="77"/>
      <c r="J13" s="77"/>
      <c r="K13" s="77"/>
      <c r="L13" s="77"/>
      <c r="M13" s="77"/>
    </row>
    <row r="14" spans="1:13" x14ac:dyDescent="0.25">
      <c r="A14" s="77" t="str">
        <v>Transport - F_A_6</v>
      </c>
      <c r="B14" s="77">
        <v>0</v>
      </c>
      <c r="C14" s="77">
        <v>0</v>
      </c>
      <c r="D14" s="77">
        <v>0</v>
      </c>
      <c r="E14" s="77">
        <v>0</v>
      </c>
      <c r="F14" s="77">
        <v>0</v>
      </c>
      <c r="G14" s="77"/>
      <c r="H14" s="77"/>
      <c r="I14" s="77"/>
      <c r="J14" s="77"/>
      <c r="K14" s="77"/>
      <c r="L14" s="77"/>
      <c r="M14" s="77"/>
    </row>
    <row r="15" spans="1:13" x14ac:dyDescent="0.25">
      <c r="A15" s="77" t="str">
        <v>Transport - F_A_12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/>
      <c r="H15" s="77"/>
      <c r="I15" s="77"/>
      <c r="J15" s="77"/>
      <c r="K15" s="77"/>
      <c r="L15" s="77"/>
      <c r="M15" s="77"/>
    </row>
    <row r="16" spans="1:13" x14ac:dyDescent="0.25">
      <c r="A16" s="77" t="str">
        <v>Transport - F_A_24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/>
      <c r="H16" s="77"/>
      <c r="I16" s="77"/>
      <c r="J16" s="77"/>
      <c r="K16" s="77"/>
      <c r="L16" s="77"/>
      <c r="M16" s="77"/>
    </row>
    <row r="17" spans="1:13" x14ac:dyDescent="0.25">
      <c r="A17" s="77" t="str">
        <v>Transport - F_A_48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/>
      <c r="H17" s="77"/>
      <c r="I17" s="77"/>
      <c r="J17" s="77"/>
      <c r="K17" s="77"/>
      <c r="L17" s="77"/>
      <c r="M17" s="77"/>
    </row>
    <row r="18" spans="1:13" x14ac:dyDescent="0.25">
      <c r="A18" s="77" t="str">
        <v>Transport - F_A_72</v>
      </c>
      <c r="B18" s="77">
        <v>0</v>
      </c>
      <c r="C18" s="77">
        <v>0</v>
      </c>
      <c r="D18" s="77">
        <v>0</v>
      </c>
      <c r="E18" s="77">
        <v>0</v>
      </c>
      <c r="F18" s="77">
        <v>0</v>
      </c>
      <c r="G18" s="77"/>
      <c r="H18" s="77"/>
      <c r="I18" s="77"/>
      <c r="J18" s="77"/>
      <c r="K18" s="77"/>
      <c r="L18" s="77"/>
      <c r="M18" s="77"/>
    </row>
    <row r="19" spans="1:13" x14ac:dyDescent="0.25">
      <c r="A19" s="77" t="str">
        <v>Transport - F_A_96</v>
      </c>
      <c r="B19" s="77">
        <v>0</v>
      </c>
      <c r="C19" s="77">
        <v>0</v>
      </c>
      <c r="D19" s="77">
        <v>0</v>
      </c>
      <c r="E19" s="77">
        <v>0</v>
      </c>
      <c r="F19" s="77">
        <v>0</v>
      </c>
      <c r="G19" s="77"/>
      <c r="H19" s="77"/>
      <c r="I19" s="77"/>
      <c r="J19" s="77"/>
      <c r="K19" s="77"/>
      <c r="L19" s="77"/>
      <c r="M19" s="77"/>
    </row>
    <row r="20" spans="1:13" x14ac:dyDescent="0.25">
      <c r="A20" s="77" t="str">
        <v>Transport - F_A_144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/>
      <c r="H20" s="77"/>
      <c r="I20" s="77"/>
      <c r="J20" s="77"/>
      <c r="K20" s="77"/>
      <c r="L20" s="77"/>
      <c r="M20" s="77"/>
    </row>
    <row r="21" spans="1:13" x14ac:dyDescent="0.25">
      <c r="A21" s="77" t="str">
        <v>Transport - F_A_288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/>
      <c r="H21" s="77"/>
      <c r="I21" s="77"/>
      <c r="J21" s="77"/>
      <c r="K21" s="77"/>
      <c r="L21" s="77"/>
      <c r="M21" s="77"/>
    </row>
    <row r="22" spans="1:13" x14ac:dyDescent="0.25">
      <c r="A22" s="77" t="str">
        <v>Transport - F_S_6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/>
      <c r="H22" s="77"/>
      <c r="I22" s="77"/>
      <c r="J22" s="77"/>
      <c r="K22" s="77"/>
      <c r="L22" s="77"/>
      <c r="M22" s="77"/>
    </row>
    <row r="23" spans="1:13" x14ac:dyDescent="0.25">
      <c r="A23" s="77" t="str">
        <v>Transport - F_S_12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/>
      <c r="H23" s="77"/>
      <c r="I23" s="77"/>
      <c r="J23" s="77"/>
      <c r="K23" s="77"/>
      <c r="L23" s="77"/>
      <c r="M23" s="77"/>
    </row>
    <row r="24" spans="1:13" x14ac:dyDescent="0.25">
      <c r="A24" s="77" t="str">
        <v>Transport - F_S_24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/>
      <c r="H24" s="77"/>
      <c r="I24" s="77"/>
      <c r="J24" s="77"/>
      <c r="K24" s="77"/>
      <c r="L24" s="77"/>
      <c r="M24" s="77"/>
    </row>
    <row r="25" spans="1:13" x14ac:dyDescent="0.25">
      <c r="A25" s="77" t="str">
        <v>Transport - F_S_48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/>
      <c r="H25" s="77"/>
      <c r="I25" s="77"/>
      <c r="J25" s="77"/>
      <c r="K25" s="77"/>
      <c r="L25" s="77"/>
      <c r="M25" s="77"/>
    </row>
    <row r="26" spans="1:13" x14ac:dyDescent="0.25">
      <c r="A26" s="77" t="str">
        <v>Transport - F_S_72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/>
      <c r="H26" s="77"/>
      <c r="I26" s="77"/>
      <c r="J26" s="77"/>
      <c r="K26" s="77"/>
      <c r="L26" s="77"/>
      <c r="M26" s="77"/>
    </row>
    <row r="27" spans="1:13" x14ac:dyDescent="0.25">
      <c r="A27" s="77" t="str">
        <v>Transport - F_S_96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/>
      <c r="H27" s="77"/>
      <c r="I27" s="77"/>
      <c r="J27" s="77"/>
      <c r="K27" s="77"/>
      <c r="L27" s="77"/>
      <c r="M27" s="77"/>
    </row>
    <row r="28" spans="1:13" x14ac:dyDescent="0.25">
      <c r="A28" s="77" t="str">
        <v>Transport - F_S_144</v>
      </c>
      <c r="B28" s="77">
        <v>0</v>
      </c>
      <c r="C28" s="77">
        <v>0</v>
      </c>
      <c r="D28" s="77">
        <v>0</v>
      </c>
      <c r="E28" s="77">
        <v>0</v>
      </c>
      <c r="F28" s="77">
        <v>0</v>
      </c>
      <c r="G28" s="77"/>
      <c r="H28" s="77"/>
      <c r="I28" s="77"/>
      <c r="J28" s="77"/>
      <c r="K28" s="77"/>
      <c r="L28" s="77"/>
      <c r="M28" s="77"/>
    </row>
    <row r="29" spans="1:13" x14ac:dyDescent="0.25">
      <c r="A29" s="77" t="str">
        <v>Transport - F_S_288</v>
      </c>
      <c r="B29" s="77">
        <v>0</v>
      </c>
      <c r="C29" s="77">
        <v>0</v>
      </c>
      <c r="D29" s="77">
        <v>0</v>
      </c>
      <c r="E29" s="77">
        <v>0</v>
      </c>
      <c r="F29" s="77">
        <v>0</v>
      </c>
      <c r="G29" s="77"/>
      <c r="H29" s="77"/>
      <c r="I29" s="77"/>
      <c r="J29" s="77"/>
      <c r="K29" s="77"/>
      <c r="L29" s="77"/>
      <c r="M29" s="77"/>
    </row>
    <row r="30" spans="1:13" x14ac:dyDescent="0.25">
      <c r="A30" s="77" t="str">
        <v>Transport - F_S_576</v>
      </c>
      <c r="B30" s="77">
        <v>0</v>
      </c>
      <c r="C30" s="77">
        <v>0</v>
      </c>
      <c r="D30" s="77">
        <v>0</v>
      </c>
      <c r="E30" s="77">
        <v>0</v>
      </c>
      <c r="F30" s="77">
        <v>0</v>
      </c>
      <c r="G30" s="77"/>
      <c r="H30" s="77"/>
      <c r="I30" s="77"/>
      <c r="J30" s="77"/>
      <c r="K30" s="77"/>
      <c r="L30" s="77"/>
      <c r="M30" s="77"/>
    </row>
    <row r="31" spans="1:13" x14ac:dyDescent="0.25">
      <c r="A31" s="77" t="str">
        <v>Transport - F_S_720</v>
      </c>
      <c r="B31" s="77">
        <v>0</v>
      </c>
      <c r="C31" s="77">
        <v>0</v>
      </c>
      <c r="D31" s="77">
        <v>0</v>
      </c>
      <c r="E31" s="77">
        <v>0</v>
      </c>
      <c r="F31" s="77">
        <v>0</v>
      </c>
      <c r="G31" s="77"/>
      <c r="H31" s="77"/>
      <c r="I31" s="77"/>
      <c r="J31" s="77"/>
      <c r="K31" s="77"/>
      <c r="L31" s="77"/>
      <c r="M31" s="77"/>
    </row>
    <row r="32" spans="1:13" x14ac:dyDescent="0.25">
      <c r="A32" s="77" t="str">
        <v>Transport - B_A_6</v>
      </c>
      <c r="B32" s="77">
        <v>0</v>
      </c>
      <c r="C32" s="77">
        <v>0</v>
      </c>
      <c r="D32" s="77">
        <v>0</v>
      </c>
      <c r="E32" s="77">
        <v>0</v>
      </c>
      <c r="F32" s="77">
        <v>0</v>
      </c>
      <c r="G32" s="77"/>
      <c r="H32" s="77"/>
      <c r="I32" s="77"/>
      <c r="J32" s="77"/>
      <c r="K32" s="77"/>
      <c r="L32" s="77"/>
      <c r="M32" s="77"/>
    </row>
    <row r="33" spans="1:13" x14ac:dyDescent="0.25">
      <c r="A33" s="77" t="str">
        <v>Transport - B_A_12</v>
      </c>
      <c r="B33" s="77">
        <v>0</v>
      </c>
      <c r="C33" s="77">
        <v>0</v>
      </c>
      <c r="D33" s="77">
        <v>0</v>
      </c>
      <c r="E33" s="77">
        <v>0</v>
      </c>
      <c r="F33" s="77">
        <v>0</v>
      </c>
      <c r="G33" s="77"/>
      <c r="H33" s="77"/>
      <c r="I33" s="77"/>
      <c r="J33" s="77"/>
      <c r="K33" s="77"/>
      <c r="L33" s="77"/>
      <c r="M33" s="77"/>
    </row>
    <row r="34" spans="1:13" x14ac:dyDescent="0.25">
      <c r="A34" s="77" t="str">
        <v>Transport - B_A_24</v>
      </c>
      <c r="B34" s="77">
        <v>0</v>
      </c>
      <c r="C34" s="77">
        <v>0</v>
      </c>
      <c r="D34" s="77">
        <v>0</v>
      </c>
      <c r="E34" s="77">
        <v>0</v>
      </c>
      <c r="F34" s="77">
        <v>0</v>
      </c>
      <c r="G34" s="77"/>
      <c r="H34" s="77"/>
      <c r="I34" s="77"/>
      <c r="J34" s="77"/>
      <c r="K34" s="77"/>
      <c r="L34" s="77"/>
      <c r="M34" s="77"/>
    </row>
    <row r="35" spans="1:13" x14ac:dyDescent="0.25">
      <c r="A35" s="77" t="str">
        <v>Transport - B_A_48</v>
      </c>
      <c r="B35" s="77">
        <v>0</v>
      </c>
      <c r="C35" s="77">
        <v>0</v>
      </c>
      <c r="D35" s="77">
        <v>0</v>
      </c>
      <c r="E35" s="77">
        <v>0</v>
      </c>
      <c r="F35" s="77">
        <v>0</v>
      </c>
      <c r="G35" s="77"/>
      <c r="H35" s="77"/>
      <c r="I35" s="77"/>
      <c r="J35" s="77"/>
      <c r="K35" s="77"/>
      <c r="L35" s="77"/>
      <c r="M35" s="77"/>
    </row>
    <row r="36" spans="1:13" x14ac:dyDescent="0.25">
      <c r="A36" s="77" t="str">
        <v>Transport - B_A_72</v>
      </c>
      <c r="B36" s="77">
        <v>0</v>
      </c>
      <c r="C36" s="77">
        <v>0</v>
      </c>
      <c r="D36" s="77">
        <v>0</v>
      </c>
      <c r="E36" s="77">
        <v>0</v>
      </c>
      <c r="F36" s="77">
        <v>0</v>
      </c>
      <c r="G36" s="77"/>
      <c r="H36" s="77"/>
      <c r="I36" s="77"/>
      <c r="J36" s="77"/>
      <c r="K36" s="77"/>
      <c r="L36" s="77"/>
      <c r="M36" s="77"/>
    </row>
    <row r="37" spans="1:13" x14ac:dyDescent="0.25">
      <c r="A37" s="77" t="str">
        <v>Transport - B_A_96</v>
      </c>
      <c r="B37" s="77">
        <v>0</v>
      </c>
      <c r="C37" s="77">
        <v>0</v>
      </c>
      <c r="D37" s="77">
        <v>0</v>
      </c>
      <c r="E37" s="77">
        <v>0</v>
      </c>
      <c r="F37" s="77">
        <v>0</v>
      </c>
      <c r="G37" s="77"/>
      <c r="H37" s="77"/>
      <c r="I37" s="77"/>
      <c r="J37" s="77"/>
      <c r="K37" s="77"/>
      <c r="L37" s="77"/>
      <c r="M37" s="77"/>
    </row>
    <row r="38" spans="1:13" x14ac:dyDescent="0.25">
      <c r="A38" s="77" t="str">
        <v>Transport - B_A_144</v>
      </c>
      <c r="B38" s="77">
        <v>0</v>
      </c>
      <c r="C38" s="77">
        <v>0</v>
      </c>
      <c r="D38" s="77">
        <v>0</v>
      </c>
      <c r="E38" s="77">
        <v>0</v>
      </c>
      <c r="F38" s="77">
        <v>0</v>
      </c>
      <c r="G38" s="77"/>
      <c r="H38" s="77"/>
      <c r="I38" s="77"/>
      <c r="J38" s="77"/>
      <c r="K38" s="77"/>
      <c r="L38" s="77"/>
      <c r="M38" s="77"/>
    </row>
    <row r="39" spans="1:13" x14ac:dyDescent="0.25">
      <c r="A39" s="77" t="str">
        <v>Transport - B_A_288</v>
      </c>
      <c r="B39" s="77">
        <v>0</v>
      </c>
      <c r="C39" s="77">
        <v>0</v>
      </c>
      <c r="D39" s="77">
        <v>0</v>
      </c>
      <c r="E39" s="77">
        <v>0</v>
      </c>
      <c r="F39" s="77">
        <v>0</v>
      </c>
      <c r="G39" s="77"/>
      <c r="H39" s="77"/>
      <c r="I39" s="77"/>
      <c r="J39" s="77"/>
      <c r="K39" s="77"/>
      <c r="L39" s="77"/>
      <c r="M39" s="77"/>
    </row>
    <row r="40" spans="1:13" x14ac:dyDescent="0.25">
      <c r="A40" s="77" t="str">
        <v>Transport - B_S_6</v>
      </c>
      <c r="B40" s="77">
        <v>0</v>
      </c>
      <c r="C40" s="77">
        <v>0</v>
      </c>
      <c r="D40" s="77">
        <v>0</v>
      </c>
      <c r="E40" s="77">
        <v>0</v>
      </c>
      <c r="F40" s="77">
        <v>0</v>
      </c>
      <c r="G40" s="77"/>
      <c r="H40" s="77"/>
      <c r="I40" s="77"/>
      <c r="J40" s="77"/>
      <c r="K40" s="77"/>
      <c r="L40" s="77"/>
      <c r="M40" s="77"/>
    </row>
    <row r="41" spans="1:13" x14ac:dyDescent="0.25">
      <c r="A41" s="12" t="str">
        <v>Transport - B_S_12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36"/>
      <c r="H41" s="136"/>
      <c r="I41" s="136"/>
      <c r="J41" s="136"/>
      <c r="K41" s="136"/>
    </row>
    <row r="42" spans="1:13" x14ac:dyDescent="0.25">
      <c r="A42" s="12" t="str">
        <v>Transport - B_S_24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36"/>
      <c r="H42" s="136"/>
      <c r="I42" s="136"/>
      <c r="J42" s="136"/>
      <c r="K42" s="136"/>
    </row>
    <row r="43" spans="1:13" x14ac:dyDescent="0.25">
      <c r="A43" s="12" t="str">
        <v>Transport - B_S_48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36"/>
      <c r="H43" s="136"/>
      <c r="I43" s="136"/>
      <c r="J43" s="136"/>
      <c r="K43" s="136"/>
    </row>
    <row r="44" spans="1:13" x14ac:dyDescent="0.25">
      <c r="A44" s="12" t="str">
        <v>Transport - B_S_72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36"/>
      <c r="H44" s="136"/>
      <c r="I44" s="136"/>
      <c r="J44" s="136"/>
      <c r="K44" s="136"/>
    </row>
    <row r="45" spans="1:13" x14ac:dyDescent="0.25">
      <c r="A45" s="12" t="str">
        <v>Transport - B_S_96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36"/>
      <c r="H45" s="136"/>
      <c r="I45" s="136"/>
      <c r="J45" s="136"/>
      <c r="K45" s="136"/>
    </row>
    <row r="46" spans="1:13" x14ac:dyDescent="0.25">
      <c r="A46" s="12" t="str">
        <v>Transport - B_S_144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36"/>
      <c r="H46" s="136"/>
      <c r="I46" s="136"/>
      <c r="J46" s="136"/>
      <c r="K46" s="136"/>
    </row>
    <row r="47" spans="1:13" x14ac:dyDescent="0.25">
      <c r="A47" s="12" t="str">
        <v>Transport - B_S_288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36"/>
      <c r="H47" s="136"/>
      <c r="I47" s="136"/>
      <c r="J47" s="136"/>
      <c r="K47" s="136"/>
    </row>
    <row r="48" spans="1:13" x14ac:dyDescent="0.25">
      <c r="A48" s="12" t="str">
        <v>Transport - B_S_576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36"/>
      <c r="H48" s="136"/>
      <c r="I48" s="136"/>
      <c r="J48" s="136"/>
      <c r="K48" s="136"/>
    </row>
    <row r="49" spans="1:11" x14ac:dyDescent="0.25">
      <c r="A49" s="12" t="str">
        <v>Transport - B_S_720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36"/>
      <c r="H49" s="136"/>
      <c r="I49" s="136"/>
      <c r="J49" s="136"/>
      <c r="K49" s="136"/>
    </row>
    <row r="50" spans="1:11" x14ac:dyDescent="0.25">
      <c r="A50" s="12" t="str">
        <v>Transport - Epissures aeriennes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36"/>
      <c r="H50" s="136"/>
      <c r="I50" s="136"/>
      <c r="J50" s="136"/>
      <c r="K50" s="136"/>
    </row>
    <row r="51" spans="1:11" x14ac:dyDescent="0.25">
      <c r="A51" s="12" t="str">
        <v>Transport - Epissures souterraines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36"/>
      <c r="H51" s="136"/>
      <c r="I51" s="136"/>
      <c r="J51" s="136"/>
      <c r="K51" s="136"/>
    </row>
    <row r="52" spans="1:11" x14ac:dyDescent="0.25">
      <c r="A52" s="12" t="str">
        <v>Armoires de rue 450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36"/>
      <c r="H52" s="136"/>
      <c r="I52" s="136"/>
      <c r="J52" s="136"/>
      <c r="K52" s="136"/>
    </row>
    <row r="53" spans="1:11" x14ac:dyDescent="0.25">
      <c r="A53" s="12" t="str">
        <v>Armoires de rue 150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36"/>
      <c r="H53" s="136"/>
      <c r="I53" s="136"/>
      <c r="J53" s="136"/>
      <c r="K53" s="136"/>
    </row>
    <row r="54" spans="1:11" x14ac:dyDescent="0.25">
      <c r="A54" s="12" t="str">
        <v>Armoires interieures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36"/>
      <c r="H54" s="136"/>
      <c r="I54" s="136"/>
      <c r="J54" s="136"/>
      <c r="K54" s="136"/>
    </row>
    <row r="55" spans="1:11" x14ac:dyDescent="0.25">
      <c r="A55" s="12" t="str">
        <v>Distribution - longueur GC reconstruit aerien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36"/>
      <c r="H55" s="136"/>
      <c r="I55" s="136"/>
      <c r="J55" s="136"/>
      <c r="K55" s="136"/>
    </row>
    <row r="56" spans="1:11" x14ac:dyDescent="0.25">
      <c r="A56" s="12" t="str">
        <v>Distribution - longueur GC reconstruit conduite remplacement conduite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36"/>
      <c r="H56" s="136"/>
      <c r="I56" s="136"/>
      <c r="J56" s="136"/>
      <c r="K56" s="136"/>
    </row>
    <row r="57" spans="1:11" x14ac:dyDescent="0.25">
      <c r="A57" s="12" t="str">
        <v>Distribution - longueur GC reconstruit conduite remplacement pleine terre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36"/>
      <c r="H57" s="136"/>
      <c r="I57" s="136"/>
      <c r="J57" s="136"/>
      <c r="K57" s="136"/>
    </row>
    <row r="58" spans="1:11" x14ac:dyDescent="0.25">
      <c r="A58" s="12" t="str">
        <v>Distribution - longueur GC Orange aerien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36"/>
      <c r="H58" s="136"/>
      <c r="I58" s="136"/>
      <c r="J58" s="136"/>
      <c r="K58" s="136"/>
    </row>
    <row r="59" spans="1:11" x14ac:dyDescent="0.25">
      <c r="A59" s="12" t="str">
        <v>Distribution - longueur GC Orange souterrain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36"/>
      <c r="H59" s="136"/>
      <c r="I59" s="136"/>
      <c r="J59" s="136"/>
      <c r="K59" s="136"/>
    </row>
    <row r="60" spans="1:11" x14ac:dyDescent="0.25">
      <c r="A60" s="12" t="str">
        <v>Distribution - F_A_6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36"/>
      <c r="H60" s="136"/>
      <c r="I60" s="136"/>
      <c r="J60" s="136"/>
      <c r="K60" s="136"/>
    </row>
    <row r="61" spans="1:11" x14ac:dyDescent="0.25">
      <c r="A61" s="12" t="str">
        <v>Distribution - F_A_12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36"/>
      <c r="H61" s="136"/>
      <c r="I61" s="136"/>
      <c r="J61" s="136"/>
      <c r="K61" s="136"/>
    </row>
    <row r="62" spans="1:11" x14ac:dyDescent="0.25">
      <c r="A62" s="12" t="str">
        <v>Distribution - F_A_24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36"/>
      <c r="H62" s="136"/>
      <c r="I62" s="136"/>
      <c r="J62" s="136"/>
      <c r="K62" s="136"/>
    </row>
    <row r="63" spans="1:11" x14ac:dyDescent="0.25">
      <c r="A63" s="12" t="str">
        <v>Distribution - F_A_48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36"/>
      <c r="H63" s="136"/>
      <c r="I63" s="136"/>
      <c r="J63" s="136"/>
      <c r="K63" s="136"/>
    </row>
    <row r="64" spans="1:11" x14ac:dyDescent="0.25">
      <c r="A64" s="12" t="str">
        <v>Distribution - F_A_72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36"/>
      <c r="H64" s="136"/>
      <c r="I64" s="136"/>
      <c r="J64" s="136"/>
      <c r="K64" s="136"/>
    </row>
    <row r="65" spans="1:11" x14ac:dyDescent="0.25">
      <c r="A65" s="12" t="str">
        <v>Distribution - F_A_96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36"/>
      <c r="H65" s="136"/>
      <c r="I65" s="136"/>
      <c r="J65" s="136"/>
      <c r="K65" s="136"/>
    </row>
    <row r="66" spans="1:11" x14ac:dyDescent="0.25">
      <c r="A66" s="12" t="str">
        <v>Distribution - F_A_144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36"/>
      <c r="H66" s="136"/>
      <c r="I66" s="136"/>
      <c r="J66" s="136"/>
      <c r="K66" s="136"/>
    </row>
    <row r="67" spans="1:11" x14ac:dyDescent="0.25">
      <c r="A67" s="12" t="str">
        <v>Distribution - F_A_288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36"/>
      <c r="H67" s="136"/>
      <c r="I67" s="136"/>
      <c r="J67" s="136"/>
      <c r="K67" s="136"/>
    </row>
    <row r="68" spans="1:11" x14ac:dyDescent="0.25">
      <c r="A68" s="12" t="str">
        <v>Distribution - F_S_6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36"/>
      <c r="H68" s="136"/>
      <c r="I68" s="136"/>
      <c r="J68" s="136"/>
      <c r="K68" s="136"/>
    </row>
    <row r="69" spans="1:11" x14ac:dyDescent="0.25">
      <c r="A69" s="12" t="str">
        <v>Distribution - F_S_12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36"/>
      <c r="H69" s="136"/>
      <c r="I69" s="136"/>
      <c r="J69" s="136"/>
      <c r="K69" s="136"/>
    </row>
    <row r="70" spans="1:11" x14ac:dyDescent="0.25">
      <c r="A70" s="12" t="str">
        <v>Distribution - F_S_24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36"/>
      <c r="H70" s="136"/>
      <c r="I70" s="136"/>
      <c r="J70" s="136"/>
      <c r="K70" s="136"/>
    </row>
    <row r="71" spans="1:11" x14ac:dyDescent="0.25">
      <c r="A71" s="12" t="str">
        <v>Distribution - F_S_48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36"/>
      <c r="H71" s="136"/>
      <c r="I71" s="136"/>
      <c r="J71" s="136"/>
      <c r="K71" s="136"/>
    </row>
    <row r="72" spans="1:11" x14ac:dyDescent="0.25">
      <c r="A72" s="12" t="str">
        <v>Distribution - F_S_72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36"/>
      <c r="H72" s="136"/>
      <c r="I72" s="136"/>
      <c r="J72" s="136"/>
      <c r="K72" s="136"/>
    </row>
    <row r="73" spans="1:11" x14ac:dyDescent="0.25">
      <c r="A73" s="12" t="str">
        <v>Distribution - F_S_96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36"/>
      <c r="H73" s="136"/>
      <c r="I73" s="136"/>
      <c r="J73" s="136"/>
      <c r="K73" s="136"/>
    </row>
    <row r="74" spans="1:11" x14ac:dyDescent="0.25">
      <c r="A74" s="12" t="str">
        <v>Distribution - F_S_144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36"/>
      <c r="H74" s="136"/>
      <c r="I74" s="136"/>
      <c r="J74" s="136"/>
      <c r="K74" s="136"/>
    </row>
    <row r="75" spans="1:11" x14ac:dyDescent="0.25">
      <c r="A75" s="12" t="str">
        <v>Distribution - F_S_288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36"/>
      <c r="H75" s="136"/>
      <c r="I75" s="136"/>
      <c r="J75" s="136"/>
      <c r="K75" s="136"/>
    </row>
    <row r="76" spans="1:11" x14ac:dyDescent="0.25">
      <c r="A76" s="12" t="str">
        <v>Distribution - F_S_576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36"/>
      <c r="H76" s="136"/>
      <c r="I76" s="136"/>
      <c r="J76" s="136"/>
      <c r="K76" s="136"/>
    </row>
    <row r="77" spans="1:11" x14ac:dyDescent="0.25">
      <c r="A77" s="12" t="str">
        <v>Distribution - F_S_720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36"/>
      <c r="H77" s="136"/>
      <c r="I77" s="136"/>
      <c r="J77" s="136"/>
      <c r="K77" s="136"/>
    </row>
    <row r="78" spans="1:11" x14ac:dyDescent="0.25">
      <c r="A78" s="12" t="str">
        <v>Distribution - B_A_6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36"/>
      <c r="H78" s="136"/>
      <c r="I78" s="136"/>
      <c r="J78" s="136"/>
      <c r="K78" s="136"/>
    </row>
    <row r="79" spans="1:11" x14ac:dyDescent="0.25">
      <c r="A79" s="12" t="str">
        <v>Distribution - B_A_12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36"/>
      <c r="H79" s="136"/>
      <c r="I79" s="136"/>
      <c r="J79" s="136"/>
      <c r="K79" s="136"/>
    </row>
    <row r="80" spans="1:11" x14ac:dyDescent="0.25">
      <c r="A80" s="12" t="str">
        <v>Distribution - B_A_24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36"/>
      <c r="H80" s="136"/>
      <c r="I80" s="136"/>
      <c r="J80" s="136"/>
      <c r="K80" s="136"/>
    </row>
    <row r="81" spans="1:11" x14ac:dyDescent="0.25">
      <c r="A81" s="12" t="str">
        <v>Distribution - B_A_48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36"/>
      <c r="H81" s="136"/>
      <c r="I81" s="136"/>
      <c r="J81" s="136"/>
      <c r="K81" s="136"/>
    </row>
    <row r="82" spans="1:11" x14ac:dyDescent="0.25">
      <c r="A82" s="12" t="str">
        <v>Distribution - B_A_72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36"/>
      <c r="H82" s="136"/>
      <c r="I82" s="136"/>
      <c r="J82" s="136"/>
      <c r="K82" s="136"/>
    </row>
    <row r="83" spans="1:11" x14ac:dyDescent="0.25">
      <c r="A83" s="12" t="str">
        <v>Distribution - B_A_96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36"/>
      <c r="H83" s="136"/>
      <c r="I83" s="136"/>
      <c r="J83" s="136"/>
      <c r="K83" s="136"/>
    </row>
    <row r="84" spans="1:11" x14ac:dyDescent="0.25">
      <c r="A84" s="12" t="str">
        <v>Distribution - B_A_144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36"/>
      <c r="H84" s="136"/>
      <c r="I84" s="136"/>
      <c r="J84" s="136"/>
      <c r="K84" s="136"/>
    </row>
    <row r="85" spans="1:11" x14ac:dyDescent="0.25">
      <c r="A85" s="12" t="str">
        <v>Distribution - B_A_288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36"/>
      <c r="H85" s="136"/>
      <c r="I85" s="136"/>
      <c r="J85" s="136"/>
      <c r="K85" s="136"/>
    </row>
    <row r="86" spans="1:11" x14ac:dyDescent="0.25">
      <c r="A86" s="12" t="str">
        <v>Distribution - B_S_6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36"/>
      <c r="H86" s="136"/>
      <c r="I86" s="136"/>
      <c r="J86" s="136"/>
      <c r="K86" s="136"/>
    </row>
    <row r="87" spans="1:11" x14ac:dyDescent="0.25">
      <c r="A87" s="12" t="str">
        <v>Distribution - B_S_12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36"/>
      <c r="H87" s="136"/>
      <c r="I87" s="136"/>
      <c r="J87" s="136"/>
      <c r="K87" s="136"/>
    </row>
    <row r="88" spans="1:11" x14ac:dyDescent="0.25">
      <c r="A88" s="12" t="str">
        <v>Distribution - B_S_24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36"/>
      <c r="H88" s="136"/>
      <c r="I88" s="136"/>
      <c r="J88" s="136"/>
      <c r="K88" s="136"/>
    </row>
    <row r="89" spans="1:11" x14ac:dyDescent="0.25">
      <c r="A89" s="12" t="str">
        <v>Distribution - B_S_48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36"/>
      <c r="H89" s="136"/>
      <c r="I89" s="136"/>
      <c r="J89" s="136"/>
      <c r="K89" s="136"/>
    </row>
    <row r="90" spans="1:11" x14ac:dyDescent="0.25">
      <c r="A90" s="12" t="str">
        <v>Distribution - B_S_72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36"/>
      <c r="H90" s="136"/>
      <c r="I90" s="136"/>
      <c r="J90" s="136"/>
      <c r="K90" s="136"/>
    </row>
    <row r="91" spans="1:11" x14ac:dyDescent="0.25">
      <c r="A91" s="12" t="str">
        <v>Distribution - B_S_96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36"/>
      <c r="H91" s="136"/>
      <c r="I91" s="136"/>
      <c r="J91" s="136"/>
      <c r="K91" s="136"/>
    </row>
    <row r="92" spans="1:11" x14ac:dyDescent="0.25">
      <c r="A92" s="12" t="str">
        <v>Distribution - B_S_144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36"/>
      <c r="H92" s="136"/>
      <c r="I92" s="136"/>
      <c r="J92" s="136"/>
      <c r="K92" s="136"/>
    </row>
    <row r="93" spans="1:11" x14ac:dyDescent="0.25">
      <c r="A93" s="12" t="str">
        <v>Distribution - B_S_288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36"/>
      <c r="H93" s="136"/>
      <c r="I93" s="136"/>
      <c r="J93" s="136"/>
      <c r="K93" s="136"/>
    </row>
    <row r="94" spans="1:11" x14ac:dyDescent="0.25">
      <c r="A94" s="12" t="str">
        <v>Distribution - B_S_576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36"/>
      <c r="H94" s="136"/>
      <c r="I94" s="136"/>
      <c r="J94" s="136"/>
      <c r="K94" s="136"/>
    </row>
    <row r="95" spans="1:11" x14ac:dyDescent="0.25">
      <c r="A95" s="12" t="str">
        <v>Distribution - B_S_720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36"/>
      <c r="H95" s="136"/>
      <c r="I95" s="136"/>
      <c r="J95" s="136"/>
      <c r="K95" s="136"/>
    </row>
    <row r="96" spans="1:11" x14ac:dyDescent="0.25">
      <c r="A96" s="12" t="str">
        <v>Distribution - Epissures aeriennes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36"/>
      <c r="H96" s="136"/>
      <c r="I96" s="136"/>
      <c r="J96" s="136"/>
      <c r="K96" s="136"/>
    </row>
    <row r="97" spans="1:300" x14ac:dyDescent="0.25">
      <c r="A97" s="12" t="str">
        <v>Distribution - Epissures souterraines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36"/>
      <c r="H97" s="136"/>
      <c r="I97" s="136"/>
      <c r="J97" s="136"/>
      <c r="K97" s="136"/>
    </row>
    <row r="98" spans="1:300" x14ac:dyDescent="0.25">
      <c r="A98" s="12" t="str">
        <v>PBO aeriens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36"/>
      <c r="H98" s="136"/>
      <c r="I98" s="136"/>
      <c r="J98" s="136"/>
      <c r="K98" s="136"/>
    </row>
    <row r="99" spans="1:300" x14ac:dyDescent="0.25">
      <c r="A99" s="12" t="str">
        <v>PBO souterrains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36"/>
      <c r="H99" s="136"/>
      <c r="I99" s="136"/>
      <c r="J99" s="136"/>
      <c r="K99" s="136"/>
    </row>
    <row r="100" spans="1:300" x14ac:dyDescent="0.25">
      <c r="A100" s="12" t="str">
        <v>PBO int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36"/>
      <c r="H100" s="136"/>
      <c r="I100" s="136"/>
      <c r="J100" s="136"/>
      <c r="K100" s="136"/>
    </row>
    <row r="101" spans="1:300" x14ac:dyDescent="0.25">
      <c r="A101" s="12" t="str">
        <v>Vertical - adduction immeubles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36"/>
      <c r="H101" s="136"/>
      <c r="I101" s="136"/>
      <c r="J101" s="136"/>
      <c r="K101" s="136"/>
    </row>
    <row r="102" spans="1:300" x14ac:dyDescent="0.25">
      <c r="A102" s="12" t="str">
        <v>Vertical - cablage logements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36"/>
      <c r="H102" s="136"/>
      <c r="I102" s="136"/>
      <c r="J102" s="136"/>
      <c r="K102" s="136"/>
    </row>
    <row r="103" spans="1:300" x14ac:dyDescent="0.25">
      <c r="A103" s="12">
        <v>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36"/>
      <c r="H103" s="136"/>
      <c r="I103" s="136"/>
      <c r="J103" s="136"/>
      <c r="K103" s="136"/>
    </row>
    <row r="104" spans="1:300" x14ac:dyDescent="0.25">
      <c r="A104" s="12">
        <v>0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36"/>
      <c r="H104" s="136"/>
      <c r="I104" s="136"/>
      <c r="J104" s="136"/>
      <c r="K104" s="136"/>
    </row>
    <row r="105" spans="1:300" x14ac:dyDescent="0.25">
      <c r="A105" s="12">
        <v>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36"/>
      <c r="H105" s="136"/>
      <c r="I105" s="136"/>
      <c r="J105" s="136"/>
      <c r="K105" s="136"/>
    </row>
    <row r="106" spans="1:300" s="106" customFormat="1" x14ac:dyDescent="0.25">
      <c r="A106" s="113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136"/>
      <c r="AU106" s="136"/>
      <c r="AV106" s="136"/>
      <c r="AW106" s="136"/>
      <c r="AX106" s="136"/>
      <c r="AY106" s="136"/>
      <c r="AZ106" s="136"/>
      <c r="BA106" s="136"/>
      <c r="BB106" s="136"/>
      <c r="BC106" s="136"/>
      <c r="BD106" s="136"/>
      <c r="BE106" s="136"/>
      <c r="BF106" s="136"/>
      <c r="BG106" s="136"/>
      <c r="BH106" s="136"/>
      <c r="BI106" s="136"/>
      <c r="BJ106" s="136"/>
      <c r="BK106" s="136"/>
      <c r="BL106" s="136"/>
      <c r="BM106" s="136"/>
      <c r="BN106" s="136"/>
      <c r="BO106" s="136"/>
      <c r="BP106" s="136"/>
      <c r="BQ106" s="136"/>
      <c r="BR106" s="136"/>
      <c r="BS106" s="136"/>
      <c r="BT106" s="136"/>
      <c r="BU106" s="136"/>
      <c r="BV106" s="136"/>
      <c r="BW106" s="136"/>
      <c r="BX106" s="136"/>
      <c r="BY106" s="136"/>
      <c r="BZ106" s="136"/>
      <c r="CA106" s="136"/>
      <c r="CB106" s="136"/>
      <c r="CC106" s="136"/>
      <c r="CD106" s="136"/>
      <c r="CE106" s="136"/>
      <c r="CF106" s="136"/>
      <c r="CG106" s="136"/>
      <c r="CH106" s="136"/>
      <c r="CI106" s="136"/>
      <c r="CJ106" s="136"/>
      <c r="CK106" s="136"/>
      <c r="CL106" s="136"/>
      <c r="CM106" s="136"/>
      <c r="CN106" s="136"/>
      <c r="CO106" s="136"/>
      <c r="CP106" s="136"/>
      <c r="CQ106" s="136"/>
      <c r="CR106" s="136"/>
      <c r="CS106" s="136"/>
      <c r="CT106" s="136"/>
      <c r="CU106" s="136"/>
      <c r="CV106" s="136"/>
      <c r="CW106" s="136"/>
      <c r="CX106" s="136"/>
      <c r="CY106" s="136"/>
      <c r="CZ106" s="136"/>
      <c r="DA106" s="136"/>
      <c r="DB106" s="136"/>
      <c r="DC106" s="136"/>
      <c r="DD106" s="136"/>
      <c r="DE106" s="136"/>
      <c r="DF106" s="136"/>
      <c r="DG106" s="136"/>
      <c r="DH106" s="136"/>
      <c r="DI106" s="136"/>
      <c r="DJ106" s="136"/>
      <c r="DK106" s="136"/>
      <c r="DL106" s="136"/>
      <c r="DM106" s="136"/>
      <c r="DN106" s="136"/>
      <c r="DO106" s="136"/>
      <c r="DP106" s="136"/>
      <c r="DQ106" s="136"/>
      <c r="DR106" s="136"/>
      <c r="DS106" s="136"/>
      <c r="DT106" s="136"/>
      <c r="DU106" s="136"/>
      <c r="DV106" s="136"/>
      <c r="DW106" s="136"/>
      <c r="DX106" s="136"/>
      <c r="DY106" s="136"/>
      <c r="DZ106" s="136"/>
      <c r="EA106" s="136"/>
      <c r="EB106" s="136"/>
      <c r="EC106" s="136"/>
      <c r="ED106" s="136"/>
      <c r="EE106" s="136"/>
      <c r="EF106" s="136"/>
      <c r="EG106" s="136"/>
      <c r="EH106" s="136"/>
      <c r="EI106" s="136"/>
      <c r="EJ106" s="136"/>
      <c r="EK106" s="136"/>
      <c r="EL106" s="136"/>
      <c r="EM106" s="136"/>
      <c r="EN106" s="136"/>
      <c r="EO106" s="136"/>
      <c r="EP106" s="136"/>
      <c r="EQ106" s="136"/>
      <c r="ER106" s="136"/>
      <c r="ES106" s="136"/>
      <c r="ET106" s="136"/>
      <c r="EU106" s="136"/>
      <c r="EV106" s="136"/>
      <c r="EW106" s="136"/>
      <c r="EX106" s="136"/>
      <c r="EY106" s="136"/>
      <c r="EZ106" s="136"/>
      <c r="FA106" s="136"/>
      <c r="FB106" s="136"/>
      <c r="FC106" s="136"/>
      <c r="FD106" s="136"/>
      <c r="FE106" s="136"/>
      <c r="FF106" s="136"/>
      <c r="FG106" s="136"/>
      <c r="FH106" s="136"/>
      <c r="FI106" s="136"/>
      <c r="FJ106" s="136"/>
      <c r="FK106" s="136"/>
      <c r="FL106" s="136"/>
      <c r="FM106" s="136"/>
      <c r="FN106" s="136"/>
      <c r="FO106" s="136"/>
      <c r="FP106" s="136"/>
      <c r="FQ106" s="136"/>
      <c r="FR106" s="136"/>
      <c r="FS106" s="136"/>
      <c r="FT106" s="136"/>
      <c r="FU106" s="136"/>
      <c r="FV106" s="136"/>
      <c r="FW106" s="136"/>
      <c r="FX106" s="136"/>
      <c r="FY106" s="136"/>
      <c r="FZ106" s="136"/>
      <c r="GA106" s="136"/>
      <c r="GB106" s="136"/>
      <c r="GC106" s="136"/>
      <c r="GD106" s="136"/>
      <c r="GE106" s="136"/>
      <c r="GF106" s="136"/>
      <c r="GG106" s="136"/>
      <c r="GH106" s="136"/>
      <c r="GI106" s="136"/>
      <c r="GJ106" s="136"/>
      <c r="GK106" s="136"/>
      <c r="GL106" s="136"/>
      <c r="GM106" s="136"/>
      <c r="GN106" s="136"/>
      <c r="GO106" s="136"/>
      <c r="GP106" s="136"/>
      <c r="GQ106" s="136"/>
      <c r="GR106" s="136"/>
      <c r="GS106" s="136"/>
      <c r="GT106" s="136"/>
      <c r="GU106" s="136"/>
      <c r="GV106" s="136"/>
      <c r="GW106" s="136"/>
      <c r="GX106" s="136"/>
      <c r="GY106" s="136"/>
      <c r="GZ106" s="136"/>
      <c r="HA106" s="136"/>
      <c r="HB106" s="136"/>
      <c r="HC106" s="136"/>
      <c r="HD106" s="136"/>
      <c r="HE106" s="136"/>
      <c r="HF106" s="136"/>
      <c r="HG106" s="136"/>
      <c r="HH106" s="136"/>
      <c r="HI106" s="136"/>
      <c r="HJ106" s="136"/>
      <c r="HK106" s="136"/>
      <c r="HL106" s="136"/>
      <c r="HM106" s="136"/>
      <c r="HN106" s="136"/>
      <c r="HO106" s="136"/>
      <c r="HP106" s="136"/>
      <c r="HQ106" s="136"/>
      <c r="HR106" s="136"/>
      <c r="HS106" s="136"/>
      <c r="HT106" s="136"/>
      <c r="HU106" s="136"/>
      <c r="HV106" s="136"/>
      <c r="HW106" s="136"/>
      <c r="HX106" s="136"/>
      <c r="HY106" s="136"/>
      <c r="HZ106" s="136"/>
      <c r="IA106" s="136"/>
      <c r="IB106" s="136"/>
      <c r="IC106" s="136"/>
      <c r="ID106" s="136"/>
      <c r="IE106" s="136"/>
      <c r="IF106" s="136"/>
      <c r="IG106" s="136"/>
      <c r="IH106" s="136"/>
      <c r="II106" s="136"/>
      <c r="IJ106" s="136"/>
      <c r="IK106" s="136"/>
      <c r="IL106" s="136"/>
      <c r="IM106" s="136"/>
      <c r="IN106" s="136"/>
      <c r="IO106" s="136"/>
      <c r="IP106" s="136"/>
      <c r="IQ106" s="136"/>
      <c r="IR106" s="136"/>
      <c r="IS106" s="136"/>
      <c r="IT106" s="136"/>
      <c r="IU106" s="136"/>
      <c r="IV106" s="136"/>
      <c r="IW106" s="136"/>
      <c r="IX106" s="136"/>
      <c r="IY106" s="136"/>
      <c r="IZ106" s="136"/>
      <c r="JA106" s="136"/>
      <c r="JB106" s="136"/>
      <c r="JC106" s="136"/>
      <c r="JD106" s="136"/>
      <c r="JE106" s="136"/>
      <c r="JF106" s="136"/>
      <c r="JG106" s="136"/>
      <c r="JH106" s="136"/>
      <c r="JI106" s="136"/>
      <c r="JJ106" s="136"/>
      <c r="JK106" s="136"/>
      <c r="JL106" s="136"/>
      <c r="JM106" s="136"/>
      <c r="JN106" s="136"/>
      <c r="JO106" s="136"/>
      <c r="JP106" s="136"/>
      <c r="JQ106" s="136"/>
      <c r="JR106" s="136"/>
      <c r="JS106" s="136"/>
      <c r="JT106" s="136"/>
      <c r="JU106" s="136"/>
      <c r="JV106" s="136"/>
      <c r="JW106" s="136"/>
      <c r="JX106" s="136"/>
      <c r="JY106" s="136"/>
      <c r="JZ106" s="136"/>
      <c r="KA106" s="136"/>
      <c r="KB106" s="136"/>
      <c r="KC106" s="136"/>
      <c r="KD106" s="136"/>
      <c r="KE106" s="136"/>
      <c r="KF106" s="136"/>
      <c r="KG106" s="136"/>
      <c r="KH106" s="136"/>
      <c r="KI106" s="136"/>
      <c r="KJ106" s="136"/>
      <c r="KK106" s="136"/>
      <c r="KL106" s="136"/>
      <c r="KM106" s="136"/>
      <c r="KN106" s="136"/>
    </row>
    <row r="107" spans="1:300" s="106" customFormat="1" x14ac:dyDescent="0.25">
      <c r="A107" s="113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136"/>
      <c r="AU107" s="136"/>
      <c r="AV107" s="136"/>
      <c r="AW107" s="136"/>
      <c r="AX107" s="136"/>
      <c r="AY107" s="136"/>
      <c r="AZ107" s="136"/>
      <c r="BA107" s="136"/>
      <c r="BB107" s="136"/>
      <c r="BC107" s="136"/>
      <c r="BD107" s="136"/>
      <c r="BE107" s="136"/>
      <c r="BF107" s="136"/>
      <c r="BG107" s="136"/>
      <c r="BH107" s="136"/>
      <c r="BI107" s="136"/>
      <c r="BJ107" s="136"/>
      <c r="BK107" s="136"/>
      <c r="BL107" s="136"/>
      <c r="BM107" s="136"/>
      <c r="BN107" s="136"/>
      <c r="BO107" s="136"/>
      <c r="BP107" s="136"/>
      <c r="BQ107" s="136"/>
      <c r="BR107" s="136"/>
      <c r="BS107" s="136"/>
      <c r="BT107" s="136"/>
      <c r="BU107" s="136"/>
      <c r="BV107" s="136"/>
      <c r="BW107" s="136"/>
      <c r="BX107" s="136"/>
      <c r="BY107" s="136"/>
      <c r="BZ107" s="136"/>
      <c r="CA107" s="136"/>
      <c r="CB107" s="136"/>
      <c r="CC107" s="136"/>
      <c r="CD107" s="136"/>
      <c r="CE107" s="136"/>
      <c r="CF107" s="136"/>
      <c r="CG107" s="136"/>
      <c r="CH107" s="136"/>
      <c r="CI107" s="136"/>
      <c r="CJ107" s="136"/>
      <c r="CK107" s="136"/>
      <c r="CL107" s="136"/>
      <c r="CM107" s="136"/>
      <c r="CN107" s="136"/>
      <c r="CO107" s="136"/>
      <c r="CP107" s="136"/>
      <c r="CQ107" s="136"/>
      <c r="CR107" s="136"/>
      <c r="CS107" s="136"/>
      <c r="CT107" s="136"/>
      <c r="CU107" s="136"/>
      <c r="CV107" s="136"/>
      <c r="CW107" s="136"/>
      <c r="CX107" s="136"/>
      <c r="CY107" s="136"/>
      <c r="CZ107" s="136"/>
      <c r="DA107" s="136"/>
      <c r="DB107" s="136"/>
      <c r="DC107" s="136"/>
      <c r="DD107" s="136"/>
      <c r="DE107" s="136"/>
      <c r="DF107" s="136"/>
      <c r="DG107" s="136"/>
      <c r="DH107" s="136"/>
      <c r="DI107" s="136"/>
      <c r="DJ107" s="136"/>
      <c r="DK107" s="136"/>
      <c r="DL107" s="136"/>
      <c r="DM107" s="136"/>
      <c r="DN107" s="136"/>
      <c r="DO107" s="136"/>
      <c r="DP107" s="136"/>
      <c r="DQ107" s="136"/>
      <c r="DR107" s="136"/>
      <c r="DS107" s="136"/>
      <c r="DT107" s="136"/>
      <c r="DU107" s="136"/>
      <c r="DV107" s="136"/>
      <c r="DW107" s="136"/>
      <c r="DX107" s="136"/>
      <c r="DY107" s="136"/>
      <c r="DZ107" s="136"/>
      <c r="EA107" s="136"/>
      <c r="EB107" s="136"/>
      <c r="EC107" s="136"/>
      <c r="ED107" s="136"/>
      <c r="EE107" s="136"/>
      <c r="EF107" s="136"/>
      <c r="EG107" s="136"/>
      <c r="EH107" s="136"/>
      <c r="EI107" s="136"/>
      <c r="EJ107" s="136"/>
      <c r="EK107" s="136"/>
      <c r="EL107" s="136"/>
      <c r="EM107" s="136"/>
      <c r="EN107" s="136"/>
      <c r="EO107" s="136"/>
      <c r="EP107" s="136"/>
      <c r="EQ107" s="136"/>
      <c r="ER107" s="136"/>
      <c r="ES107" s="136"/>
      <c r="ET107" s="136"/>
      <c r="EU107" s="136"/>
      <c r="EV107" s="136"/>
      <c r="EW107" s="136"/>
      <c r="EX107" s="136"/>
      <c r="EY107" s="136"/>
      <c r="EZ107" s="136"/>
      <c r="FA107" s="136"/>
      <c r="FB107" s="136"/>
      <c r="FC107" s="136"/>
      <c r="FD107" s="136"/>
      <c r="FE107" s="136"/>
      <c r="FF107" s="136"/>
      <c r="FG107" s="136"/>
      <c r="FH107" s="136"/>
      <c r="FI107" s="136"/>
      <c r="FJ107" s="136"/>
      <c r="FK107" s="136"/>
      <c r="FL107" s="136"/>
      <c r="FM107" s="136"/>
      <c r="FN107" s="136"/>
      <c r="FO107" s="136"/>
      <c r="FP107" s="136"/>
      <c r="FQ107" s="136"/>
      <c r="FR107" s="136"/>
      <c r="FS107" s="136"/>
      <c r="FT107" s="136"/>
      <c r="FU107" s="136"/>
      <c r="FV107" s="136"/>
      <c r="FW107" s="136"/>
      <c r="FX107" s="136"/>
      <c r="FY107" s="136"/>
      <c r="FZ107" s="136"/>
      <c r="GA107" s="136"/>
      <c r="GB107" s="136"/>
      <c r="GC107" s="136"/>
      <c r="GD107" s="136"/>
      <c r="GE107" s="136"/>
      <c r="GF107" s="136"/>
      <c r="GG107" s="136"/>
      <c r="GH107" s="136"/>
      <c r="GI107" s="136"/>
      <c r="GJ107" s="136"/>
      <c r="GK107" s="136"/>
      <c r="GL107" s="136"/>
      <c r="GM107" s="136"/>
      <c r="GN107" s="136"/>
      <c r="GO107" s="136"/>
      <c r="GP107" s="136"/>
      <c r="GQ107" s="136"/>
      <c r="GR107" s="136"/>
      <c r="GS107" s="136"/>
      <c r="GT107" s="136"/>
      <c r="GU107" s="136"/>
      <c r="GV107" s="136"/>
      <c r="GW107" s="136"/>
      <c r="GX107" s="136"/>
      <c r="GY107" s="136"/>
      <c r="GZ107" s="136"/>
      <c r="HA107" s="136"/>
      <c r="HB107" s="136"/>
      <c r="HC107" s="136"/>
      <c r="HD107" s="136"/>
      <c r="HE107" s="136"/>
      <c r="HF107" s="136"/>
      <c r="HG107" s="136"/>
      <c r="HH107" s="136"/>
      <c r="HI107" s="136"/>
      <c r="HJ107" s="136"/>
      <c r="HK107" s="136"/>
      <c r="HL107" s="136"/>
      <c r="HM107" s="136"/>
      <c r="HN107" s="136"/>
      <c r="HO107" s="136"/>
      <c r="HP107" s="136"/>
      <c r="HQ107" s="136"/>
      <c r="HR107" s="136"/>
      <c r="HS107" s="136"/>
      <c r="HT107" s="136"/>
      <c r="HU107" s="136"/>
      <c r="HV107" s="136"/>
      <c r="HW107" s="136"/>
      <c r="HX107" s="136"/>
      <c r="HY107" s="136"/>
      <c r="HZ107" s="136"/>
      <c r="IA107" s="136"/>
      <c r="IB107" s="136"/>
      <c r="IC107" s="136"/>
      <c r="ID107" s="136"/>
      <c r="IE107" s="136"/>
      <c r="IF107" s="136"/>
      <c r="IG107" s="136"/>
      <c r="IH107" s="136"/>
      <c r="II107" s="136"/>
      <c r="IJ107" s="136"/>
      <c r="IK107" s="136"/>
      <c r="IL107" s="136"/>
      <c r="IM107" s="136"/>
      <c r="IN107" s="136"/>
      <c r="IO107" s="136"/>
      <c r="IP107" s="136"/>
      <c r="IQ107" s="136"/>
      <c r="IR107" s="136"/>
      <c r="IS107" s="136"/>
      <c r="IT107" s="136"/>
      <c r="IU107" s="136"/>
      <c r="IV107" s="136"/>
      <c r="IW107" s="136"/>
      <c r="IX107" s="136"/>
      <c r="IY107" s="136"/>
      <c r="IZ107" s="136"/>
      <c r="JA107" s="136"/>
      <c r="JB107" s="136"/>
      <c r="JC107" s="136"/>
      <c r="JD107" s="136"/>
      <c r="JE107" s="136"/>
      <c r="JF107" s="136"/>
      <c r="JG107" s="136"/>
      <c r="JH107" s="136"/>
      <c r="JI107" s="136"/>
      <c r="JJ107" s="136"/>
      <c r="JK107" s="136"/>
      <c r="JL107" s="136"/>
      <c r="JM107" s="136"/>
      <c r="JN107" s="136"/>
      <c r="JO107" s="136"/>
      <c r="JP107" s="136"/>
      <c r="JQ107" s="136"/>
      <c r="JR107" s="136"/>
      <c r="JS107" s="136"/>
      <c r="JT107" s="136"/>
      <c r="JU107" s="136"/>
      <c r="JV107" s="136"/>
      <c r="JW107" s="136"/>
      <c r="JX107" s="136"/>
      <c r="JY107" s="136"/>
      <c r="JZ107" s="136"/>
      <c r="KA107" s="136"/>
      <c r="KB107" s="136"/>
      <c r="KC107" s="136"/>
      <c r="KD107" s="136"/>
      <c r="KE107" s="136"/>
      <c r="KF107" s="136"/>
      <c r="KG107" s="136"/>
      <c r="KH107" s="136"/>
      <c r="KI107" s="136"/>
      <c r="KJ107" s="136"/>
      <c r="KK107" s="136"/>
      <c r="KL107" s="136"/>
      <c r="KM107" s="136"/>
      <c r="KN107" s="136"/>
    </row>
    <row r="108" spans="1:300" s="106" customFormat="1" x14ac:dyDescent="0.25">
      <c r="A108" s="113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6"/>
      <c r="AV108" s="136"/>
      <c r="AW108" s="136"/>
      <c r="AX108" s="136"/>
      <c r="AY108" s="136"/>
      <c r="AZ108" s="136"/>
      <c r="BA108" s="136"/>
      <c r="BB108" s="136"/>
      <c r="BC108" s="136"/>
      <c r="BD108" s="136"/>
      <c r="BE108" s="136"/>
      <c r="BF108" s="136"/>
      <c r="BG108" s="136"/>
      <c r="BH108" s="136"/>
      <c r="BI108" s="136"/>
      <c r="BJ108" s="136"/>
      <c r="BK108" s="136"/>
      <c r="BL108" s="136"/>
      <c r="BM108" s="136"/>
      <c r="BN108" s="136"/>
      <c r="BO108" s="136"/>
      <c r="BP108" s="136"/>
      <c r="BQ108" s="136"/>
      <c r="BR108" s="136"/>
      <c r="BS108" s="136"/>
      <c r="BT108" s="136"/>
      <c r="BU108" s="136"/>
      <c r="BV108" s="136"/>
      <c r="BW108" s="136"/>
      <c r="BX108" s="136"/>
      <c r="BY108" s="136"/>
      <c r="BZ108" s="136"/>
      <c r="CA108" s="136"/>
      <c r="CB108" s="136"/>
      <c r="CC108" s="136"/>
      <c r="CD108" s="136"/>
      <c r="CE108" s="136"/>
      <c r="CF108" s="136"/>
      <c r="CG108" s="136"/>
      <c r="CH108" s="136"/>
      <c r="CI108" s="136"/>
      <c r="CJ108" s="136"/>
      <c r="CK108" s="136"/>
      <c r="CL108" s="136"/>
      <c r="CM108" s="136"/>
      <c r="CN108" s="136"/>
      <c r="CO108" s="136"/>
      <c r="CP108" s="136"/>
      <c r="CQ108" s="136"/>
      <c r="CR108" s="136"/>
      <c r="CS108" s="136"/>
      <c r="CT108" s="136"/>
      <c r="CU108" s="136"/>
      <c r="CV108" s="136"/>
      <c r="CW108" s="136"/>
      <c r="CX108" s="136"/>
      <c r="CY108" s="136"/>
      <c r="CZ108" s="136"/>
      <c r="DA108" s="136"/>
      <c r="DB108" s="136"/>
      <c r="DC108" s="136"/>
      <c r="DD108" s="136"/>
      <c r="DE108" s="136"/>
      <c r="DF108" s="136"/>
      <c r="DG108" s="136"/>
      <c r="DH108" s="136"/>
      <c r="DI108" s="136"/>
      <c r="DJ108" s="136"/>
      <c r="DK108" s="136"/>
      <c r="DL108" s="136"/>
      <c r="DM108" s="136"/>
      <c r="DN108" s="136"/>
      <c r="DO108" s="136"/>
      <c r="DP108" s="136"/>
      <c r="DQ108" s="136"/>
      <c r="DR108" s="136"/>
      <c r="DS108" s="136"/>
      <c r="DT108" s="136"/>
      <c r="DU108" s="136"/>
      <c r="DV108" s="136"/>
      <c r="DW108" s="136"/>
      <c r="DX108" s="136"/>
      <c r="DY108" s="136"/>
      <c r="DZ108" s="136"/>
      <c r="EA108" s="136"/>
      <c r="EB108" s="136"/>
      <c r="EC108" s="136"/>
      <c r="ED108" s="136"/>
      <c r="EE108" s="136"/>
      <c r="EF108" s="136"/>
      <c r="EG108" s="136"/>
      <c r="EH108" s="136"/>
      <c r="EI108" s="136"/>
      <c r="EJ108" s="136"/>
      <c r="EK108" s="136"/>
      <c r="EL108" s="136"/>
      <c r="EM108" s="136"/>
      <c r="EN108" s="136"/>
      <c r="EO108" s="136"/>
      <c r="EP108" s="136"/>
      <c r="EQ108" s="136"/>
      <c r="ER108" s="136"/>
      <c r="ES108" s="136"/>
      <c r="ET108" s="136"/>
      <c r="EU108" s="136"/>
      <c r="EV108" s="136"/>
      <c r="EW108" s="136"/>
      <c r="EX108" s="136"/>
      <c r="EY108" s="136"/>
      <c r="EZ108" s="136"/>
      <c r="FA108" s="136"/>
      <c r="FB108" s="136"/>
      <c r="FC108" s="136"/>
      <c r="FD108" s="136"/>
      <c r="FE108" s="136"/>
      <c r="FF108" s="136"/>
      <c r="FG108" s="136"/>
      <c r="FH108" s="136"/>
      <c r="FI108" s="136"/>
      <c r="FJ108" s="136"/>
      <c r="FK108" s="136"/>
      <c r="FL108" s="136"/>
      <c r="FM108" s="136"/>
      <c r="FN108" s="136"/>
      <c r="FO108" s="136"/>
      <c r="FP108" s="136"/>
      <c r="FQ108" s="136"/>
      <c r="FR108" s="136"/>
      <c r="FS108" s="136"/>
      <c r="FT108" s="136"/>
      <c r="FU108" s="136"/>
      <c r="FV108" s="136"/>
      <c r="FW108" s="136"/>
      <c r="FX108" s="136"/>
      <c r="FY108" s="136"/>
      <c r="FZ108" s="136"/>
      <c r="GA108" s="136"/>
      <c r="GB108" s="136"/>
      <c r="GC108" s="136"/>
      <c r="GD108" s="136"/>
      <c r="GE108" s="136"/>
      <c r="GF108" s="136"/>
      <c r="GG108" s="136"/>
      <c r="GH108" s="136"/>
      <c r="GI108" s="136"/>
      <c r="GJ108" s="136"/>
      <c r="GK108" s="136"/>
      <c r="GL108" s="136"/>
      <c r="GM108" s="136"/>
      <c r="GN108" s="136"/>
      <c r="GO108" s="136"/>
      <c r="GP108" s="136"/>
      <c r="GQ108" s="136"/>
      <c r="GR108" s="136"/>
      <c r="GS108" s="136"/>
      <c r="GT108" s="136"/>
      <c r="GU108" s="136"/>
      <c r="GV108" s="136"/>
      <c r="GW108" s="136"/>
      <c r="GX108" s="136"/>
      <c r="GY108" s="136"/>
      <c r="GZ108" s="136"/>
      <c r="HA108" s="136"/>
      <c r="HB108" s="136"/>
      <c r="HC108" s="136"/>
      <c r="HD108" s="136"/>
      <c r="HE108" s="136"/>
      <c r="HF108" s="136"/>
      <c r="HG108" s="136"/>
      <c r="HH108" s="136"/>
      <c r="HI108" s="136"/>
      <c r="HJ108" s="136"/>
      <c r="HK108" s="136"/>
      <c r="HL108" s="136"/>
      <c r="HM108" s="136"/>
      <c r="HN108" s="136"/>
      <c r="HO108" s="136"/>
      <c r="HP108" s="136"/>
      <c r="HQ108" s="136"/>
      <c r="HR108" s="136"/>
      <c r="HS108" s="136"/>
      <c r="HT108" s="136"/>
      <c r="HU108" s="136"/>
      <c r="HV108" s="136"/>
      <c r="HW108" s="136"/>
      <c r="HX108" s="136"/>
      <c r="HY108" s="136"/>
      <c r="HZ108" s="136"/>
      <c r="IA108" s="136"/>
      <c r="IB108" s="136"/>
      <c r="IC108" s="136"/>
      <c r="ID108" s="136"/>
      <c r="IE108" s="136"/>
      <c r="IF108" s="136"/>
      <c r="IG108" s="136"/>
      <c r="IH108" s="136"/>
      <c r="II108" s="136"/>
      <c r="IJ108" s="136"/>
      <c r="IK108" s="136"/>
      <c r="IL108" s="136"/>
      <c r="IM108" s="136"/>
      <c r="IN108" s="136"/>
      <c r="IO108" s="136"/>
      <c r="IP108" s="136"/>
      <c r="IQ108" s="136"/>
      <c r="IR108" s="136"/>
      <c r="IS108" s="136"/>
      <c r="IT108" s="136"/>
      <c r="IU108" s="136"/>
      <c r="IV108" s="136"/>
      <c r="IW108" s="136"/>
      <c r="IX108" s="136"/>
      <c r="IY108" s="136"/>
      <c r="IZ108" s="136"/>
      <c r="JA108" s="136"/>
      <c r="JB108" s="136"/>
      <c r="JC108" s="136"/>
      <c r="JD108" s="136"/>
      <c r="JE108" s="136"/>
      <c r="JF108" s="136"/>
      <c r="JG108" s="136"/>
      <c r="JH108" s="136"/>
      <c r="JI108" s="136"/>
      <c r="JJ108" s="136"/>
      <c r="JK108" s="136"/>
      <c r="JL108" s="136"/>
      <c r="JM108" s="136"/>
      <c r="JN108" s="136"/>
      <c r="JO108" s="136"/>
      <c r="JP108" s="136"/>
      <c r="JQ108" s="136"/>
      <c r="JR108" s="136"/>
      <c r="JS108" s="136"/>
      <c r="JT108" s="136"/>
      <c r="JU108" s="136"/>
      <c r="JV108" s="136"/>
      <c r="JW108" s="136"/>
      <c r="JX108" s="136"/>
      <c r="JY108" s="136"/>
      <c r="JZ108" s="136"/>
      <c r="KA108" s="136"/>
      <c r="KB108" s="136"/>
      <c r="KC108" s="136"/>
      <c r="KD108" s="136"/>
      <c r="KE108" s="136"/>
      <c r="KF108" s="136"/>
      <c r="KG108" s="136"/>
      <c r="KH108" s="136"/>
      <c r="KI108" s="136"/>
      <c r="KJ108" s="136"/>
      <c r="KK108" s="136"/>
      <c r="KL108" s="136"/>
      <c r="KM108" s="136"/>
      <c r="KN108" s="136"/>
    </row>
    <row r="109" spans="1:300" s="106" customFormat="1" x14ac:dyDescent="0.25">
      <c r="A109" s="113"/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6"/>
      <c r="AR109" s="136"/>
      <c r="AS109" s="136"/>
      <c r="AT109" s="136"/>
      <c r="AU109" s="136"/>
      <c r="AV109" s="136"/>
      <c r="AW109" s="136"/>
      <c r="AX109" s="136"/>
      <c r="AY109" s="136"/>
      <c r="AZ109" s="136"/>
      <c r="BA109" s="136"/>
      <c r="BB109" s="136"/>
      <c r="BC109" s="136"/>
      <c r="BD109" s="136"/>
      <c r="BE109" s="136"/>
      <c r="BF109" s="136"/>
      <c r="BG109" s="136"/>
      <c r="BH109" s="136"/>
      <c r="BI109" s="136"/>
      <c r="BJ109" s="136"/>
      <c r="BK109" s="136"/>
      <c r="BL109" s="136"/>
      <c r="BM109" s="136"/>
      <c r="BN109" s="136"/>
      <c r="BO109" s="136"/>
      <c r="BP109" s="136"/>
      <c r="BQ109" s="136"/>
      <c r="BR109" s="136"/>
      <c r="BS109" s="136"/>
      <c r="BT109" s="136"/>
      <c r="BU109" s="136"/>
      <c r="BV109" s="136"/>
      <c r="BW109" s="136"/>
      <c r="BX109" s="136"/>
      <c r="BY109" s="136"/>
      <c r="BZ109" s="136"/>
      <c r="CA109" s="136"/>
      <c r="CB109" s="136"/>
      <c r="CC109" s="136"/>
      <c r="CD109" s="136"/>
      <c r="CE109" s="136"/>
      <c r="CF109" s="136"/>
      <c r="CG109" s="136"/>
      <c r="CH109" s="136"/>
      <c r="CI109" s="136"/>
      <c r="CJ109" s="136"/>
      <c r="CK109" s="136"/>
      <c r="CL109" s="136"/>
      <c r="CM109" s="136"/>
      <c r="CN109" s="136"/>
      <c r="CO109" s="136"/>
      <c r="CP109" s="136"/>
      <c r="CQ109" s="136"/>
      <c r="CR109" s="136"/>
      <c r="CS109" s="136"/>
      <c r="CT109" s="136"/>
      <c r="CU109" s="136"/>
      <c r="CV109" s="136"/>
      <c r="CW109" s="136"/>
      <c r="CX109" s="136"/>
      <c r="CY109" s="136"/>
      <c r="CZ109" s="136"/>
      <c r="DA109" s="136"/>
      <c r="DB109" s="136"/>
      <c r="DC109" s="136"/>
      <c r="DD109" s="136"/>
      <c r="DE109" s="136"/>
      <c r="DF109" s="136"/>
      <c r="DG109" s="136"/>
      <c r="DH109" s="136"/>
      <c r="DI109" s="136"/>
      <c r="DJ109" s="136"/>
      <c r="DK109" s="136"/>
      <c r="DL109" s="136"/>
      <c r="DM109" s="136"/>
      <c r="DN109" s="136"/>
      <c r="DO109" s="136"/>
      <c r="DP109" s="136"/>
      <c r="DQ109" s="136"/>
      <c r="DR109" s="136"/>
      <c r="DS109" s="136"/>
      <c r="DT109" s="136"/>
      <c r="DU109" s="136"/>
      <c r="DV109" s="136"/>
      <c r="DW109" s="136"/>
      <c r="DX109" s="136"/>
      <c r="DY109" s="136"/>
      <c r="DZ109" s="136"/>
      <c r="EA109" s="136"/>
      <c r="EB109" s="136"/>
      <c r="EC109" s="136"/>
      <c r="ED109" s="136"/>
      <c r="EE109" s="136"/>
      <c r="EF109" s="136"/>
      <c r="EG109" s="136"/>
      <c r="EH109" s="136"/>
      <c r="EI109" s="136"/>
      <c r="EJ109" s="136"/>
      <c r="EK109" s="136"/>
      <c r="EL109" s="136"/>
      <c r="EM109" s="136"/>
      <c r="EN109" s="136"/>
      <c r="EO109" s="136"/>
      <c r="EP109" s="136"/>
      <c r="EQ109" s="136"/>
      <c r="ER109" s="136"/>
      <c r="ES109" s="136"/>
      <c r="ET109" s="136"/>
      <c r="EU109" s="136"/>
      <c r="EV109" s="136"/>
      <c r="EW109" s="136"/>
      <c r="EX109" s="136"/>
      <c r="EY109" s="136"/>
      <c r="EZ109" s="136"/>
      <c r="FA109" s="136"/>
      <c r="FB109" s="136"/>
      <c r="FC109" s="136"/>
      <c r="FD109" s="136"/>
      <c r="FE109" s="136"/>
      <c r="FF109" s="136"/>
      <c r="FG109" s="136"/>
      <c r="FH109" s="136"/>
      <c r="FI109" s="136"/>
      <c r="FJ109" s="136"/>
      <c r="FK109" s="136"/>
      <c r="FL109" s="136"/>
      <c r="FM109" s="136"/>
      <c r="FN109" s="136"/>
      <c r="FO109" s="136"/>
      <c r="FP109" s="136"/>
      <c r="FQ109" s="136"/>
      <c r="FR109" s="136"/>
      <c r="FS109" s="136"/>
      <c r="FT109" s="136"/>
      <c r="FU109" s="136"/>
      <c r="FV109" s="136"/>
      <c r="FW109" s="136"/>
      <c r="FX109" s="136"/>
      <c r="FY109" s="136"/>
      <c r="FZ109" s="136"/>
      <c r="GA109" s="136"/>
      <c r="GB109" s="136"/>
      <c r="GC109" s="136"/>
      <c r="GD109" s="136"/>
      <c r="GE109" s="136"/>
      <c r="GF109" s="136"/>
      <c r="GG109" s="136"/>
      <c r="GH109" s="136"/>
      <c r="GI109" s="136"/>
      <c r="GJ109" s="136"/>
      <c r="GK109" s="136"/>
      <c r="GL109" s="136"/>
      <c r="GM109" s="136"/>
      <c r="GN109" s="136"/>
      <c r="GO109" s="136"/>
      <c r="GP109" s="136"/>
      <c r="GQ109" s="136"/>
      <c r="GR109" s="136"/>
      <c r="GS109" s="136"/>
      <c r="GT109" s="136"/>
      <c r="GU109" s="136"/>
      <c r="GV109" s="136"/>
      <c r="GW109" s="136"/>
      <c r="GX109" s="136"/>
      <c r="GY109" s="136"/>
      <c r="GZ109" s="136"/>
      <c r="HA109" s="136"/>
      <c r="HB109" s="136"/>
      <c r="HC109" s="136"/>
      <c r="HD109" s="136"/>
      <c r="HE109" s="136"/>
      <c r="HF109" s="136"/>
      <c r="HG109" s="136"/>
      <c r="HH109" s="136"/>
      <c r="HI109" s="136"/>
      <c r="HJ109" s="136"/>
      <c r="HK109" s="136"/>
      <c r="HL109" s="136"/>
      <c r="HM109" s="136"/>
      <c r="HN109" s="136"/>
      <c r="HO109" s="136"/>
      <c r="HP109" s="136"/>
      <c r="HQ109" s="136"/>
      <c r="HR109" s="136"/>
      <c r="HS109" s="136"/>
      <c r="HT109" s="136"/>
      <c r="HU109" s="136"/>
      <c r="HV109" s="136"/>
      <c r="HW109" s="136"/>
      <c r="HX109" s="136"/>
      <c r="HY109" s="136"/>
      <c r="HZ109" s="136"/>
      <c r="IA109" s="136"/>
      <c r="IB109" s="136"/>
      <c r="IC109" s="136"/>
      <c r="ID109" s="136"/>
      <c r="IE109" s="136"/>
      <c r="IF109" s="136"/>
      <c r="IG109" s="136"/>
      <c r="IH109" s="136"/>
      <c r="II109" s="136"/>
      <c r="IJ109" s="136"/>
      <c r="IK109" s="136"/>
      <c r="IL109" s="136"/>
      <c r="IM109" s="136"/>
      <c r="IN109" s="136"/>
      <c r="IO109" s="136"/>
      <c r="IP109" s="136"/>
      <c r="IQ109" s="136"/>
      <c r="IR109" s="136"/>
      <c r="IS109" s="136"/>
      <c r="IT109" s="136"/>
      <c r="IU109" s="136"/>
      <c r="IV109" s="136"/>
      <c r="IW109" s="136"/>
      <c r="IX109" s="136"/>
      <c r="IY109" s="136"/>
      <c r="IZ109" s="136"/>
      <c r="JA109" s="136"/>
      <c r="JB109" s="136"/>
      <c r="JC109" s="136"/>
      <c r="JD109" s="136"/>
      <c r="JE109" s="136"/>
      <c r="JF109" s="136"/>
      <c r="JG109" s="136"/>
      <c r="JH109" s="136"/>
      <c r="JI109" s="136"/>
      <c r="JJ109" s="136"/>
      <c r="JK109" s="136"/>
      <c r="JL109" s="136"/>
      <c r="JM109" s="136"/>
      <c r="JN109" s="136"/>
      <c r="JO109" s="136"/>
      <c r="JP109" s="136"/>
      <c r="JQ109" s="136"/>
      <c r="JR109" s="136"/>
      <c r="JS109" s="136"/>
      <c r="JT109" s="136"/>
      <c r="JU109" s="136"/>
      <c r="JV109" s="136"/>
      <c r="JW109" s="136"/>
      <c r="JX109" s="136"/>
      <c r="JY109" s="136"/>
      <c r="JZ109" s="136"/>
      <c r="KA109" s="136"/>
      <c r="KB109" s="136"/>
      <c r="KC109" s="136"/>
      <c r="KD109" s="136"/>
      <c r="KE109" s="136"/>
      <c r="KF109" s="136"/>
      <c r="KG109" s="136"/>
      <c r="KH109" s="136"/>
      <c r="KI109" s="136"/>
      <c r="KJ109" s="136"/>
      <c r="KK109" s="136"/>
      <c r="KL109" s="136"/>
      <c r="KM109" s="136"/>
      <c r="KN109" s="136"/>
    </row>
    <row r="110" spans="1:300" s="106" customFormat="1" x14ac:dyDescent="0.25">
      <c r="A110" s="113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6"/>
      <c r="BR110" s="136"/>
      <c r="BS110" s="136"/>
      <c r="BT110" s="136"/>
      <c r="BU110" s="136"/>
      <c r="BV110" s="136"/>
      <c r="BW110" s="136"/>
      <c r="BX110" s="136"/>
      <c r="BY110" s="136"/>
      <c r="BZ110" s="136"/>
      <c r="CA110" s="136"/>
      <c r="CB110" s="136"/>
      <c r="CC110" s="136"/>
      <c r="CD110" s="136"/>
      <c r="CE110" s="136"/>
      <c r="CF110" s="136"/>
      <c r="CG110" s="136"/>
      <c r="CH110" s="136"/>
      <c r="CI110" s="136"/>
      <c r="CJ110" s="136"/>
      <c r="CK110" s="136"/>
      <c r="CL110" s="136"/>
      <c r="CM110" s="136"/>
      <c r="CN110" s="136"/>
      <c r="CO110" s="136"/>
      <c r="CP110" s="136"/>
      <c r="CQ110" s="136"/>
      <c r="CR110" s="136"/>
      <c r="CS110" s="136"/>
      <c r="CT110" s="136"/>
      <c r="CU110" s="136"/>
      <c r="CV110" s="136"/>
      <c r="CW110" s="136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136"/>
      <c r="HJ110" s="136"/>
      <c r="HK110" s="136"/>
      <c r="HL110" s="136"/>
      <c r="HM110" s="136"/>
      <c r="HN110" s="136"/>
      <c r="HO110" s="136"/>
      <c r="HP110" s="136"/>
      <c r="HQ110" s="136"/>
      <c r="HR110" s="136"/>
      <c r="HS110" s="136"/>
      <c r="HT110" s="136"/>
      <c r="HU110" s="136"/>
      <c r="HV110" s="136"/>
      <c r="HW110" s="136"/>
      <c r="HX110" s="136"/>
      <c r="HY110" s="136"/>
      <c r="HZ110" s="136"/>
      <c r="IA110" s="136"/>
      <c r="IB110" s="136"/>
      <c r="IC110" s="136"/>
      <c r="ID110" s="136"/>
      <c r="IE110" s="136"/>
      <c r="IF110" s="136"/>
      <c r="IG110" s="136"/>
      <c r="IH110" s="136"/>
      <c r="II110" s="136"/>
      <c r="IJ110" s="136"/>
      <c r="IK110" s="136"/>
      <c r="IL110" s="136"/>
      <c r="IM110" s="136"/>
      <c r="IN110" s="136"/>
      <c r="IO110" s="136"/>
      <c r="IP110" s="136"/>
      <c r="IQ110" s="136"/>
      <c r="IR110" s="136"/>
      <c r="IS110" s="136"/>
      <c r="IT110" s="136"/>
      <c r="IU110" s="136"/>
      <c r="IV110" s="136"/>
      <c r="IW110" s="136"/>
      <c r="IX110" s="136"/>
      <c r="IY110" s="136"/>
      <c r="IZ110" s="136"/>
      <c r="JA110" s="136"/>
      <c r="JB110" s="136"/>
      <c r="JC110" s="136"/>
      <c r="JD110" s="136"/>
      <c r="JE110" s="136"/>
      <c r="JF110" s="136"/>
      <c r="JG110" s="136"/>
      <c r="JH110" s="136"/>
      <c r="JI110" s="136"/>
      <c r="JJ110" s="136"/>
      <c r="JK110" s="136"/>
      <c r="JL110" s="136"/>
      <c r="JM110" s="136"/>
      <c r="JN110" s="136"/>
      <c r="JO110" s="136"/>
      <c r="JP110" s="136"/>
      <c r="JQ110" s="136"/>
      <c r="JR110" s="136"/>
      <c r="JS110" s="136"/>
      <c r="JT110" s="136"/>
      <c r="JU110" s="136"/>
      <c r="JV110" s="136"/>
      <c r="JW110" s="136"/>
      <c r="JX110" s="136"/>
      <c r="JY110" s="136"/>
      <c r="JZ110" s="136"/>
      <c r="KA110" s="136"/>
      <c r="KB110" s="136"/>
      <c r="KC110" s="136"/>
      <c r="KD110" s="136"/>
      <c r="KE110" s="136"/>
      <c r="KF110" s="136"/>
      <c r="KG110" s="136"/>
      <c r="KH110" s="136"/>
      <c r="KI110" s="136"/>
      <c r="KJ110" s="136"/>
      <c r="KK110" s="136"/>
      <c r="KL110" s="136"/>
      <c r="KM110" s="136"/>
      <c r="KN110" s="136"/>
    </row>
    <row r="111" spans="1:300" s="106" customFormat="1" x14ac:dyDescent="0.25">
      <c r="A111" s="113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36"/>
      <c r="AO111" s="136"/>
      <c r="AP111" s="136"/>
      <c r="AQ111" s="136"/>
      <c r="AR111" s="136"/>
      <c r="AS111" s="136"/>
      <c r="AT111" s="136"/>
      <c r="AU111" s="136"/>
      <c r="AV111" s="136"/>
      <c r="AW111" s="136"/>
      <c r="AX111" s="136"/>
      <c r="AY111" s="136"/>
      <c r="AZ111" s="136"/>
      <c r="BA111" s="136"/>
      <c r="BB111" s="136"/>
      <c r="BC111" s="136"/>
      <c r="BD111" s="136"/>
      <c r="BE111" s="136"/>
      <c r="BF111" s="136"/>
      <c r="BG111" s="136"/>
      <c r="BH111" s="136"/>
      <c r="BI111" s="136"/>
      <c r="BJ111" s="136"/>
      <c r="BK111" s="136"/>
      <c r="BL111" s="136"/>
      <c r="BM111" s="136"/>
      <c r="BN111" s="136"/>
      <c r="BO111" s="136"/>
      <c r="BP111" s="136"/>
      <c r="BQ111" s="136"/>
      <c r="BR111" s="136"/>
      <c r="BS111" s="136"/>
      <c r="BT111" s="136"/>
      <c r="BU111" s="136"/>
      <c r="BV111" s="136"/>
      <c r="BW111" s="136"/>
      <c r="BX111" s="136"/>
      <c r="BY111" s="136"/>
      <c r="BZ111" s="136"/>
      <c r="CA111" s="136"/>
      <c r="CB111" s="136"/>
      <c r="CC111" s="136"/>
      <c r="CD111" s="136"/>
      <c r="CE111" s="136"/>
      <c r="CF111" s="136"/>
      <c r="CG111" s="136"/>
      <c r="CH111" s="136"/>
      <c r="CI111" s="136"/>
      <c r="CJ111" s="136"/>
      <c r="CK111" s="136"/>
      <c r="CL111" s="136"/>
      <c r="CM111" s="136"/>
      <c r="CN111" s="136"/>
      <c r="CO111" s="136"/>
      <c r="CP111" s="136"/>
      <c r="CQ111" s="136"/>
      <c r="CR111" s="136"/>
      <c r="CS111" s="136"/>
      <c r="CT111" s="136"/>
      <c r="CU111" s="136"/>
      <c r="CV111" s="136"/>
      <c r="CW111" s="136"/>
      <c r="CX111" s="136"/>
      <c r="CY111" s="136"/>
      <c r="CZ111" s="136"/>
      <c r="DA111" s="136"/>
      <c r="DB111" s="136"/>
      <c r="DC111" s="136"/>
      <c r="DD111" s="136"/>
      <c r="DE111" s="136"/>
      <c r="DF111" s="136"/>
      <c r="DG111" s="136"/>
      <c r="DH111" s="136"/>
      <c r="DI111" s="136"/>
      <c r="DJ111" s="136"/>
      <c r="DK111" s="136"/>
      <c r="DL111" s="136"/>
      <c r="DM111" s="136"/>
      <c r="DN111" s="136"/>
      <c r="DO111" s="136"/>
      <c r="DP111" s="136"/>
      <c r="DQ111" s="136"/>
      <c r="DR111" s="136"/>
      <c r="DS111" s="136"/>
      <c r="DT111" s="136"/>
      <c r="DU111" s="136"/>
      <c r="DV111" s="136"/>
      <c r="DW111" s="136"/>
      <c r="DX111" s="136"/>
      <c r="DY111" s="136"/>
      <c r="DZ111" s="136"/>
      <c r="EA111" s="136"/>
      <c r="EB111" s="136"/>
      <c r="EC111" s="136"/>
      <c r="ED111" s="136"/>
      <c r="EE111" s="136"/>
      <c r="EF111" s="136"/>
      <c r="EG111" s="136"/>
      <c r="EH111" s="136"/>
      <c r="EI111" s="136"/>
      <c r="EJ111" s="136"/>
      <c r="EK111" s="136"/>
      <c r="EL111" s="136"/>
      <c r="EM111" s="136"/>
      <c r="EN111" s="136"/>
      <c r="EO111" s="136"/>
      <c r="EP111" s="136"/>
      <c r="EQ111" s="136"/>
      <c r="ER111" s="136"/>
      <c r="ES111" s="136"/>
      <c r="ET111" s="136"/>
      <c r="EU111" s="136"/>
      <c r="EV111" s="136"/>
      <c r="EW111" s="136"/>
      <c r="EX111" s="136"/>
      <c r="EY111" s="136"/>
      <c r="EZ111" s="136"/>
      <c r="FA111" s="136"/>
      <c r="FB111" s="136"/>
      <c r="FC111" s="136"/>
      <c r="FD111" s="136"/>
      <c r="FE111" s="136"/>
      <c r="FF111" s="136"/>
      <c r="FG111" s="136"/>
      <c r="FH111" s="136"/>
      <c r="FI111" s="136"/>
      <c r="FJ111" s="136"/>
      <c r="FK111" s="136"/>
      <c r="FL111" s="136"/>
      <c r="FM111" s="136"/>
      <c r="FN111" s="136"/>
      <c r="FO111" s="136"/>
      <c r="FP111" s="136"/>
      <c r="FQ111" s="136"/>
      <c r="FR111" s="136"/>
      <c r="FS111" s="136"/>
      <c r="FT111" s="136"/>
      <c r="FU111" s="136"/>
      <c r="FV111" s="136"/>
      <c r="FW111" s="136"/>
      <c r="FX111" s="136"/>
      <c r="FY111" s="136"/>
      <c r="FZ111" s="136"/>
      <c r="GA111" s="136"/>
      <c r="GB111" s="136"/>
      <c r="GC111" s="136"/>
      <c r="GD111" s="136"/>
      <c r="GE111" s="136"/>
      <c r="GF111" s="136"/>
      <c r="GG111" s="136"/>
      <c r="GH111" s="136"/>
      <c r="GI111" s="136"/>
      <c r="GJ111" s="136"/>
      <c r="GK111" s="136"/>
      <c r="GL111" s="136"/>
      <c r="GM111" s="136"/>
      <c r="GN111" s="136"/>
      <c r="GO111" s="136"/>
      <c r="GP111" s="136"/>
      <c r="GQ111" s="136"/>
      <c r="GR111" s="136"/>
      <c r="GS111" s="136"/>
      <c r="GT111" s="136"/>
      <c r="GU111" s="136"/>
      <c r="GV111" s="136"/>
      <c r="GW111" s="136"/>
      <c r="GX111" s="136"/>
      <c r="GY111" s="136"/>
      <c r="GZ111" s="136"/>
      <c r="HA111" s="136"/>
      <c r="HB111" s="136"/>
      <c r="HC111" s="136"/>
      <c r="HD111" s="136"/>
      <c r="HE111" s="136"/>
      <c r="HF111" s="136"/>
      <c r="HG111" s="136"/>
      <c r="HH111" s="136"/>
      <c r="HI111" s="136"/>
      <c r="HJ111" s="136"/>
      <c r="HK111" s="136"/>
      <c r="HL111" s="136"/>
      <c r="HM111" s="136"/>
      <c r="HN111" s="136"/>
      <c r="HO111" s="136"/>
      <c r="HP111" s="136"/>
      <c r="HQ111" s="136"/>
      <c r="HR111" s="136"/>
      <c r="HS111" s="136"/>
      <c r="HT111" s="136"/>
      <c r="HU111" s="136"/>
      <c r="HV111" s="136"/>
      <c r="HW111" s="136"/>
      <c r="HX111" s="136"/>
      <c r="HY111" s="136"/>
      <c r="HZ111" s="136"/>
      <c r="IA111" s="136"/>
      <c r="IB111" s="136"/>
      <c r="IC111" s="136"/>
      <c r="ID111" s="136"/>
      <c r="IE111" s="136"/>
      <c r="IF111" s="136"/>
      <c r="IG111" s="136"/>
      <c r="IH111" s="136"/>
      <c r="II111" s="136"/>
      <c r="IJ111" s="136"/>
      <c r="IK111" s="136"/>
      <c r="IL111" s="136"/>
      <c r="IM111" s="136"/>
      <c r="IN111" s="136"/>
      <c r="IO111" s="136"/>
      <c r="IP111" s="136"/>
      <c r="IQ111" s="136"/>
      <c r="IR111" s="136"/>
      <c r="IS111" s="136"/>
      <c r="IT111" s="136"/>
      <c r="IU111" s="136"/>
      <c r="IV111" s="136"/>
      <c r="IW111" s="136"/>
      <c r="IX111" s="136"/>
      <c r="IY111" s="136"/>
      <c r="IZ111" s="136"/>
      <c r="JA111" s="136"/>
      <c r="JB111" s="136"/>
      <c r="JC111" s="136"/>
      <c r="JD111" s="136"/>
      <c r="JE111" s="136"/>
      <c r="JF111" s="136"/>
      <c r="JG111" s="136"/>
      <c r="JH111" s="136"/>
      <c r="JI111" s="136"/>
      <c r="JJ111" s="136"/>
      <c r="JK111" s="136"/>
      <c r="JL111" s="136"/>
      <c r="JM111" s="136"/>
      <c r="JN111" s="136"/>
      <c r="JO111" s="136"/>
      <c r="JP111" s="136"/>
      <c r="JQ111" s="136"/>
      <c r="JR111" s="136"/>
      <c r="JS111" s="136"/>
      <c r="JT111" s="136"/>
      <c r="JU111" s="136"/>
      <c r="JV111" s="136"/>
      <c r="JW111" s="136"/>
      <c r="JX111" s="136"/>
      <c r="JY111" s="136"/>
      <c r="JZ111" s="136"/>
      <c r="KA111" s="136"/>
      <c r="KB111" s="136"/>
      <c r="KC111" s="136"/>
      <c r="KD111" s="136"/>
      <c r="KE111" s="136"/>
      <c r="KF111" s="136"/>
      <c r="KG111" s="136"/>
      <c r="KH111" s="136"/>
      <c r="KI111" s="136"/>
      <c r="KJ111" s="136"/>
      <c r="KK111" s="136"/>
      <c r="KL111" s="136"/>
      <c r="KM111" s="136"/>
      <c r="KN111" s="136"/>
    </row>
    <row r="112" spans="1:300" s="106" customFormat="1" x14ac:dyDescent="0.25">
      <c r="A112" s="113"/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  <c r="AK112" s="136"/>
      <c r="AL112" s="136"/>
      <c r="AM112" s="136"/>
      <c r="AN112" s="136"/>
      <c r="AO112" s="136"/>
      <c r="AP112" s="136"/>
      <c r="AQ112" s="136"/>
      <c r="AR112" s="136"/>
      <c r="AS112" s="136"/>
      <c r="AT112" s="136"/>
      <c r="AU112" s="136"/>
      <c r="AV112" s="136"/>
      <c r="AW112" s="136"/>
      <c r="AX112" s="136"/>
      <c r="AY112" s="136"/>
      <c r="AZ112" s="136"/>
      <c r="BA112" s="136"/>
      <c r="BB112" s="136"/>
      <c r="BC112" s="136"/>
      <c r="BD112" s="136"/>
      <c r="BE112" s="136"/>
      <c r="BF112" s="136"/>
      <c r="BG112" s="136"/>
      <c r="BH112" s="136"/>
      <c r="BI112" s="136"/>
      <c r="BJ112" s="136"/>
      <c r="BK112" s="136"/>
      <c r="BL112" s="136"/>
      <c r="BM112" s="136"/>
      <c r="BN112" s="136"/>
      <c r="BO112" s="136"/>
      <c r="BP112" s="136"/>
      <c r="BQ112" s="136"/>
      <c r="BR112" s="136"/>
      <c r="BS112" s="136"/>
      <c r="BT112" s="136"/>
      <c r="BU112" s="136"/>
      <c r="BV112" s="136"/>
      <c r="BW112" s="136"/>
      <c r="BX112" s="136"/>
      <c r="BY112" s="136"/>
      <c r="BZ112" s="136"/>
      <c r="CA112" s="136"/>
      <c r="CB112" s="136"/>
      <c r="CC112" s="136"/>
      <c r="CD112" s="136"/>
      <c r="CE112" s="136"/>
      <c r="CF112" s="136"/>
      <c r="CG112" s="136"/>
      <c r="CH112" s="136"/>
      <c r="CI112" s="136"/>
      <c r="CJ112" s="136"/>
      <c r="CK112" s="136"/>
      <c r="CL112" s="136"/>
      <c r="CM112" s="136"/>
      <c r="CN112" s="136"/>
      <c r="CO112" s="136"/>
      <c r="CP112" s="136"/>
      <c r="CQ112" s="136"/>
      <c r="CR112" s="136"/>
      <c r="CS112" s="136"/>
      <c r="CT112" s="136"/>
      <c r="CU112" s="136"/>
      <c r="CV112" s="136"/>
      <c r="CW112" s="136"/>
      <c r="CX112" s="136"/>
      <c r="CY112" s="136"/>
      <c r="CZ112" s="136"/>
      <c r="DA112" s="136"/>
      <c r="DB112" s="136"/>
      <c r="DC112" s="136"/>
      <c r="DD112" s="136"/>
      <c r="DE112" s="136"/>
      <c r="DF112" s="136"/>
      <c r="DG112" s="136"/>
      <c r="DH112" s="136"/>
      <c r="DI112" s="136"/>
      <c r="DJ112" s="136"/>
      <c r="DK112" s="136"/>
      <c r="DL112" s="136"/>
      <c r="DM112" s="136"/>
      <c r="DN112" s="136"/>
      <c r="DO112" s="136"/>
      <c r="DP112" s="136"/>
      <c r="DQ112" s="136"/>
      <c r="DR112" s="136"/>
      <c r="DS112" s="136"/>
      <c r="DT112" s="136"/>
      <c r="DU112" s="136"/>
      <c r="DV112" s="136"/>
      <c r="DW112" s="136"/>
      <c r="DX112" s="136"/>
      <c r="DY112" s="136"/>
      <c r="DZ112" s="136"/>
      <c r="EA112" s="136"/>
      <c r="EB112" s="136"/>
      <c r="EC112" s="136"/>
      <c r="ED112" s="136"/>
      <c r="EE112" s="136"/>
      <c r="EF112" s="136"/>
      <c r="EG112" s="136"/>
      <c r="EH112" s="136"/>
      <c r="EI112" s="136"/>
      <c r="EJ112" s="136"/>
      <c r="EK112" s="136"/>
      <c r="EL112" s="136"/>
      <c r="EM112" s="136"/>
      <c r="EN112" s="136"/>
      <c r="EO112" s="136"/>
      <c r="EP112" s="136"/>
      <c r="EQ112" s="136"/>
      <c r="ER112" s="136"/>
      <c r="ES112" s="136"/>
      <c r="ET112" s="136"/>
      <c r="EU112" s="136"/>
      <c r="EV112" s="136"/>
      <c r="EW112" s="136"/>
      <c r="EX112" s="136"/>
      <c r="EY112" s="136"/>
      <c r="EZ112" s="136"/>
      <c r="FA112" s="136"/>
      <c r="FB112" s="136"/>
      <c r="FC112" s="136"/>
      <c r="FD112" s="136"/>
      <c r="FE112" s="136"/>
      <c r="FF112" s="136"/>
      <c r="FG112" s="136"/>
      <c r="FH112" s="136"/>
      <c r="FI112" s="136"/>
      <c r="FJ112" s="136"/>
      <c r="FK112" s="136"/>
      <c r="FL112" s="136"/>
      <c r="FM112" s="136"/>
      <c r="FN112" s="136"/>
      <c r="FO112" s="136"/>
      <c r="FP112" s="136"/>
      <c r="FQ112" s="136"/>
      <c r="FR112" s="136"/>
      <c r="FS112" s="136"/>
      <c r="FT112" s="136"/>
      <c r="FU112" s="136"/>
      <c r="FV112" s="136"/>
      <c r="FW112" s="136"/>
      <c r="FX112" s="136"/>
      <c r="FY112" s="136"/>
      <c r="FZ112" s="136"/>
      <c r="GA112" s="136"/>
      <c r="GB112" s="136"/>
      <c r="GC112" s="136"/>
      <c r="GD112" s="136"/>
      <c r="GE112" s="136"/>
      <c r="GF112" s="136"/>
      <c r="GG112" s="136"/>
      <c r="GH112" s="136"/>
      <c r="GI112" s="136"/>
      <c r="GJ112" s="136"/>
      <c r="GK112" s="136"/>
      <c r="GL112" s="136"/>
      <c r="GM112" s="136"/>
      <c r="GN112" s="136"/>
      <c r="GO112" s="136"/>
      <c r="GP112" s="136"/>
      <c r="GQ112" s="136"/>
      <c r="GR112" s="136"/>
      <c r="GS112" s="136"/>
      <c r="GT112" s="136"/>
      <c r="GU112" s="136"/>
      <c r="GV112" s="136"/>
      <c r="GW112" s="136"/>
      <c r="GX112" s="136"/>
      <c r="GY112" s="136"/>
      <c r="GZ112" s="136"/>
      <c r="HA112" s="136"/>
      <c r="HB112" s="136"/>
      <c r="HC112" s="136"/>
      <c r="HD112" s="136"/>
      <c r="HE112" s="136"/>
      <c r="HF112" s="136"/>
      <c r="HG112" s="136"/>
      <c r="HH112" s="136"/>
      <c r="HI112" s="136"/>
      <c r="HJ112" s="136"/>
      <c r="HK112" s="136"/>
      <c r="HL112" s="136"/>
      <c r="HM112" s="136"/>
      <c r="HN112" s="136"/>
      <c r="HO112" s="136"/>
      <c r="HP112" s="136"/>
      <c r="HQ112" s="136"/>
      <c r="HR112" s="136"/>
      <c r="HS112" s="136"/>
      <c r="HT112" s="136"/>
      <c r="HU112" s="136"/>
      <c r="HV112" s="136"/>
      <c r="HW112" s="136"/>
      <c r="HX112" s="136"/>
      <c r="HY112" s="136"/>
      <c r="HZ112" s="136"/>
      <c r="IA112" s="136"/>
      <c r="IB112" s="136"/>
      <c r="IC112" s="136"/>
      <c r="ID112" s="136"/>
      <c r="IE112" s="136"/>
      <c r="IF112" s="136"/>
      <c r="IG112" s="136"/>
      <c r="IH112" s="136"/>
      <c r="II112" s="136"/>
      <c r="IJ112" s="136"/>
      <c r="IK112" s="136"/>
      <c r="IL112" s="136"/>
      <c r="IM112" s="136"/>
      <c r="IN112" s="136"/>
      <c r="IO112" s="136"/>
      <c r="IP112" s="136"/>
      <c r="IQ112" s="136"/>
      <c r="IR112" s="136"/>
      <c r="IS112" s="136"/>
      <c r="IT112" s="136"/>
      <c r="IU112" s="136"/>
      <c r="IV112" s="136"/>
      <c r="IW112" s="136"/>
      <c r="IX112" s="136"/>
      <c r="IY112" s="136"/>
      <c r="IZ112" s="136"/>
      <c r="JA112" s="136"/>
      <c r="JB112" s="136"/>
      <c r="JC112" s="136"/>
      <c r="JD112" s="136"/>
      <c r="JE112" s="136"/>
      <c r="JF112" s="136"/>
      <c r="JG112" s="136"/>
      <c r="JH112" s="136"/>
      <c r="JI112" s="136"/>
      <c r="JJ112" s="136"/>
      <c r="JK112" s="136"/>
      <c r="JL112" s="136"/>
      <c r="JM112" s="136"/>
      <c r="JN112" s="136"/>
      <c r="JO112" s="136"/>
      <c r="JP112" s="136"/>
      <c r="JQ112" s="136"/>
      <c r="JR112" s="136"/>
      <c r="JS112" s="136"/>
      <c r="JT112" s="136"/>
      <c r="JU112" s="136"/>
      <c r="JV112" s="136"/>
      <c r="JW112" s="136"/>
      <c r="JX112" s="136"/>
      <c r="JY112" s="136"/>
      <c r="JZ112" s="136"/>
      <c r="KA112" s="136"/>
      <c r="KB112" s="136"/>
      <c r="KC112" s="136"/>
      <c r="KD112" s="136"/>
      <c r="KE112" s="136"/>
      <c r="KF112" s="136"/>
      <c r="KG112" s="136"/>
      <c r="KH112" s="136"/>
      <c r="KI112" s="136"/>
      <c r="KJ112" s="136"/>
      <c r="KK112" s="136"/>
      <c r="KL112" s="136"/>
      <c r="KM112" s="136"/>
      <c r="KN112" s="136"/>
    </row>
    <row r="113" spans="1:300" s="106" customFormat="1" x14ac:dyDescent="0.25">
      <c r="A113" s="113"/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136"/>
      <c r="AV113" s="136"/>
      <c r="AW113" s="136"/>
      <c r="AX113" s="136"/>
      <c r="AY113" s="136"/>
      <c r="AZ113" s="136"/>
      <c r="BA113" s="136"/>
      <c r="BB113" s="136"/>
      <c r="BC113" s="136"/>
      <c r="BD113" s="136"/>
      <c r="BE113" s="136"/>
      <c r="BF113" s="136"/>
      <c r="BG113" s="136"/>
      <c r="BH113" s="136"/>
      <c r="BI113" s="136"/>
      <c r="BJ113" s="136"/>
      <c r="BK113" s="136"/>
      <c r="BL113" s="136"/>
      <c r="BM113" s="136"/>
      <c r="BN113" s="136"/>
      <c r="BO113" s="136"/>
      <c r="BP113" s="136"/>
      <c r="BQ113" s="136"/>
      <c r="BR113" s="136"/>
      <c r="BS113" s="136"/>
      <c r="BT113" s="136"/>
      <c r="BU113" s="136"/>
      <c r="BV113" s="136"/>
      <c r="BW113" s="136"/>
      <c r="BX113" s="136"/>
      <c r="BY113" s="136"/>
      <c r="BZ113" s="136"/>
      <c r="CA113" s="136"/>
      <c r="CB113" s="136"/>
      <c r="CC113" s="136"/>
      <c r="CD113" s="136"/>
      <c r="CE113" s="136"/>
      <c r="CF113" s="136"/>
      <c r="CG113" s="136"/>
      <c r="CH113" s="136"/>
      <c r="CI113" s="136"/>
      <c r="CJ113" s="136"/>
      <c r="CK113" s="136"/>
      <c r="CL113" s="136"/>
      <c r="CM113" s="136"/>
      <c r="CN113" s="136"/>
      <c r="CO113" s="136"/>
      <c r="CP113" s="136"/>
      <c r="CQ113" s="136"/>
      <c r="CR113" s="136"/>
      <c r="CS113" s="136"/>
      <c r="CT113" s="136"/>
      <c r="CU113" s="136"/>
      <c r="CV113" s="136"/>
      <c r="CW113" s="136"/>
      <c r="CX113" s="136"/>
      <c r="CY113" s="136"/>
      <c r="CZ113" s="136"/>
      <c r="DA113" s="136"/>
      <c r="DB113" s="136"/>
      <c r="DC113" s="136"/>
      <c r="DD113" s="136"/>
      <c r="DE113" s="136"/>
      <c r="DF113" s="136"/>
      <c r="DG113" s="136"/>
      <c r="DH113" s="136"/>
      <c r="DI113" s="136"/>
      <c r="DJ113" s="136"/>
      <c r="DK113" s="136"/>
      <c r="DL113" s="136"/>
      <c r="DM113" s="136"/>
      <c r="DN113" s="136"/>
      <c r="DO113" s="136"/>
      <c r="DP113" s="136"/>
      <c r="DQ113" s="136"/>
      <c r="DR113" s="136"/>
      <c r="DS113" s="136"/>
      <c r="DT113" s="136"/>
      <c r="DU113" s="136"/>
      <c r="DV113" s="136"/>
      <c r="DW113" s="136"/>
      <c r="DX113" s="136"/>
      <c r="DY113" s="136"/>
      <c r="DZ113" s="136"/>
      <c r="EA113" s="136"/>
      <c r="EB113" s="136"/>
      <c r="EC113" s="136"/>
      <c r="ED113" s="136"/>
      <c r="EE113" s="136"/>
      <c r="EF113" s="136"/>
      <c r="EG113" s="136"/>
      <c r="EH113" s="136"/>
      <c r="EI113" s="136"/>
      <c r="EJ113" s="136"/>
      <c r="EK113" s="136"/>
      <c r="EL113" s="136"/>
      <c r="EM113" s="136"/>
      <c r="EN113" s="136"/>
      <c r="EO113" s="136"/>
      <c r="EP113" s="136"/>
      <c r="EQ113" s="136"/>
      <c r="ER113" s="136"/>
      <c r="ES113" s="136"/>
      <c r="ET113" s="136"/>
      <c r="EU113" s="136"/>
      <c r="EV113" s="136"/>
      <c r="EW113" s="136"/>
      <c r="EX113" s="136"/>
      <c r="EY113" s="136"/>
      <c r="EZ113" s="136"/>
      <c r="FA113" s="136"/>
      <c r="FB113" s="136"/>
      <c r="FC113" s="136"/>
      <c r="FD113" s="136"/>
      <c r="FE113" s="136"/>
      <c r="FF113" s="136"/>
      <c r="FG113" s="136"/>
      <c r="FH113" s="136"/>
      <c r="FI113" s="136"/>
      <c r="FJ113" s="136"/>
      <c r="FK113" s="136"/>
      <c r="FL113" s="136"/>
      <c r="FM113" s="136"/>
      <c r="FN113" s="136"/>
      <c r="FO113" s="136"/>
      <c r="FP113" s="136"/>
      <c r="FQ113" s="136"/>
      <c r="FR113" s="136"/>
      <c r="FS113" s="136"/>
      <c r="FT113" s="136"/>
      <c r="FU113" s="136"/>
      <c r="FV113" s="136"/>
      <c r="FW113" s="136"/>
      <c r="FX113" s="136"/>
      <c r="FY113" s="136"/>
      <c r="FZ113" s="136"/>
      <c r="GA113" s="136"/>
      <c r="GB113" s="136"/>
      <c r="GC113" s="136"/>
      <c r="GD113" s="136"/>
      <c r="GE113" s="136"/>
      <c r="GF113" s="136"/>
      <c r="GG113" s="136"/>
      <c r="GH113" s="136"/>
      <c r="GI113" s="136"/>
      <c r="GJ113" s="136"/>
      <c r="GK113" s="136"/>
      <c r="GL113" s="136"/>
      <c r="GM113" s="136"/>
      <c r="GN113" s="136"/>
      <c r="GO113" s="136"/>
      <c r="GP113" s="136"/>
      <c r="GQ113" s="136"/>
      <c r="GR113" s="136"/>
      <c r="GS113" s="136"/>
      <c r="GT113" s="136"/>
      <c r="GU113" s="136"/>
      <c r="GV113" s="136"/>
      <c r="GW113" s="136"/>
      <c r="GX113" s="136"/>
      <c r="GY113" s="136"/>
      <c r="GZ113" s="136"/>
      <c r="HA113" s="136"/>
      <c r="HB113" s="136"/>
      <c r="HC113" s="136"/>
      <c r="HD113" s="136"/>
      <c r="HE113" s="136"/>
      <c r="HF113" s="136"/>
      <c r="HG113" s="136"/>
      <c r="HH113" s="136"/>
      <c r="HI113" s="136"/>
      <c r="HJ113" s="136"/>
      <c r="HK113" s="136"/>
      <c r="HL113" s="136"/>
      <c r="HM113" s="136"/>
      <c r="HN113" s="136"/>
      <c r="HO113" s="136"/>
      <c r="HP113" s="136"/>
      <c r="HQ113" s="136"/>
      <c r="HR113" s="136"/>
      <c r="HS113" s="136"/>
      <c r="HT113" s="136"/>
      <c r="HU113" s="136"/>
      <c r="HV113" s="136"/>
      <c r="HW113" s="136"/>
      <c r="HX113" s="136"/>
      <c r="HY113" s="136"/>
      <c r="HZ113" s="136"/>
      <c r="IA113" s="136"/>
      <c r="IB113" s="136"/>
      <c r="IC113" s="136"/>
      <c r="ID113" s="136"/>
      <c r="IE113" s="136"/>
      <c r="IF113" s="136"/>
      <c r="IG113" s="136"/>
      <c r="IH113" s="136"/>
      <c r="II113" s="136"/>
      <c r="IJ113" s="136"/>
      <c r="IK113" s="136"/>
      <c r="IL113" s="136"/>
      <c r="IM113" s="136"/>
      <c r="IN113" s="136"/>
      <c r="IO113" s="136"/>
      <c r="IP113" s="136"/>
      <c r="IQ113" s="136"/>
      <c r="IR113" s="136"/>
      <c r="IS113" s="136"/>
      <c r="IT113" s="136"/>
      <c r="IU113" s="136"/>
      <c r="IV113" s="136"/>
      <c r="IW113" s="136"/>
      <c r="IX113" s="136"/>
      <c r="IY113" s="136"/>
      <c r="IZ113" s="136"/>
      <c r="JA113" s="136"/>
      <c r="JB113" s="136"/>
      <c r="JC113" s="136"/>
      <c r="JD113" s="136"/>
      <c r="JE113" s="136"/>
      <c r="JF113" s="136"/>
      <c r="JG113" s="136"/>
      <c r="JH113" s="136"/>
      <c r="JI113" s="136"/>
      <c r="JJ113" s="136"/>
      <c r="JK113" s="136"/>
      <c r="JL113" s="136"/>
      <c r="JM113" s="136"/>
      <c r="JN113" s="136"/>
      <c r="JO113" s="136"/>
      <c r="JP113" s="136"/>
      <c r="JQ113" s="136"/>
      <c r="JR113" s="136"/>
      <c r="JS113" s="136"/>
      <c r="JT113" s="136"/>
      <c r="JU113" s="136"/>
      <c r="JV113" s="136"/>
      <c r="JW113" s="136"/>
      <c r="JX113" s="136"/>
      <c r="JY113" s="136"/>
      <c r="JZ113" s="136"/>
      <c r="KA113" s="136"/>
      <c r="KB113" s="136"/>
      <c r="KC113" s="136"/>
      <c r="KD113" s="136"/>
      <c r="KE113" s="136"/>
      <c r="KF113" s="136"/>
      <c r="KG113" s="136"/>
      <c r="KH113" s="136"/>
      <c r="KI113" s="136"/>
      <c r="KJ113" s="136"/>
      <c r="KK113" s="136"/>
      <c r="KL113" s="136"/>
      <c r="KM113" s="136"/>
      <c r="KN113" s="136"/>
    </row>
    <row r="114" spans="1:300" s="106" customFormat="1" x14ac:dyDescent="0.25">
      <c r="A114" s="113"/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  <c r="AA114" s="136"/>
      <c r="AB114" s="136"/>
      <c r="AC114" s="136"/>
      <c r="AD114" s="136"/>
      <c r="AE114" s="136"/>
      <c r="AF114" s="136"/>
      <c r="AG114" s="136"/>
      <c r="AH114" s="136"/>
      <c r="AI114" s="136"/>
      <c r="AJ114" s="136"/>
      <c r="AK114" s="136"/>
      <c r="AL114" s="136"/>
      <c r="AM114" s="136"/>
      <c r="AN114" s="136"/>
      <c r="AO114" s="136"/>
      <c r="AP114" s="136"/>
      <c r="AQ114" s="136"/>
      <c r="AR114" s="136"/>
      <c r="AS114" s="136"/>
      <c r="AT114" s="136"/>
      <c r="AU114" s="136"/>
      <c r="AV114" s="136"/>
      <c r="AW114" s="136"/>
      <c r="AX114" s="136"/>
      <c r="AY114" s="136"/>
      <c r="AZ114" s="136"/>
      <c r="BA114" s="136"/>
      <c r="BB114" s="136"/>
      <c r="BC114" s="136"/>
      <c r="BD114" s="136"/>
      <c r="BE114" s="136"/>
      <c r="BF114" s="136"/>
      <c r="BG114" s="136"/>
      <c r="BH114" s="136"/>
      <c r="BI114" s="136"/>
      <c r="BJ114" s="136"/>
      <c r="BK114" s="136"/>
      <c r="BL114" s="136"/>
      <c r="BM114" s="136"/>
      <c r="BN114" s="136"/>
      <c r="BO114" s="136"/>
      <c r="BP114" s="136"/>
      <c r="BQ114" s="136"/>
      <c r="BR114" s="136"/>
      <c r="BS114" s="136"/>
      <c r="BT114" s="136"/>
      <c r="BU114" s="136"/>
      <c r="BV114" s="136"/>
      <c r="BW114" s="136"/>
      <c r="BX114" s="136"/>
      <c r="BY114" s="136"/>
      <c r="BZ114" s="136"/>
      <c r="CA114" s="136"/>
      <c r="CB114" s="136"/>
      <c r="CC114" s="136"/>
      <c r="CD114" s="136"/>
      <c r="CE114" s="136"/>
      <c r="CF114" s="136"/>
      <c r="CG114" s="136"/>
      <c r="CH114" s="136"/>
      <c r="CI114" s="136"/>
      <c r="CJ114" s="136"/>
      <c r="CK114" s="136"/>
      <c r="CL114" s="136"/>
      <c r="CM114" s="136"/>
      <c r="CN114" s="136"/>
      <c r="CO114" s="136"/>
      <c r="CP114" s="136"/>
      <c r="CQ114" s="136"/>
      <c r="CR114" s="136"/>
      <c r="CS114" s="136"/>
      <c r="CT114" s="136"/>
      <c r="CU114" s="136"/>
      <c r="CV114" s="136"/>
      <c r="CW114" s="136"/>
      <c r="CX114" s="136"/>
      <c r="CY114" s="136"/>
      <c r="CZ114" s="136"/>
      <c r="DA114" s="136"/>
      <c r="DB114" s="136"/>
      <c r="DC114" s="136"/>
      <c r="DD114" s="136"/>
      <c r="DE114" s="136"/>
      <c r="DF114" s="136"/>
      <c r="DG114" s="136"/>
      <c r="DH114" s="136"/>
      <c r="DI114" s="136"/>
      <c r="DJ114" s="136"/>
      <c r="DK114" s="136"/>
      <c r="DL114" s="136"/>
      <c r="DM114" s="136"/>
      <c r="DN114" s="136"/>
      <c r="DO114" s="136"/>
      <c r="DP114" s="136"/>
      <c r="DQ114" s="136"/>
      <c r="DR114" s="136"/>
      <c r="DS114" s="136"/>
      <c r="DT114" s="136"/>
      <c r="DU114" s="136"/>
      <c r="DV114" s="136"/>
      <c r="DW114" s="136"/>
      <c r="DX114" s="136"/>
      <c r="DY114" s="136"/>
      <c r="DZ114" s="136"/>
      <c r="EA114" s="136"/>
      <c r="EB114" s="136"/>
      <c r="EC114" s="136"/>
      <c r="ED114" s="136"/>
      <c r="EE114" s="136"/>
      <c r="EF114" s="136"/>
      <c r="EG114" s="136"/>
      <c r="EH114" s="136"/>
      <c r="EI114" s="136"/>
      <c r="EJ114" s="136"/>
      <c r="EK114" s="136"/>
      <c r="EL114" s="136"/>
      <c r="EM114" s="136"/>
      <c r="EN114" s="136"/>
      <c r="EO114" s="136"/>
      <c r="EP114" s="136"/>
      <c r="EQ114" s="136"/>
      <c r="ER114" s="136"/>
      <c r="ES114" s="136"/>
      <c r="ET114" s="136"/>
      <c r="EU114" s="136"/>
      <c r="EV114" s="136"/>
      <c r="EW114" s="136"/>
      <c r="EX114" s="136"/>
      <c r="EY114" s="136"/>
      <c r="EZ114" s="136"/>
      <c r="FA114" s="136"/>
      <c r="FB114" s="136"/>
      <c r="FC114" s="136"/>
      <c r="FD114" s="136"/>
      <c r="FE114" s="136"/>
      <c r="FF114" s="136"/>
      <c r="FG114" s="136"/>
      <c r="FH114" s="136"/>
      <c r="FI114" s="136"/>
      <c r="FJ114" s="136"/>
      <c r="FK114" s="136"/>
      <c r="FL114" s="136"/>
      <c r="FM114" s="136"/>
      <c r="FN114" s="136"/>
      <c r="FO114" s="136"/>
      <c r="FP114" s="136"/>
      <c r="FQ114" s="136"/>
      <c r="FR114" s="136"/>
      <c r="FS114" s="136"/>
      <c r="FT114" s="136"/>
      <c r="FU114" s="136"/>
      <c r="FV114" s="136"/>
      <c r="FW114" s="136"/>
      <c r="FX114" s="136"/>
      <c r="FY114" s="136"/>
      <c r="FZ114" s="136"/>
      <c r="GA114" s="136"/>
      <c r="GB114" s="136"/>
      <c r="GC114" s="136"/>
      <c r="GD114" s="136"/>
      <c r="GE114" s="136"/>
      <c r="GF114" s="136"/>
      <c r="GG114" s="136"/>
      <c r="GH114" s="136"/>
      <c r="GI114" s="136"/>
      <c r="GJ114" s="136"/>
      <c r="GK114" s="136"/>
      <c r="GL114" s="136"/>
      <c r="GM114" s="136"/>
      <c r="GN114" s="136"/>
      <c r="GO114" s="136"/>
      <c r="GP114" s="136"/>
      <c r="GQ114" s="136"/>
      <c r="GR114" s="136"/>
      <c r="GS114" s="136"/>
      <c r="GT114" s="136"/>
      <c r="GU114" s="136"/>
      <c r="GV114" s="136"/>
      <c r="GW114" s="136"/>
      <c r="GX114" s="136"/>
      <c r="GY114" s="136"/>
      <c r="GZ114" s="136"/>
      <c r="HA114" s="136"/>
      <c r="HB114" s="136"/>
      <c r="HC114" s="136"/>
      <c r="HD114" s="136"/>
      <c r="HE114" s="136"/>
      <c r="HF114" s="136"/>
      <c r="HG114" s="136"/>
      <c r="HH114" s="136"/>
      <c r="HI114" s="136"/>
      <c r="HJ114" s="136"/>
      <c r="HK114" s="136"/>
      <c r="HL114" s="136"/>
      <c r="HM114" s="136"/>
      <c r="HN114" s="136"/>
      <c r="HO114" s="136"/>
      <c r="HP114" s="136"/>
      <c r="HQ114" s="136"/>
      <c r="HR114" s="136"/>
      <c r="HS114" s="136"/>
      <c r="HT114" s="136"/>
      <c r="HU114" s="136"/>
      <c r="HV114" s="136"/>
      <c r="HW114" s="136"/>
      <c r="HX114" s="136"/>
      <c r="HY114" s="136"/>
      <c r="HZ114" s="136"/>
      <c r="IA114" s="136"/>
      <c r="IB114" s="136"/>
      <c r="IC114" s="136"/>
      <c r="ID114" s="136"/>
      <c r="IE114" s="136"/>
      <c r="IF114" s="136"/>
      <c r="IG114" s="136"/>
      <c r="IH114" s="136"/>
      <c r="II114" s="136"/>
      <c r="IJ114" s="136"/>
      <c r="IK114" s="136"/>
      <c r="IL114" s="136"/>
      <c r="IM114" s="136"/>
      <c r="IN114" s="136"/>
      <c r="IO114" s="136"/>
      <c r="IP114" s="136"/>
      <c r="IQ114" s="136"/>
      <c r="IR114" s="136"/>
      <c r="IS114" s="136"/>
      <c r="IT114" s="136"/>
      <c r="IU114" s="136"/>
      <c r="IV114" s="136"/>
      <c r="IW114" s="136"/>
      <c r="IX114" s="136"/>
      <c r="IY114" s="136"/>
      <c r="IZ114" s="136"/>
      <c r="JA114" s="136"/>
      <c r="JB114" s="136"/>
      <c r="JC114" s="136"/>
      <c r="JD114" s="136"/>
      <c r="JE114" s="136"/>
      <c r="JF114" s="136"/>
      <c r="JG114" s="136"/>
      <c r="JH114" s="136"/>
      <c r="JI114" s="136"/>
      <c r="JJ114" s="136"/>
      <c r="JK114" s="136"/>
      <c r="JL114" s="136"/>
      <c r="JM114" s="136"/>
      <c r="JN114" s="136"/>
      <c r="JO114" s="136"/>
      <c r="JP114" s="136"/>
      <c r="JQ114" s="136"/>
      <c r="JR114" s="136"/>
      <c r="JS114" s="136"/>
      <c r="JT114" s="136"/>
      <c r="JU114" s="136"/>
      <c r="JV114" s="136"/>
      <c r="JW114" s="136"/>
      <c r="JX114" s="136"/>
      <c r="JY114" s="136"/>
      <c r="JZ114" s="136"/>
      <c r="KA114" s="136"/>
      <c r="KB114" s="136"/>
      <c r="KC114" s="136"/>
      <c r="KD114" s="136"/>
      <c r="KE114" s="136"/>
      <c r="KF114" s="136"/>
      <c r="KG114" s="136"/>
      <c r="KH114" s="136"/>
      <c r="KI114" s="136"/>
      <c r="KJ114" s="136"/>
      <c r="KK114" s="136"/>
      <c r="KL114" s="136"/>
      <c r="KM114" s="136"/>
      <c r="KN114" s="136"/>
    </row>
    <row r="115" spans="1:300" s="106" customFormat="1" x14ac:dyDescent="0.25">
      <c r="A115" s="113"/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  <c r="AA115" s="136"/>
      <c r="AB115" s="136"/>
      <c r="AC115" s="136"/>
      <c r="AD115" s="136"/>
      <c r="AE115" s="136"/>
      <c r="AF115" s="136"/>
      <c r="AG115" s="136"/>
      <c r="AH115" s="136"/>
      <c r="AI115" s="136"/>
      <c r="AJ115" s="136"/>
      <c r="AK115" s="136"/>
      <c r="AL115" s="136"/>
      <c r="AM115" s="136"/>
      <c r="AN115" s="136"/>
      <c r="AO115" s="136"/>
      <c r="AP115" s="136"/>
      <c r="AQ115" s="136"/>
      <c r="AR115" s="136"/>
      <c r="AS115" s="136"/>
      <c r="AT115" s="136"/>
      <c r="AU115" s="136"/>
      <c r="AV115" s="136"/>
      <c r="AW115" s="136"/>
      <c r="AX115" s="136"/>
      <c r="AY115" s="136"/>
      <c r="AZ115" s="136"/>
      <c r="BA115" s="136"/>
      <c r="BB115" s="136"/>
      <c r="BC115" s="136"/>
      <c r="BD115" s="136"/>
      <c r="BE115" s="136"/>
      <c r="BF115" s="136"/>
      <c r="BG115" s="136"/>
      <c r="BH115" s="136"/>
      <c r="BI115" s="136"/>
      <c r="BJ115" s="136"/>
      <c r="BK115" s="136"/>
      <c r="BL115" s="136"/>
      <c r="BM115" s="136"/>
      <c r="BN115" s="136"/>
      <c r="BO115" s="136"/>
      <c r="BP115" s="136"/>
      <c r="BQ115" s="136"/>
      <c r="BR115" s="136"/>
      <c r="BS115" s="136"/>
      <c r="BT115" s="136"/>
      <c r="BU115" s="136"/>
      <c r="BV115" s="136"/>
      <c r="BW115" s="136"/>
      <c r="BX115" s="136"/>
      <c r="BY115" s="136"/>
      <c r="BZ115" s="136"/>
      <c r="CA115" s="136"/>
      <c r="CB115" s="136"/>
      <c r="CC115" s="136"/>
      <c r="CD115" s="136"/>
      <c r="CE115" s="136"/>
      <c r="CF115" s="136"/>
      <c r="CG115" s="136"/>
      <c r="CH115" s="136"/>
      <c r="CI115" s="136"/>
      <c r="CJ115" s="136"/>
      <c r="CK115" s="136"/>
      <c r="CL115" s="136"/>
      <c r="CM115" s="136"/>
      <c r="CN115" s="136"/>
      <c r="CO115" s="136"/>
      <c r="CP115" s="136"/>
      <c r="CQ115" s="136"/>
      <c r="CR115" s="136"/>
      <c r="CS115" s="136"/>
      <c r="CT115" s="136"/>
      <c r="CU115" s="136"/>
      <c r="CV115" s="136"/>
      <c r="CW115" s="136"/>
      <c r="CX115" s="136"/>
      <c r="CY115" s="136"/>
      <c r="CZ115" s="136"/>
      <c r="DA115" s="136"/>
      <c r="DB115" s="136"/>
      <c r="DC115" s="136"/>
      <c r="DD115" s="136"/>
      <c r="DE115" s="136"/>
      <c r="DF115" s="136"/>
      <c r="DG115" s="136"/>
      <c r="DH115" s="136"/>
      <c r="DI115" s="136"/>
      <c r="DJ115" s="136"/>
      <c r="DK115" s="136"/>
      <c r="DL115" s="136"/>
      <c r="DM115" s="136"/>
      <c r="DN115" s="136"/>
      <c r="DO115" s="136"/>
      <c r="DP115" s="136"/>
      <c r="DQ115" s="136"/>
      <c r="DR115" s="136"/>
      <c r="DS115" s="136"/>
      <c r="DT115" s="136"/>
      <c r="DU115" s="136"/>
      <c r="DV115" s="136"/>
      <c r="DW115" s="136"/>
      <c r="DX115" s="136"/>
      <c r="DY115" s="136"/>
      <c r="DZ115" s="136"/>
      <c r="EA115" s="136"/>
      <c r="EB115" s="136"/>
      <c r="EC115" s="136"/>
      <c r="ED115" s="136"/>
      <c r="EE115" s="136"/>
      <c r="EF115" s="136"/>
      <c r="EG115" s="136"/>
      <c r="EH115" s="136"/>
      <c r="EI115" s="136"/>
      <c r="EJ115" s="136"/>
      <c r="EK115" s="136"/>
      <c r="EL115" s="136"/>
      <c r="EM115" s="136"/>
      <c r="EN115" s="136"/>
      <c r="EO115" s="136"/>
      <c r="EP115" s="136"/>
      <c r="EQ115" s="136"/>
      <c r="ER115" s="136"/>
      <c r="ES115" s="136"/>
      <c r="ET115" s="136"/>
      <c r="EU115" s="136"/>
      <c r="EV115" s="136"/>
      <c r="EW115" s="136"/>
      <c r="EX115" s="136"/>
      <c r="EY115" s="136"/>
      <c r="EZ115" s="136"/>
      <c r="FA115" s="136"/>
      <c r="FB115" s="136"/>
      <c r="FC115" s="136"/>
      <c r="FD115" s="136"/>
      <c r="FE115" s="136"/>
      <c r="FF115" s="136"/>
      <c r="FG115" s="136"/>
      <c r="FH115" s="136"/>
      <c r="FI115" s="136"/>
      <c r="FJ115" s="136"/>
      <c r="FK115" s="136"/>
      <c r="FL115" s="136"/>
      <c r="FM115" s="136"/>
      <c r="FN115" s="136"/>
      <c r="FO115" s="136"/>
      <c r="FP115" s="136"/>
      <c r="FQ115" s="136"/>
      <c r="FR115" s="136"/>
      <c r="FS115" s="136"/>
      <c r="FT115" s="136"/>
      <c r="FU115" s="136"/>
      <c r="FV115" s="136"/>
      <c r="FW115" s="136"/>
      <c r="FX115" s="136"/>
      <c r="FY115" s="136"/>
      <c r="FZ115" s="136"/>
      <c r="GA115" s="136"/>
      <c r="GB115" s="136"/>
      <c r="GC115" s="136"/>
      <c r="GD115" s="136"/>
      <c r="GE115" s="136"/>
      <c r="GF115" s="136"/>
      <c r="GG115" s="136"/>
      <c r="GH115" s="136"/>
      <c r="GI115" s="136"/>
      <c r="GJ115" s="136"/>
      <c r="GK115" s="136"/>
      <c r="GL115" s="136"/>
      <c r="GM115" s="136"/>
      <c r="GN115" s="136"/>
      <c r="GO115" s="136"/>
      <c r="GP115" s="136"/>
      <c r="GQ115" s="136"/>
      <c r="GR115" s="136"/>
      <c r="GS115" s="136"/>
      <c r="GT115" s="136"/>
      <c r="GU115" s="136"/>
      <c r="GV115" s="136"/>
      <c r="GW115" s="136"/>
      <c r="GX115" s="136"/>
      <c r="GY115" s="136"/>
      <c r="GZ115" s="136"/>
      <c r="HA115" s="136"/>
      <c r="HB115" s="136"/>
      <c r="HC115" s="136"/>
      <c r="HD115" s="136"/>
      <c r="HE115" s="136"/>
      <c r="HF115" s="136"/>
      <c r="HG115" s="136"/>
      <c r="HH115" s="136"/>
      <c r="HI115" s="136"/>
      <c r="HJ115" s="136"/>
      <c r="HK115" s="136"/>
      <c r="HL115" s="136"/>
      <c r="HM115" s="136"/>
      <c r="HN115" s="136"/>
      <c r="HO115" s="136"/>
      <c r="HP115" s="136"/>
      <c r="HQ115" s="136"/>
      <c r="HR115" s="136"/>
      <c r="HS115" s="136"/>
      <c r="HT115" s="136"/>
      <c r="HU115" s="136"/>
      <c r="HV115" s="136"/>
      <c r="HW115" s="136"/>
      <c r="HX115" s="136"/>
      <c r="HY115" s="136"/>
      <c r="HZ115" s="136"/>
      <c r="IA115" s="136"/>
      <c r="IB115" s="136"/>
      <c r="IC115" s="136"/>
      <c r="ID115" s="136"/>
      <c r="IE115" s="136"/>
      <c r="IF115" s="136"/>
      <c r="IG115" s="136"/>
      <c r="IH115" s="136"/>
      <c r="II115" s="136"/>
      <c r="IJ115" s="136"/>
      <c r="IK115" s="136"/>
      <c r="IL115" s="136"/>
      <c r="IM115" s="136"/>
      <c r="IN115" s="136"/>
      <c r="IO115" s="136"/>
      <c r="IP115" s="136"/>
      <c r="IQ115" s="136"/>
      <c r="IR115" s="136"/>
      <c r="IS115" s="136"/>
      <c r="IT115" s="136"/>
      <c r="IU115" s="136"/>
      <c r="IV115" s="136"/>
      <c r="IW115" s="136"/>
      <c r="IX115" s="136"/>
      <c r="IY115" s="136"/>
      <c r="IZ115" s="136"/>
      <c r="JA115" s="136"/>
      <c r="JB115" s="136"/>
      <c r="JC115" s="136"/>
      <c r="JD115" s="136"/>
      <c r="JE115" s="136"/>
      <c r="JF115" s="136"/>
      <c r="JG115" s="136"/>
      <c r="JH115" s="136"/>
      <c r="JI115" s="136"/>
      <c r="JJ115" s="136"/>
      <c r="JK115" s="136"/>
      <c r="JL115" s="136"/>
      <c r="JM115" s="136"/>
      <c r="JN115" s="136"/>
      <c r="JO115" s="136"/>
      <c r="JP115" s="136"/>
      <c r="JQ115" s="136"/>
      <c r="JR115" s="136"/>
      <c r="JS115" s="136"/>
      <c r="JT115" s="136"/>
      <c r="JU115" s="136"/>
      <c r="JV115" s="136"/>
      <c r="JW115" s="136"/>
      <c r="JX115" s="136"/>
      <c r="JY115" s="136"/>
      <c r="JZ115" s="136"/>
      <c r="KA115" s="136"/>
      <c r="KB115" s="136"/>
      <c r="KC115" s="136"/>
      <c r="KD115" s="136"/>
      <c r="KE115" s="136"/>
      <c r="KF115" s="136"/>
      <c r="KG115" s="136"/>
      <c r="KH115" s="136"/>
      <c r="KI115" s="136"/>
      <c r="KJ115" s="136"/>
      <c r="KK115" s="136"/>
      <c r="KL115" s="136"/>
      <c r="KM115" s="136"/>
      <c r="KN115" s="136"/>
    </row>
    <row r="116" spans="1:300" s="106" customFormat="1" x14ac:dyDescent="0.25">
      <c r="A116" s="113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  <c r="AK116" s="136"/>
      <c r="AL116" s="136"/>
      <c r="AM116" s="136"/>
      <c r="AN116" s="136"/>
      <c r="AO116" s="136"/>
      <c r="AP116" s="136"/>
      <c r="AQ116" s="136"/>
      <c r="AR116" s="136"/>
      <c r="AS116" s="136"/>
      <c r="AT116" s="136"/>
      <c r="AU116" s="136"/>
      <c r="AV116" s="136"/>
      <c r="AW116" s="136"/>
      <c r="AX116" s="136"/>
      <c r="AY116" s="136"/>
      <c r="AZ116" s="136"/>
      <c r="BA116" s="136"/>
      <c r="BB116" s="136"/>
      <c r="BC116" s="136"/>
      <c r="BD116" s="136"/>
      <c r="BE116" s="136"/>
      <c r="BF116" s="136"/>
      <c r="BG116" s="136"/>
      <c r="BH116" s="136"/>
      <c r="BI116" s="136"/>
      <c r="BJ116" s="136"/>
      <c r="BK116" s="136"/>
      <c r="BL116" s="136"/>
      <c r="BM116" s="136"/>
      <c r="BN116" s="136"/>
      <c r="BO116" s="136"/>
      <c r="BP116" s="136"/>
      <c r="BQ116" s="136"/>
      <c r="BR116" s="136"/>
      <c r="BS116" s="136"/>
      <c r="BT116" s="136"/>
      <c r="BU116" s="136"/>
      <c r="BV116" s="136"/>
      <c r="BW116" s="136"/>
      <c r="BX116" s="136"/>
      <c r="BY116" s="136"/>
      <c r="BZ116" s="136"/>
      <c r="CA116" s="136"/>
      <c r="CB116" s="136"/>
      <c r="CC116" s="136"/>
      <c r="CD116" s="136"/>
      <c r="CE116" s="136"/>
      <c r="CF116" s="136"/>
      <c r="CG116" s="136"/>
      <c r="CH116" s="136"/>
      <c r="CI116" s="136"/>
      <c r="CJ116" s="136"/>
      <c r="CK116" s="136"/>
      <c r="CL116" s="136"/>
      <c r="CM116" s="136"/>
      <c r="CN116" s="136"/>
      <c r="CO116" s="136"/>
      <c r="CP116" s="136"/>
      <c r="CQ116" s="136"/>
      <c r="CR116" s="136"/>
      <c r="CS116" s="136"/>
      <c r="CT116" s="136"/>
      <c r="CU116" s="136"/>
      <c r="CV116" s="136"/>
      <c r="CW116" s="136"/>
      <c r="CX116" s="136"/>
      <c r="CY116" s="136"/>
      <c r="CZ116" s="136"/>
      <c r="DA116" s="136"/>
      <c r="DB116" s="136"/>
      <c r="DC116" s="136"/>
      <c r="DD116" s="136"/>
      <c r="DE116" s="136"/>
      <c r="DF116" s="136"/>
      <c r="DG116" s="136"/>
      <c r="DH116" s="136"/>
      <c r="DI116" s="136"/>
      <c r="DJ116" s="136"/>
      <c r="DK116" s="136"/>
      <c r="DL116" s="136"/>
      <c r="DM116" s="136"/>
      <c r="DN116" s="136"/>
      <c r="DO116" s="136"/>
      <c r="DP116" s="136"/>
      <c r="DQ116" s="136"/>
      <c r="DR116" s="136"/>
      <c r="DS116" s="136"/>
      <c r="DT116" s="136"/>
      <c r="DU116" s="136"/>
      <c r="DV116" s="136"/>
      <c r="DW116" s="136"/>
      <c r="DX116" s="136"/>
      <c r="DY116" s="136"/>
      <c r="DZ116" s="136"/>
      <c r="EA116" s="136"/>
      <c r="EB116" s="136"/>
      <c r="EC116" s="136"/>
      <c r="ED116" s="136"/>
      <c r="EE116" s="136"/>
      <c r="EF116" s="136"/>
      <c r="EG116" s="136"/>
      <c r="EH116" s="136"/>
      <c r="EI116" s="136"/>
      <c r="EJ116" s="136"/>
      <c r="EK116" s="136"/>
      <c r="EL116" s="136"/>
      <c r="EM116" s="136"/>
      <c r="EN116" s="136"/>
      <c r="EO116" s="136"/>
      <c r="EP116" s="136"/>
      <c r="EQ116" s="136"/>
      <c r="ER116" s="136"/>
      <c r="ES116" s="136"/>
      <c r="ET116" s="136"/>
      <c r="EU116" s="136"/>
      <c r="EV116" s="136"/>
      <c r="EW116" s="136"/>
      <c r="EX116" s="136"/>
      <c r="EY116" s="136"/>
      <c r="EZ116" s="136"/>
      <c r="FA116" s="136"/>
      <c r="FB116" s="136"/>
      <c r="FC116" s="136"/>
      <c r="FD116" s="136"/>
      <c r="FE116" s="136"/>
      <c r="FF116" s="136"/>
      <c r="FG116" s="136"/>
      <c r="FH116" s="136"/>
      <c r="FI116" s="136"/>
      <c r="FJ116" s="136"/>
      <c r="FK116" s="136"/>
      <c r="FL116" s="136"/>
      <c r="FM116" s="136"/>
      <c r="FN116" s="136"/>
      <c r="FO116" s="136"/>
      <c r="FP116" s="136"/>
      <c r="FQ116" s="136"/>
      <c r="FR116" s="136"/>
      <c r="FS116" s="136"/>
      <c r="FT116" s="136"/>
      <c r="FU116" s="136"/>
      <c r="FV116" s="136"/>
      <c r="FW116" s="136"/>
      <c r="FX116" s="136"/>
      <c r="FY116" s="136"/>
      <c r="FZ116" s="136"/>
      <c r="GA116" s="136"/>
      <c r="GB116" s="136"/>
      <c r="GC116" s="136"/>
      <c r="GD116" s="136"/>
      <c r="GE116" s="136"/>
      <c r="GF116" s="136"/>
      <c r="GG116" s="136"/>
      <c r="GH116" s="136"/>
      <c r="GI116" s="136"/>
      <c r="GJ116" s="136"/>
      <c r="GK116" s="136"/>
      <c r="GL116" s="136"/>
      <c r="GM116" s="136"/>
      <c r="GN116" s="136"/>
      <c r="GO116" s="136"/>
      <c r="GP116" s="136"/>
      <c r="GQ116" s="136"/>
      <c r="GR116" s="136"/>
      <c r="GS116" s="136"/>
      <c r="GT116" s="136"/>
      <c r="GU116" s="136"/>
      <c r="GV116" s="136"/>
      <c r="GW116" s="136"/>
      <c r="GX116" s="136"/>
      <c r="GY116" s="136"/>
      <c r="GZ116" s="136"/>
      <c r="HA116" s="136"/>
      <c r="HB116" s="136"/>
      <c r="HC116" s="136"/>
      <c r="HD116" s="136"/>
      <c r="HE116" s="136"/>
      <c r="HF116" s="136"/>
      <c r="HG116" s="136"/>
      <c r="HH116" s="136"/>
      <c r="HI116" s="136"/>
      <c r="HJ116" s="136"/>
      <c r="HK116" s="136"/>
      <c r="HL116" s="136"/>
      <c r="HM116" s="136"/>
      <c r="HN116" s="136"/>
      <c r="HO116" s="136"/>
      <c r="HP116" s="136"/>
      <c r="HQ116" s="136"/>
      <c r="HR116" s="136"/>
      <c r="HS116" s="136"/>
      <c r="HT116" s="136"/>
      <c r="HU116" s="136"/>
      <c r="HV116" s="136"/>
      <c r="HW116" s="136"/>
      <c r="HX116" s="136"/>
      <c r="HY116" s="136"/>
      <c r="HZ116" s="136"/>
      <c r="IA116" s="136"/>
      <c r="IB116" s="136"/>
      <c r="IC116" s="136"/>
      <c r="ID116" s="136"/>
      <c r="IE116" s="136"/>
      <c r="IF116" s="136"/>
      <c r="IG116" s="136"/>
      <c r="IH116" s="136"/>
      <c r="II116" s="136"/>
      <c r="IJ116" s="136"/>
      <c r="IK116" s="136"/>
      <c r="IL116" s="136"/>
      <c r="IM116" s="136"/>
      <c r="IN116" s="136"/>
      <c r="IO116" s="136"/>
      <c r="IP116" s="136"/>
      <c r="IQ116" s="136"/>
      <c r="IR116" s="136"/>
      <c r="IS116" s="136"/>
      <c r="IT116" s="136"/>
      <c r="IU116" s="136"/>
      <c r="IV116" s="136"/>
      <c r="IW116" s="136"/>
      <c r="IX116" s="136"/>
      <c r="IY116" s="136"/>
      <c r="IZ116" s="136"/>
      <c r="JA116" s="136"/>
      <c r="JB116" s="136"/>
      <c r="JC116" s="136"/>
      <c r="JD116" s="136"/>
      <c r="JE116" s="136"/>
      <c r="JF116" s="136"/>
      <c r="JG116" s="136"/>
      <c r="JH116" s="136"/>
      <c r="JI116" s="136"/>
      <c r="JJ116" s="136"/>
      <c r="JK116" s="136"/>
      <c r="JL116" s="136"/>
      <c r="JM116" s="136"/>
      <c r="JN116" s="136"/>
      <c r="JO116" s="136"/>
      <c r="JP116" s="136"/>
      <c r="JQ116" s="136"/>
      <c r="JR116" s="136"/>
      <c r="JS116" s="136"/>
      <c r="JT116" s="136"/>
      <c r="JU116" s="136"/>
      <c r="JV116" s="136"/>
      <c r="JW116" s="136"/>
      <c r="JX116" s="136"/>
      <c r="JY116" s="136"/>
      <c r="JZ116" s="136"/>
      <c r="KA116" s="136"/>
      <c r="KB116" s="136"/>
      <c r="KC116" s="136"/>
      <c r="KD116" s="136"/>
      <c r="KE116" s="136"/>
      <c r="KF116" s="136"/>
      <c r="KG116" s="136"/>
      <c r="KH116" s="136"/>
      <c r="KI116" s="136"/>
      <c r="KJ116" s="136"/>
      <c r="KK116" s="136"/>
      <c r="KL116" s="136"/>
      <c r="KM116" s="136"/>
      <c r="KN116" s="136"/>
    </row>
    <row r="117" spans="1:300" s="106" customFormat="1" x14ac:dyDescent="0.25">
      <c r="A117" s="113"/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  <c r="AK117" s="136"/>
      <c r="AL117" s="136"/>
      <c r="AM117" s="136"/>
      <c r="AN117" s="136"/>
      <c r="AO117" s="136"/>
      <c r="AP117" s="136"/>
      <c r="AQ117" s="136"/>
      <c r="AR117" s="136"/>
      <c r="AS117" s="136"/>
      <c r="AT117" s="136"/>
      <c r="AU117" s="136"/>
      <c r="AV117" s="136"/>
      <c r="AW117" s="136"/>
      <c r="AX117" s="136"/>
      <c r="AY117" s="136"/>
      <c r="AZ117" s="136"/>
      <c r="BA117" s="136"/>
      <c r="BB117" s="136"/>
      <c r="BC117" s="136"/>
      <c r="BD117" s="136"/>
      <c r="BE117" s="136"/>
      <c r="BF117" s="136"/>
      <c r="BG117" s="136"/>
      <c r="BH117" s="136"/>
      <c r="BI117" s="136"/>
      <c r="BJ117" s="136"/>
      <c r="BK117" s="136"/>
      <c r="BL117" s="136"/>
      <c r="BM117" s="136"/>
      <c r="BN117" s="136"/>
      <c r="BO117" s="136"/>
      <c r="BP117" s="136"/>
      <c r="BQ117" s="136"/>
      <c r="BR117" s="136"/>
      <c r="BS117" s="136"/>
      <c r="BT117" s="136"/>
      <c r="BU117" s="136"/>
      <c r="BV117" s="136"/>
      <c r="BW117" s="136"/>
      <c r="BX117" s="136"/>
      <c r="BY117" s="136"/>
      <c r="BZ117" s="136"/>
      <c r="CA117" s="136"/>
      <c r="CB117" s="136"/>
      <c r="CC117" s="136"/>
      <c r="CD117" s="136"/>
      <c r="CE117" s="136"/>
      <c r="CF117" s="136"/>
      <c r="CG117" s="136"/>
      <c r="CH117" s="136"/>
      <c r="CI117" s="136"/>
      <c r="CJ117" s="136"/>
      <c r="CK117" s="136"/>
      <c r="CL117" s="136"/>
      <c r="CM117" s="136"/>
      <c r="CN117" s="136"/>
      <c r="CO117" s="136"/>
      <c r="CP117" s="136"/>
      <c r="CQ117" s="136"/>
      <c r="CR117" s="136"/>
      <c r="CS117" s="136"/>
      <c r="CT117" s="136"/>
      <c r="CU117" s="136"/>
      <c r="CV117" s="136"/>
      <c r="CW117" s="136"/>
      <c r="CX117" s="136"/>
      <c r="CY117" s="136"/>
      <c r="CZ117" s="136"/>
      <c r="DA117" s="136"/>
      <c r="DB117" s="136"/>
      <c r="DC117" s="136"/>
      <c r="DD117" s="136"/>
      <c r="DE117" s="136"/>
      <c r="DF117" s="136"/>
      <c r="DG117" s="136"/>
      <c r="DH117" s="136"/>
      <c r="DI117" s="136"/>
      <c r="DJ117" s="136"/>
      <c r="DK117" s="136"/>
      <c r="DL117" s="136"/>
      <c r="DM117" s="136"/>
      <c r="DN117" s="136"/>
      <c r="DO117" s="136"/>
      <c r="DP117" s="136"/>
      <c r="DQ117" s="136"/>
      <c r="DR117" s="136"/>
      <c r="DS117" s="136"/>
      <c r="DT117" s="136"/>
      <c r="DU117" s="136"/>
      <c r="DV117" s="136"/>
      <c r="DW117" s="136"/>
      <c r="DX117" s="136"/>
      <c r="DY117" s="136"/>
      <c r="DZ117" s="136"/>
      <c r="EA117" s="136"/>
      <c r="EB117" s="136"/>
      <c r="EC117" s="136"/>
      <c r="ED117" s="136"/>
      <c r="EE117" s="136"/>
      <c r="EF117" s="136"/>
      <c r="EG117" s="136"/>
      <c r="EH117" s="136"/>
      <c r="EI117" s="136"/>
      <c r="EJ117" s="136"/>
      <c r="EK117" s="136"/>
      <c r="EL117" s="136"/>
      <c r="EM117" s="136"/>
      <c r="EN117" s="136"/>
      <c r="EO117" s="136"/>
      <c r="EP117" s="136"/>
      <c r="EQ117" s="136"/>
      <c r="ER117" s="136"/>
      <c r="ES117" s="136"/>
      <c r="ET117" s="136"/>
      <c r="EU117" s="136"/>
      <c r="EV117" s="136"/>
      <c r="EW117" s="136"/>
      <c r="EX117" s="136"/>
      <c r="EY117" s="136"/>
      <c r="EZ117" s="136"/>
      <c r="FA117" s="136"/>
      <c r="FB117" s="136"/>
      <c r="FC117" s="136"/>
      <c r="FD117" s="136"/>
      <c r="FE117" s="136"/>
      <c r="FF117" s="136"/>
      <c r="FG117" s="136"/>
      <c r="FH117" s="136"/>
      <c r="FI117" s="136"/>
      <c r="FJ117" s="136"/>
      <c r="FK117" s="136"/>
      <c r="FL117" s="136"/>
      <c r="FM117" s="136"/>
      <c r="FN117" s="136"/>
      <c r="FO117" s="136"/>
      <c r="FP117" s="136"/>
      <c r="FQ117" s="136"/>
      <c r="FR117" s="136"/>
      <c r="FS117" s="136"/>
      <c r="FT117" s="136"/>
      <c r="FU117" s="136"/>
      <c r="FV117" s="136"/>
      <c r="FW117" s="136"/>
      <c r="FX117" s="136"/>
      <c r="FY117" s="136"/>
      <c r="FZ117" s="136"/>
      <c r="GA117" s="136"/>
      <c r="GB117" s="136"/>
      <c r="GC117" s="136"/>
      <c r="GD117" s="136"/>
      <c r="GE117" s="136"/>
      <c r="GF117" s="136"/>
      <c r="GG117" s="136"/>
      <c r="GH117" s="136"/>
      <c r="GI117" s="136"/>
      <c r="GJ117" s="136"/>
      <c r="GK117" s="136"/>
      <c r="GL117" s="136"/>
      <c r="GM117" s="136"/>
      <c r="GN117" s="136"/>
      <c r="GO117" s="136"/>
      <c r="GP117" s="136"/>
      <c r="GQ117" s="136"/>
      <c r="GR117" s="136"/>
      <c r="GS117" s="136"/>
      <c r="GT117" s="136"/>
      <c r="GU117" s="136"/>
      <c r="GV117" s="136"/>
      <c r="GW117" s="136"/>
      <c r="GX117" s="136"/>
      <c r="GY117" s="136"/>
      <c r="GZ117" s="136"/>
      <c r="HA117" s="136"/>
      <c r="HB117" s="136"/>
      <c r="HC117" s="136"/>
      <c r="HD117" s="136"/>
      <c r="HE117" s="136"/>
      <c r="HF117" s="136"/>
      <c r="HG117" s="136"/>
      <c r="HH117" s="136"/>
      <c r="HI117" s="136"/>
      <c r="HJ117" s="136"/>
      <c r="HK117" s="136"/>
      <c r="HL117" s="136"/>
      <c r="HM117" s="136"/>
      <c r="HN117" s="136"/>
      <c r="HO117" s="136"/>
      <c r="HP117" s="136"/>
      <c r="HQ117" s="136"/>
      <c r="HR117" s="136"/>
      <c r="HS117" s="136"/>
      <c r="HT117" s="136"/>
      <c r="HU117" s="136"/>
      <c r="HV117" s="136"/>
      <c r="HW117" s="136"/>
      <c r="HX117" s="136"/>
      <c r="HY117" s="136"/>
      <c r="HZ117" s="136"/>
      <c r="IA117" s="136"/>
      <c r="IB117" s="136"/>
      <c r="IC117" s="136"/>
      <c r="ID117" s="136"/>
      <c r="IE117" s="136"/>
      <c r="IF117" s="136"/>
      <c r="IG117" s="136"/>
      <c r="IH117" s="136"/>
      <c r="II117" s="136"/>
      <c r="IJ117" s="136"/>
      <c r="IK117" s="136"/>
      <c r="IL117" s="136"/>
      <c r="IM117" s="136"/>
      <c r="IN117" s="136"/>
      <c r="IO117" s="136"/>
      <c r="IP117" s="136"/>
      <c r="IQ117" s="136"/>
      <c r="IR117" s="136"/>
      <c r="IS117" s="136"/>
      <c r="IT117" s="136"/>
      <c r="IU117" s="136"/>
      <c r="IV117" s="136"/>
      <c r="IW117" s="136"/>
      <c r="IX117" s="136"/>
      <c r="IY117" s="136"/>
      <c r="IZ117" s="136"/>
      <c r="JA117" s="136"/>
      <c r="JB117" s="136"/>
      <c r="JC117" s="136"/>
      <c r="JD117" s="136"/>
      <c r="JE117" s="136"/>
      <c r="JF117" s="136"/>
      <c r="JG117" s="136"/>
      <c r="JH117" s="136"/>
      <c r="JI117" s="136"/>
      <c r="JJ117" s="136"/>
      <c r="JK117" s="136"/>
      <c r="JL117" s="136"/>
      <c r="JM117" s="136"/>
      <c r="JN117" s="136"/>
      <c r="JO117" s="136"/>
      <c r="JP117" s="136"/>
      <c r="JQ117" s="136"/>
      <c r="JR117" s="136"/>
      <c r="JS117" s="136"/>
      <c r="JT117" s="136"/>
      <c r="JU117" s="136"/>
      <c r="JV117" s="136"/>
      <c r="JW117" s="136"/>
      <c r="JX117" s="136"/>
      <c r="JY117" s="136"/>
      <c r="JZ117" s="136"/>
      <c r="KA117" s="136"/>
      <c r="KB117" s="136"/>
      <c r="KC117" s="136"/>
      <c r="KD117" s="136"/>
      <c r="KE117" s="136"/>
      <c r="KF117" s="136"/>
      <c r="KG117" s="136"/>
      <c r="KH117" s="136"/>
      <c r="KI117" s="136"/>
      <c r="KJ117" s="136"/>
      <c r="KK117" s="136"/>
      <c r="KL117" s="136"/>
      <c r="KM117" s="136"/>
      <c r="KN117" s="136"/>
    </row>
    <row r="118" spans="1:300" s="106" customFormat="1" x14ac:dyDescent="0.25">
      <c r="A118" s="113"/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136"/>
      <c r="AV118" s="136"/>
      <c r="AW118" s="136"/>
      <c r="AX118" s="136"/>
      <c r="AY118" s="136"/>
      <c r="AZ118" s="136"/>
      <c r="BA118" s="136"/>
      <c r="BB118" s="136"/>
      <c r="BC118" s="136"/>
      <c r="BD118" s="136"/>
      <c r="BE118" s="136"/>
      <c r="BF118" s="136"/>
      <c r="BG118" s="136"/>
      <c r="BH118" s="136"/>
      <c r="BI118" s="136"/>
      <c r="BJ118" s="136"/>
      <c r="BK118" s="136"/>
      <c r="BL118" s="136"/>
      <c r="BM118" s="136"/>
      <c r="BN118" s="136"/>
      <c r="BO118" s="136"/>
      <c r="BP118" s="136"/>
      <c r="BQ118" s="136"/>
      <c r="BR118" s="136"/>
      <c r="BS118" s="136"/>
      <c r="BT118" s="136"/>
      <c r="BU118" s="136"/>
      <c r="BV118" s="136"/>
      <c r="BW118" s="136"/>
      <c r="BX118" s="136"/>
      <c r="BY118" s="136"/>
      <c r="BZ118" s="136"/>
      <c r="CA118" s="136"/>
      <c r="CB118" s="136"/>
      <c r="CC118" s="136"/>
      <c r="CD118" s="136"/>
      <c r="CE118" s="136"/>
      <c r="CF118" s="136"/>
      <c r="CG118" s="136"/>
      <c r="CH118" s="136"/>
      <c r="CI118" s="136"/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/>
      <c r="CV118" s="136"/>
      <c r="CW118" s="136"/>
      <c r="CX118" s="136"/>
      <c r="CY118" s="136"/>
      <c r="CZ118" s="136"/>
      <c r="DA118" s="136"/>
      <c r="DB118" s="136"/>
      <c r="DC118" s="136"/>
      <c r="DD118" s="136"/>
      <c r="DE118" s="136"/>
      <c r="DF118" s="136"/>
      <c r="DG118" s="136"/>
      <c r="DH118" s="136"/>
      <c r="DI118" s="136"/>
      <c r="DJ118" s="136"/>
      <c r="DK118" s="136"/>
      <c r="DL118" s="136"/>
      <c r="DM118" s="136"/>
      <c r="DN118" s="136"/>
      <c r="DO118" s="136"/>
      <c r="DP118" s="136"/>
      <c r="DQ118" s="136"/>
      <c r="DR118" s="136"/>
      <c r="DS118" s="136"/>
      <c r="DT118" s="136"/>
      <c r="DU118" s="136"/>
      <c r="DV118" s="136"/>
      <c r="DW118" s="136"/>
      <c r="DX118" s="136"/>
      <c r="DY118" s="136"/>
      <c r="DZ118" s="136"/>
      <c r="EA118" s="136"/>
      <c r="EB118" s="136"/>
      <c r="EC118" s="136"/>
      <c r="ED118" s="136"/>
      <c r="EE118" s="136"/>
      <c r="EF118" s="136"/>
      <c r="EG118" s="136"/>
      <c r="EH118" s="136"/>
      <c r="EI118" s="136"/>
      <c r="EJ118" s="136"/>
      <c r="EK118" s="136"/>
      <c r="EL118" s="136"/>
      <c r="EM118" s="136"/>
      <c r="EN118" s="136"/>
      <c r="EO118" s="136"/>
      <c r="EP118" s="136"/>
      <c r="EQ118" s="136"/>
      <c r="ER118" s="136"/>
      <c r="ES118" s="136"/>
      <c r="ET118" s="136"/>
      <c r="EU118" s="136"/>
      <c r="EV118" s="136"/>
      <c r="EW118" s="136"/>
      <c r="EX118" s="136"/>
      <c r="EY118" s="136"/>
      <c r="EZ118" s="136"/>
      <c r="FA118" s="136"/>
      <c r="FB118" s="136"/>
      <c r="FC118" s="136"/>
      <c r="FD118" s="136"/>
      <c r="FE118" s="136"/>
      <c r="FF118" s="136"/>
      <c r="FG118" s="136"/>
      <c r="FH118" s="136"/>
      <c r="FI118" s="136"/>
      <c r="FJ118" s="136"/>
      <c r="FK118" s="136"/>
      <c r="FL118" s="136"/>
      <c r="FM118" s="136"/>
      <c r="FN118" s="136"/>
      <c r="FO118" s="136"/>
      <c r="FP118" s="136"/>
      <c r="FQ118" s="136"/>
      <c r="FR118" s="136"/>
      <c r="FS118" s="136"/>
      <c r="FT118" s="136"/>
      <c r="FU118" s="136"/>
      <c r="FV118" s="136"/>
      <c r="FW118" s="136"/>
      <c r="FX118" s="136"/>
      <c r="FY118" s="136"/>
      <c r="FZ118" s="136"/>
      <c r="GA118" s="136"/>
      <c r="GB118" s="136"/>
      <c r="GC118" s="136"/>
      <c r="GD118" s="136"/>
      <c r="GE118" s="136"/>
      <c r="GF118" s="136"/>
      <c r="GG118" s="136"/>
      <c r="GH118" s="136"/>
      <c r="GI118" s="136"/>
      <c r="GJ118" s="136"/>
      <c r="GK118" s="136"/>
      <c r="GL118" s="136"/>
      <c r="GM118" s="136"/>
      <c r="GN118" s="136"/>
      <c r="GO118" s="136"/>
      <c r="GP118" s="136"/>
      <c r="GQ118" s="136"/>
      <c r="GR118" s="136"/>
      <c r="GS118" s="136"/>
      <c r="GT118" s="136"/>
      <c r="GU118" s="136"/>
      <c r="GV118" s="136"/>
      <c r="GW118" s="136"/>
      <c r="GX118" s="136"/>
      <c r="GY118" s="136"/>
      <c r="GZ118" s="136"/>
      <c r="HA118" s="136"/>
      <c r="HB118" s="136"/>
      <c r="HC118" s="136"/>
      <c r="HD118" s="136"/>
      <c r="HE118" s="136"/>
      <c r="HF118" s="136"/>
      <c r="HG118" s="136"/>
      <c r="HH118" s="136"/>
      <c r="HI118" s="136"/>
      <c r="HJ118" s="136"/>
      <c r="HK118" s="136"/>
      <c r="HL118" s="136"/>
      <c r="HM118" s="136"/>
      <c r="HN118" s="136"/>
      <c r="HO118" s="136"/>
      <c r="HP118" s="136"/>
      <c r="HQ118" s="136"/>
      <c r="HR118" s="136"/>
      <c r="HS118" s="136"/>
      <c r="HT118" s="136"/>
      <c r="HU118" s="136"/>
      <c r="HV118" s="136"/>
      <c r="HW118" s="136"/>
      <c r="HX118" s="136"/>
      <c r="HY118" s="136"/>
      <c r="HZ118" s="136"/>
      <c r="IA118" s="136"/>
      <c r="IB118" s="136"/>
      <c r="IC118" s="136"/>
      <c r="ID118" s="136"/>
      <c r="IE118" s="136"/>
      <c r="IF118" s="136"/>
      <c r="IG118" s="136"/>
      <c r="IH118" s="136"/>
      <c r="II118" s="136"/>
      <c r="IJ118" s="136"/>
      <c r="IK118" s="136"/>
      <c r="IL118" s="136"/>
      <c r="IM118" s="136"/>
      <c r="IN118" s="136"/>
      <c r="IO118" s="136"/>
      <c r="IP118" s="136"/>
      <c r="IQ118" s="136"/>
      <c r="IR118" s="136"/>
      <c r="IS118" s="136"/>
      <c r="IT118" s="136"/>
      <c r="IU118" s="136"/>
      <c r="IV118" s="136"/>
      <c r="IW118" s="136"/>
      <c r="IX118" s="136"/>
      <c r="IY118" s="136"/>
      <c r="IZ118" s="136"/>
      <c r="JA118" s="136"/>
      <c r="JB118" s="136"/>
      <c r="JC118" s="136"/>
      <c r="JD118" s="136"/>
      <c r="JE118" s="136"/>
      <c r="JF118" s="136"/>
      <c r="JG118" s="136"/>
      <c r="JH118" s="136"/>
      <c r="JI118" s="136"/>
      <c r="JJ118" s="136"/>
      <c r="JK118" s="136"/>
      <c r="JL118" s="136"/>
      <c r="JM118" s="136"/>
      <c r="JN118" s="136"/>
      <c r="JO118" s="136"/>
      <c r="JP118" s="136"/>
      <c r="JQ118" s="136"/>
      <c r="JR118" s="136"/>
      <c r="JS118" s="136"/>
      <c r="JT118" s="136"/>
      <c r="JU118" s="136"/>
      <c r="JV118" s="136"/>
      <c r="JW118" s="136"/>
      <c r="JX118" s="136"/>
      <c r="JY118" s="136"/>
      <c r="JZ118" s="136"/>
      <c r="KA118" s="136"/>
      <c r="KB118" s="136"/>
      <c r="KC118" s="136"/>
      <c r="KD118" s="136"/>
      <c r="KE118" s="136"/>
      <c r="KF118" s="136"/>
      <c r="KG118" s="136"/>
      <c r="KH118" s="136"/>
      <c r="KI118" s="136"/>
      <c r="KJ118" s="136"/>
      <c r="KK118" s="136"/>
      <c r="KL118" s="136"/>
      <c r="KM118" s="136"/>
      <c r="KN118" s="136"/>
    </row>
    <row r="119" spans="1:300" s="106" customFormat="1" x14ac:dyDescent="0.25">
      <c r="A119" s="113"/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136"/>
      <c r="AU119" s="136"/>
      <c r="AV119" s="136"/>
      <c r="AW119" s="136"/>
      <c r="AX119" s="136"/>
      <c r="AY119" s="136"/>
      <c r="AZ119" s="136"/>
      <c r="BA119" s="136"/>
      <c r="BB119" s="136"/>
      <c r="BC119" s="136"/>
      <c r="BD119" s="136"/>
      <c r="BE119" s="136"/>
      <c r="BF119" s="136"/>
      <c r="BG119" s="136"/>
      <c r="BH119" s="136"/>
      <c r="BI119" s="136"/>
      <c r="BJ119" s="136"/>
      <c r="BK119" s="136"/>
      <c r="BL119" s="136"/>
      <c r="BM119" s="136"/>
      <c r="BN119" s="136"/>
      <c r="BO119" s="136"/>
      <c r="BP119" s="136"/>
      <c r="BQ119" s="136"/>
      <c r="BR119" s="136"/>
      <c r="BS119" s="136"/>
      <c r="BT119" s="136"/>
      <c r="BU119" s="136"/>
      <c r="BV119" s="136"/>
      <c r="BW119" s="136"/>
      <c r="BX119" s="136"/>
      <c r="BY119" s="136"/>
      <c r="BZ119" s="136"/>
      <c r="CA119" s="136"/>
      <c r="CB119" s="136"/>
      <c r="CC119" s="136"/>
      <c r="CD119" s="136"/>
      <c r="CE119" s="136"/>
      <c r="CF119" s="136"/>
      <c r="CG119" s="136"/>
      <c r="CH119" s="136"/>
      <c r="CI119" s="136"/>
      <c r="CJ119" s="136"/>
      <c r="CK119" s="136"/>
      <c r="CL119" s="136"/>
      <c r="CM119" s="136"/>
      <c r="CN119" s="136"/>
      <c r="CO119" s="136"/>
      <c r="CP119" s="136"/>
      <c r="CQ119" s="136"/>
      <c r="CR119" s="136"/>
      <c r="CS119" s="136"/>
      <c r="CT119" s="136"/>
      <c r="CU119" s="136"/>
      <c r="CV119" s="136"/>
      <c r="CW119" s="136"/>
      <c r="CX119" s="136"/>
      <c r="CY119" s="136"/>
      <c r="CZ119" s="136"/>
      <c r="DA119" s="136"/>
      <c r="DB119" s="136"/>
      <c r="DC119" s="136"/>
      <c r="DD119" s="136"/>
      <c r="DE119" s="136"/>
      <c r="DF119" s="136"/>
      <c r="DG119" s="136"/>
      <c r="DH119" s="136"/>
      <c r="DI119" s="136"/>
      <c r="DJ119" s="136"/>
      <c r="DK119" s="136"/>
      <c r="DL119" s="136"/>
      <c r="DM119" s="136"/>
      <c r="DN119" s="136"/>
      <c r="DO119" s="136"/>
      <c r="DP119" s="136"/>
      <c r="DQ119" s="136"/>
      <c r="DR119" s="136"/>
      <c r="DS119" s="136"/>
      <c r="DT119" s="136"/>
      <c r="DU119" s="136"/>
      <c r="DV119" s="136"/>
      <c r="DW119" s="136"/>
      <c r="DX119" s="136"/>
      <c r="DY119" s="136"/>
      <c r="DZ119" s="136"/>
      <c r="EA119" s="136"/>
      <c r="EB119" s="136"/>
      <c r="EC119" s="136"/>
      <c r="ED119" s="136"/>
      <c r="EE119" s="136"/>
      <c r="EF119" s="136"/>
      <c r="EG119" s="136"/>
      <c r="EH119" s="136"/>
      <c r="EI119" s="136"/>
      <c r="EJ119" s="136"/>
      <c r="EK119" s="136"/>
      <c r="EL119" s="136"/>
      <c r="EM119" s="136"/>
      <c r="EN119" s="136"/>
      <c r="EO119" s="136"/>
      <c r="EP119" s="136"/>
      <c r="EQ119" s="136"/>
      <c r="ER119" s="136"/>
      <c r="ES119" s="136"/>
      <c r="ET119" s="136"/>
      <c r="EU119" s="136"/>
      <c r="EV119" s="136"/>
      <c r="EW119" s="136"/>
      <c r="EX119" s="136"/>
      <c r="EY119" s="136"/>
      <c r="EZ119" s="136"/>
      <c r="FA119" s="136"/>
      <c r="FB119" s="136"/>
      <c r="FC119" s="136"/>
      <c r="FD119" s="136"/>
      <c r="FE119" s="136"/>
      <c r="FF119" s="136"/>
      <c r="FG119" s="136"/>
      <c r="FH119" s="136"/>
      <c r="FI119" s="136"/>
      <c r="FJ119" s="136"/>
      <c r="FK119" s="136"/>
      <c r="FL119" s="136"/>
      <c r="FM119" s="136"/>
      <c r="FN119" s="136"/>
      <c r="FO119" s="136"/>
      <c r="FP119" s="136"/>
      <c r="FQ119" s="136"/>
      <c r="FR119" s="136"/>
      <c r="FS119" s="136"/>
      <c r="FT119" s="136"/>
      <c r="FU119" s="136"/>
      <c r="FV119" s="136"/>
      <c r="FW119" s="136"/>
      <c r="FX119" s="136"/>
      <c r="FY119" s="136"/>
      <c r="FZ119" s="136"/>
      <c r="GA119" s="136"/>
      <c r="GB119" s="136"/>
      <c r="GC119" s="136"/>
      <c r="GD119" s="136"/>
      <c r="GE119" s="136"/>
      <c r="GF119" s="136"/>
      <c r="GG119" s="136"/>
      <c r="GH119" s="136"/>
      <c r="GI119" s="136"/>
      <c r="GJ119" s="136"/>
      <c r="GK119" s="136"/>
      <c r="GL119" s="136"/>
      <c r="GM119" s="136"/>
      <c r="GN119" s="136"/>
      <c r="GO119" s="136"/>
      <c r="GP119" s="136"/>
      <c r="GQ119" s="136"/>
      <c r="GR119" s="136"/>
      <c r="GS119" s="136"/>
      <c r="GT119" s="136"/>
      <c r="GU119" s="136"/>
      <c r="GV119" s="136"/>
      <c r="GW119" s="136"/>
      <c r="GX119" s="136"/>
      <c r="GY119" s="136"/>
      <c r="GZ119" s="136"/>
      <c r="HA119" s="136"/>
      <c r="HB119" s="136"/>
      <c r="HC119" s="136"/>
      <c r="HD119" s="136"/>
      <c r="HE119" s="136"/>
      <c r="HF119" s="136"/>
      <c r="HG119" s="136"/>
      <c r="HH119" s="136"/>
      <c r="HI119" s="136"/>
      <c r="HJ119" s="136"/>
      <c r="HK119" s="136"/>
      <c r="HL119" s="136"/>
      <c r="HM119" s="136"/>
      <c r="HN119" s="136"/>
      <c r="HO119" s="136"/>
      <c r="HP119" s="136"/>
      <c r="HQ119" s="136"/>
      <c r="HR119" s="136"/>
      <c r="HS119" s="136"/>
      <c r="HT119" s="136"/>
      <c r="HU119" s="136"/>
      <c r="HV119" s="136"/>
      <c r="HW119" s="136"/>
      <c r="HX119" s="136"/>
      <c r="HY119" s="136"/>
      <c r="HZ119" s="136"/>
      <c r="IA119" s="136"/>
      <c r="IB119" s="136"/>
      <c r="IC119" s="136"/>
      <c r="ID119" s="136"/>
      <c r="IE119" s="136"/>
      <c r="IF119" s="136"/>
      <c r="IG119" s="136"/>
      <c r="IH119" s="136"/>
      <c r="II119" s="136"/>
      <c r="IJ119" s="136"/>
      <c r="IK119" s="136"/>
      <c r="IL119" s="136"/>
      <c r="IM119" s="136"/>
      <c r="IN119" s="136"/>
      <c r="IO119" s="136"/>
      <c r="IP119" s="136"/>
      <c r="IQ119" s="136"/>
      <c r="IR119" s="136"/>
      <c r="IS119" s="136"/>
      <c r="IT119" s="136"/>
      <c r="IU119" s="136"/>
      <c r="IV119" s="136"/>
      <c r="IW119" s="136"/>
      <c r="IX119" s="136"/>
      <c r="IY119" s="136"/>
      <c r="IZ119" s="136"/>
      <c r="JA119" s="136"/>
      <c r="JB119" s="136"/>
      <c r="JC119" s="136"/>
      <c r="JD119" s="136"/>
      <c r="JE119" s="136"/>
      <c r="JF119" s="136"/>
      <c r="JG119" s="136"/>
      <c r="JH119" s="136"/>
      <c r="JI119" s="136"/>
      <c r="JJ119" s="136"/>
      <c r="JK119" s="136"/>
      <c r="JL119" s="136"/>
      <c r="JM119" s="136"/>
      <c r="JN119" s="136"/>
      <c r="JO119" s="136"/>
      <c r="JP119" s="136"/>
      <c r="JQ119" s="136"/>
      <c r="JR119" s="136"/>
      <c r="JS119" s="136"/>
      <c r="JT119" s="136"/>
      <c r="JU119" s="136"/>
      <c r="JV119" s="136"/>
      <c r="JW119" s="136"/>
      <c r="JX119" s="136"/>
      <c r="JY119" s="136"/>
      <c r="JZ119" s="136"/>
      <c r="KA119" s="136"/>
      <c r="KB119" s="136"/>
      <c r="KC119" s="136"/>
      <c r="KD119" s="136"/>
      <c r="KE119" s="136"/>
      <c r="KF119" s="136"/>
      <c r="KG119" s="136"/>
      <c r="KH119" s="136"/>
      <c r="KI119" s="136"/>
      <c r="KJ119" s="136"/>
      <c r="KK119" s="136"/>
      <c r="KL119" s="136"/>
      <c r="KM119" s="136"/>
      <c r="KN119" s="136"/>
    </row>
    <row r="120" spans="1:300" s="106" customFormat="1" x14ac:dyDescent="0.25">
      <c r="A120" s="113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6"/>
      <c r="AL120" s="136"/>
      <c r="AM120" s="136"/>
      <c r="AN120" s="136"/>
      <c r="AO120" s="136"/>
      <c r="AP120" s="136"/>
      <c r="AQ120" s="136"/>
      <c r="AR120" s="136"/>
      <c r="AS120" s="136"/>
      <c r="AT120" s="136"/>
      <c r="AU120" s="136"/>
      <c r="AV120" s="136"/>
      <c r="AW120" s="136"/>
      <c r="AX120" s="136"/>
      <c r="AY120" s="136"/>
      <c r="AZ120" s="136"/>
      <c r="BA120" s="136"/>
      <c r="BB120" s="136"/>
      <c r="BC120" s="136"/>
      <c r="BD120" s="136"/>
      <c r="BE120" s="136"/>
      <c r="BF120" s="136"/>
      <c r="BG120" s="136"/>
      <c r="BH120" s="136"/>
      <c r="BI120" s="136"/>
      <c r="BJ120" s="136"/>
      <c r="BK120" s="136"/>
      <c r="BL120" s="136"/>
      <c r="BM120" s="136"/>
      <c r="BN120" s="136"/>
      <c r="BO120" s="136"/>
      <c r="BP120" s="136"/>
      <c r="BQ120" s="136"/>
      <c r="BR120" s="136"/>
      <c r="BS120" s="136"/>
      <c r="BT120" s="136"/>
      <c r="BU120" s="136"/>
      <c r="BV120" s="136"/>
      <c r="BW120" s="136"/>
      <c r="BX120" s="136"/>
      <c r="BY120" s="136"/>
      <c r="BZ120" s="136"/>
      <c r="CA120" s="136"/>
      <c r="CB120" s="136"/>
      <c r="CC120" s="136"/>
      <c r="CD120" s="136"/>
      <c r="CE120" s="136"/>
      <c r="CF120" s="136"/>
      <c r="CG120" s="136"/>
      <c r="CH120" s="136"/>
      <c r="CI120" s="136"/>
      <c r="CJ120" s="136"/>
      <c r="CK120" s="136"/>
      <c r="CL120" s="136"/>
      <c r="CM120" s="136"/>
      <c r="CN120" s="136"/>
      <c r="CO120" s="136"/>
      <c r="CP120" s="136"/>
      <c r="CQ120" s="136"/>
      <c r="CR120" s="136"/>
      <c r="CS120" s="136"/>
      <c r="CT120" s="136"/>
      <c r="CU120" s="136"/>
      <c r="CV120" s="136"/>
      <c r="CW120" s="136"/>
      <c r="CX120" s="136"/>
      <c r="CY120" s="136"/>
      <c r="CZ120" s="136"/>
      <c r="DA120" s="136"/>
      <c r="DB120" s="136"/>
      <c r="DC120" s="136"/>
      <c r="DD120" s="136"/>
      <c r="DE120" s="136"/>
      <c r="DF120" s="136"/>
      <c r="DG120" s="136"/>
      <c r="DH120" s="136"/>
      <c r="DI120" s="136"/>
      <c r="DJ120" s="136"/>
      <c r="DK120" s="136"/>
      <c r="DL120" s="136"/>
      <c r="DM120" s="136"/>
      <c r="DN120" s="136"/>
      <c r="DO120" s="136"/>
      <c r="DP120" s="136"/>
      <c r="DQ120" s="136"/>
      <c r="DR120" s="136"/>
      <c r="DS120" s="136"/>
      <c r="DT120" s="136"/>
      <c r="DU120" s="136"/>
      <c r="DV120" s="136"/>
      <c r="DW120" s="136"/>
      <c r="DX120" s="136"/>
      <c r="DY120" s="136"/>
      <c r="DZ120" s="136"/>
      <c r="EA120" s="136"/>
      <c r="EB120" s="136"/>
      <c r="EC120" s="136"/>
      <c r="ED120" s="136"/>
      <c r="EE120" s="136"/>
      <c r="EF120" s="136"/>
      <c r="EG120" s="136"/>
      <c r="EH120" s="136"/>
      <c r="EI120" s="136"/>
      <c r="EJ120" s="136"/>
      <c r="EK120" s="136"/>
      <c r="EL120" s="136"/>
      <c r="EM120" s="136"/>
      <c r="EN120" s="136"/>
      <c r="EO120" s="136"/>
      <c r="EP120" s="136"/>
      <c r="EQ120" s="136"/>
      <c r="ER120" s="136"/>
      <c r="ES120" s="136"/>
      <c r="ET120" s="136"/>
      <c r="EU120" s="136"/>
      <c r="EV120" s="136"/>
      <c r="EW120" s="136"/>
      <c r="EX120" s="136"/>
      <c r="EY120" s="136"/>
      <c r="EZ120" s="136"/>
      <c r="FA120" s="136"/>
      <c r="FB120" s="136"/>
      <c r="FC120" s="136"/>
      <c r="FD120" s="136"/>
      <c r="FE120" s="136"/>
      <c r="FF120" s="136"/>
      <c r="FG120" s="136"/>
      <c r="FH120" s="136"/>
      <c r="FI120" s="136"/>
      <c r="FJ120" s="136"/>
      <c r="FK120" s="136"/>
      <c r="FL120" s="136"/>
      <c r="FM120" s="136"/>
      <c r="FN120" s="136"/>
      <c r="FO120" s="136"/>
      <c r="FP120" s="136"/>
      <c r="FQ120" s="136"/>
      <c r="FR120" s="136"/>
      <c r="FS120" s="136"/>
      <c r="FT120" s="136"/>
      <c r="FU120" s="136"/>
      <c r="FV120" s="136"/>
      <c r="FW120" s="136"/>
      <c r="FX120" s="136"/>
      <c r="FY120" s="136"/>
      <c r="FZ120" s="136"/>
      <c r="GA120" s="136"/>
      <c r="GB120" s="136"/>
      <c r="GC120" s="136"/>
      <c r="GD120" s="136"/>
      <c r="GE120" s="136"/>
      <c r="GF120" s="136"/>
      <c r="GG120" s="136"/>
      <c r="GH120" s="136"/>
      <c r="GI120" s="136"/>
      <c r="GJ120" s="136"/>
      <c r="GK120" s="136"/>
      <c r="GL120" s="136"/>
      <c r="GM120" s="136"/>
      <c r="GN120" s="136"/>
      <c r="GO120" s="136"/>
      <c r="GP120" s="136"/>
      <c r="GQ120" s="136"/>
      <c r="GR120" s="136"/>
      <c r="GS120" s="136"/>
      <c r="GT120" s="136"/>
      <c r="GU120" s="136"/>
      <c r="GV120" s="136"/>
      <c r="GW120" s="136"/>
      <c r="GX120" s="136"/>
      <c r="GY120" s="136"/>
      <c r="GZ120" s="136"/>
      <c r="HA120" s="136"/>
      <c r="HB120" s="136"/>
      <c r="HC120" s="136"/>
      <c r="HD120" s="136"/>
      <c r="HE120" s="136"/>
      <c r="HF120" s="136"/>
      <c r="HG120" s="136"/>
      <c r="HH120" s="136"/>
      <c r="HI120" s="136"/>
      <c r="HJ120" s="136"/>
      <c r="HK120" s="136"/>
      <c r="HL120" s="136"/>
      <c r="HM120" s="136"/>
      <c r="HN120" s="136"/>
      <c r="HO120" s="136"/>
      <c r="HP120" s="136"/>
      <c r="HQ120" s="136"/>
      <c r="HR120" s="136"/>
      <c r="HS120" s="136"/>
      <c r="HT120" s="136"/>
      <c r="HU120" s="136"/>
      <c r="HV120" s="136"/>
      <c r="HW120" s="136"/>
      <c r="HX120" s="136"/>
      <c r="HY120" s="136"/>
      <c r="HZ120" s="136"/>
      <c r="IA120" s="136"/>
      <c r="IB120" s="136"/>
      <c r="IC120" s="136"/>
      <c r="ID120" s="136"/>
      <c r="IE120" s="136"/>
      <c r="IF120" s="136"/>
      <c r="IG120" s="136"/>
      <c r="IH120" s="136"/>
      <c r="II120" s="136"/>
      <c r="IJ120" s="136"/>
      <c r="IK120" s="136"/>
      <c r="IL120" s="136"/>
      <c r="IM120" s="136"/>
      <c r="IN120" s="136"/>
      <c r="IO120" s="136"/>
      <c r="IP120" s="136"/>
      <c r="IQ120" s="136"/>
      <c r="IR120" s="136"/>
      <c r="IS120" s="136"/>
      <c r="IT120" s="136"/>
      <c r="IU120" s="136"/>
      <c r="IV120" s="136"/>
      <c r="IW120" s="136"/>
      <c r="IX120" s="136"/>
      <c r="IY120" s="136"/>
      <c r="IZ120" s="136"/>
      <c r="JA120" s="136"/>
      <c r="JB120" s="136"/>
      <c r="JC120" s="136"/>
      <c r="JD120" s="136"/>
      <c r="JE120" s="136"/>
      <c r="JF120" s="136"/>
      <c r="JG120" s="136"/>
      <c r="JH120" s="136"/>
      <c r="JI120" s="136"/>
      <c r="JJ120" s="136"/>
      <c r="JK120" s="136"/>
      <c r="JL120" s="136"/>
      <c r="JM120" s="136"/>
      <c r="JN120" s="136"/>
      <c r="JO120" s="136"/>
      <c r="JP120" s="136"/>
      <c r="JQ120" s="136"/>
      <c r="JR120" s="136"/>
      <c r="JS120" s="136"/>
      <c r="JT120" s="136"/>
      <c r="JU120" s="136"/>
      <c r="JV120" s="136"/>
      <c r="JW120" s="136"/>
      <c r="JX120" s="136"/>
      <c r="JY120" s="136"/>
      <c r="JZ120" s="136"/>
      <c r="KA120" s="136"/>
      <c r="KB120" s="136"/>
      <c r="KC120" s="136"/>
      <c r="KD120" s="136"/>
      <c r="KE120" s="136"/>
      <c r="KF120" s="136"/>
      <c r="KG120" s="136"/>
      <c r="KH120" s="136"/>
      <c r="KI120" s="136"/>
      <c r="KJ120" s="136"/>
      <c r="KK120" s="136"/>
      <c r="KL120" s="136"/>
      <c r="KM120" s="136"/>
      <c r="KN120" s="136"/>
    </row>
    <row r="121" spans="1:300" s="106" customFormat="1" x14ac:dyDescent="0.25">
      <c r="A121" s="113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  <c r="AA121" s="136"/>
      <c r="AB121" s="136"/>
      <c r="AC121" s="136"/>
      <c r="AD121" s="136"/>
      <c r="AE121" s="136"/>
      <c r="AF121" s="136"/>
      <c r="AG121" s="136"/>
      <c r="AH121" s="136"/>
      <c r="AI121" s="136"/>
      <c r="AJ121" s="136"/>
      <c r="AK121" s="136"/>
      <c r="AL121" s="136"/>
      <c r="AM121" s="136"/>
      <c r="AN121" s="136"/>
      <c r="AO121" s="136"/>
      <c r="AP121" s="136"/>
      <c r="AQ121" s="136"/>
      <c r="AR121" s="136"/>
      <c r="AS121" s="136"/>
      <c r="AT121" s="136"/>
      <c r="AU121" s="136"/>
      <c r="AV121" s="136"/>
      <c r="AW121" s="136"/>
      <c r="AX121" s="136"/>
      <c r="AY121" s="136"/>
      <c r="AZ121" s="136"/>
      <c r="BA121" s="136"/>
      <c r="BB121" s="136"/>
      <c r="BC121" s="136"/>
      <c r="BD121" s="136"/>
      <c r="BE121" s="136"/>
      <c r="BF121" s="136"/>
      <c r="BG121" s="136"/>
      <c r="BH121" s="136"/>
      <c r="BI121" s="136"/>
      <c r="BJ121" s="136"/>
      <c r="BK121" s="136"/>
      <c r="BL121" s="136"/>
      <c r="BM121" s="136"/>
      <c r="BN121" s="136"/>
      <c r="BO121" s="136"/>
      <c r="BP121" s="136"/>
      <c r="BQ121" s="136"/>
      <c r="BR121" s="136"/>
      <c r="BS121" s="136"/>
      <c r="BT121" s="136"/>
      <c r="BU121" s="136"/>
      <c r="BV121" s="136"/>
      <c r="BW121" s="136"/>
      <c r="BX121" s="136"/>
      <c r="BY121" s="136"/>
      <c r="BZ121" s="136"/>
      <c r="CA121" s="136"/>
      <c r="CB121" s="136"/>
      <c r="CC121" s="136"/>
      <c r="CD121" s="136"/>
      <c r="CE121" s="136"/>
      <c r="CF121" s="136"/>
      <c r="CG121" s="136"/>
      <c r="CH121" s="136"/>
      <c r="CI121" s="136"/>
      <c r="CJ121" s="136"/>
      <c r="CK121" s="136"/>
      <c r="CL121" s="136"/>
      <c r="CM121" s="136"/>
      <c r="CN121" s="136"/>
      <c r="CO121" s="136"/>
      <c r="CP121" s="136"/>
      <c r="CQ121" s="136"/>
      <c r="CR121" s="136"/>
      <c r="CS121" s="136"/>
      <c r="CT121" s="136"/>
      <c r="CU121" s="136"/>
      <c r="CV121" s="136"/>
      <c r="CW121" s="136"/>
      <c r="CX121" s="136"/>
      <c r="CY121" s="136"/>
      <c r="CZ121" s="136"/>
      <c r="DA121" s="136"/>
      <c r="DB121" s="136"/>
      <c r="DC121" s="136"/>
      <c r="DD121" s="136"/>
      <c r="DE121" s="136"/>
      <c r="DF121" s="136"/>
      <c r="DG121" s="136"/>
      <c r="DH121" s="136"/>
      <c r="DI121" s="136"/>
      <c r="DJ121" s="136"/>
      <c r="DK121" s="136"/>
      <c r="DL121" s="136"/>
      <c r="DM121" s="136"/>
      <c r="DN121" s="136"/>
      <c r="DO121" s="136"/>
      <c r="DP121" s="136"/>
      <c r="DQ121" s="136"/>
      <c r="DR121" s="136"/>
      <c r="DS121" s="136"/>
      <c r="DT121" s="136"/>
      <c r="DU121" s="136"/>
      <c r="DV121" s="136"/>
      <c r="DW121" s="136"/>
      <c r="DX121" s="136"/>
      <c r="DY121" s="136"/>
      <c r="DZ121" s="136"/>
      <c r="EA121" s="136"/>
      <c r="EB121" s="136"/>
      <c r="EC121" s="136"/>
      <c r="ED121" s="136"/>
      <c r="EE121" s="136"/>
      <c r="EF121" s="136"/>
      <c r="EG121" s="136"/>
      <c r="EH121" s="136"/>
      <c r="EI121" s="136"/>
      <c r="EJ121" s="136"/>
      <c r="EK121" s="136"/>
      <c r="EL121" s="136"/>
      <c r="EM121" s="136"/>
      <c r="EN121" s="136"/>
      <c r="EO121" s="136"/>
      <c r="EP121" s="136"/>
      <c r="EQ121" s="136"/>
      <c r="ER121" s="136"/>
      <c r="ES121" s="136"/>
      <c r="ET121" s="136"/>
      <c r="EU121" s="136"/>
      <c r="EV121" s="136"/>
      <c r="EW121" s="136"/>
      <c r="EX121" s="136"/>
      <c r="EY121" s="136"/>
      <c r="EZ121" s="136"/>
      <c r="FA121" s="136"/>
      <c r="FB121" s="136"/>
      <c r="FC121" s="136"/>
      <c r="FD121" s="136"/>
      <c r="FE121" s="136"/>
      <c r="FF121" s="136"/>
      <c r="FG121" s="136"/>
      <c r="FH121" s="136"/>
      <c r="FI121" s="136"/>
      <c r="FJ121" s="136"/>
      <c r="FK121" s="136"/>
      <c r="FL121" s="136"/>
      <c r="FM121" s="136"/>
      <c r="FN121" s="136"/>
      <c r="FO121" s="136"/>
      <c r="FP121" s="136"/>
      <c r="FQ121" s="136"/>
      <c r="FR121" s="136"/>
      <c r="FS121" s="136"/>
      <c r="FT121" s="136"/>
      <c r="FU121" s="136"/>
      <c r="FV121" s="136"/>
      <c r="FW121" s="136"/>
      <c r="FX121" s="136"/>
      <c r="FY121" s="136"/>
      <c r="FZ121" s="136"/>
      <c r="GA121" s="136"/>
      <c r="GB121" s="136"/>
      <c r="GC121" s="136"/>
      <c r="GD121" s="136"/>
      <c r="GE121" s="136"/>
      <c r="GF121" s="136"/>
      <c r="GG121" s="136"/>
      <c r="GH121" s="136"/>
      <c r="GI121" s="136"/>
      <c r="GJ121" s="136"/>
      <c r="GK121" s="136"/>
      <c r="GL121" s="136"/>
      <c r="GM121" s="136"/>
      <c r="GN121" s="136"/>
      <c r="GO121" s="136"/>
      <c r="GP121" s="136"/>
      <c r="GQ121" s="136"/>
      <c r="GR121" s="136"/>
      <c r="GS121" s="136"/>
      <c r="GT121" s="136"/>
      <c r="GU121" s="136"/>
      <c r="GV121" s="136"/>
      <c r="GW121" s="136"/>
      <c r="GX121" s="136"/>
      <c r="GY121" s="136"/>
      <c r="GZ121" s="136"/>
      <c r="HA121" s="136"/>
      <c r="HB121" s="136"/>
      <c r="HC121" s="136"/>
      <c r="HD121" s="136"/>
      <c r="HE121" s="136"/>
      <c r="HF121" s="136"/>
      <c r="HG121" s="136"/>
      <c r="HH121" s="136"/>
      <c r="HI121" s="136"/>
      <c r="HJ121" s="136"/>
      <c r="HK121" s="136"/>
      <c r="HL121" s="136"/>
      <c r="HM121" s="136"/>
      <c r="HN121" s="136"/>
      <c r="HO121" s="136"/>
      <c r="HP121" s="136"/>
      <c r="HQ121" s="136"/>
      <c r="HR121" s="136"/>
      <c r="HS121" s="136"/>
      <c r="HT121" s="136"/>
      <c r="HU121" s="136"/>
      <c r="HV121" s="136"/>
      <c r="HW121" s="136"/>
      <c r="HX121" s="136"/>
      <c r="HY121" s="136"/>
      <c r="HZ121" s="136"/>
      <c r="IA121" s="136"/>
      <c r="IB121" s="136"/>
      <c r="IC121" s="136"/>
      <c r="ID121" s="136"/>
      <c r="IE121" s="136"/>
      <c r="IF121" s="136"/>
      <c r="IG121" s="136"/>
      <c r="IH121" s="136"/>
      <c r="II121" s="136"/>
      <c r="IJ121" s="136"/>
      <c r="IK121" s="136"/>
      <c r="IL121" s="136"/>
      <c r="IM121" s="136"/>
      <c r="IN121" s="136"/>
      <c r="IO121" s="136"/>
      <c r="IP121" s="136"/>
      <c r="IQ121" s="136"/>
      <c r="IR121" s="136"/>
      <c r="IS121" s="136"/>
      <c r="IT121" s="136"/>
      <c r="IU121" s="136"/>
      <c r="IV121" s="136"/>
      <c r="IW121" s="136"/>
      <c r="IX121" s="136"/>
      <c r="IY121" s="136"/>
      <c r="IZ121" s="136"/>
      <c r="JA121" s="136"/>
      <c r="JB121" s="136"/>
      <c r="JC121" s="136"/>
      <c r="JD121" s="136"/>
      <c r="JE121" s="136"/>
      <c r="JF121" s="136"/>
      <c r="JG121" s="136"/>
      <c r="JH121" s="136"/>
      <c r="JI121" s="136"/>
      <c r="JJ121" s="136"/>
      <c r="JK121" s="136"/>
      <c r="JL121" s="136"/>
      <c r="JM121" s="136"/>
      <c r="JN121" s="136"/>
      <c r="JO121" s="136"/>
      <c r="JP121" s="136"/>
      <c r="JQ121" s="136"/>
      <c r="JR121" s="136"/>
      <c r="JS121" s="136"/>
      <c r="JT121" s="136"/>
      <c r="JU121" s="136"/>
      <c r="JV121" s="136"/>
      <c r="JW121" s="136"/>
      <c r="JX121" s="136"/>
      <c r="JY121" s="136"/>
      <c r="JZ121" s="136"/>
      <c r="KA121" s="136"/>
      <c r="KB121" s="136"/>
      <c r="KC121" s="136"/>
      <c r="KD121" s="136"/>
      <c r="KE121" s="136"/>
      <c r="KF121" s="136"/>
      <c r="KG121" s="136"/>
      <c r="KH121" s="136"/>
      <c r="KI121" s="136"/>
      <c r="KJ121" s="136"/>
      <c r="KK121" s="136"/>
      <c r="KL121" s="136"/>
      <c r="KM121" s="136"/>
      <c r="KN121" s="136"/>
    </row>
    <row r="122" spans="1:300" s="106" customFormat="1" x14ac:dyDescent="0.25">
      <c r="A122" s="113"/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136"/>
      <c r="AU122" s="136"/>
      <c r="AV122" s="136"/>
      <c r="AW122" s="136"/>
      <c r="AX122" s="136"/>
      <c r="AY122" s="136"/>
      <c r="AZ122" s="136"/>
      <c r="BA122" s="136"/>
      <c r="BB122" s="136"/>
      <c r="BC122" s="136"/>
      <c r="BD122" s="136"/>
      <c r="BE122" s="136"/>
      <c r="BF122" s="136"/>
      <c r="BG122" s="136"/>
      <c r="BH122" s="136"/>
      <c r="BI122" s="136"/>
      <c r="BJ122" s="136"/>
      <c r="BK122" s="136"/>
      <c r="BL122" s="136"/>
      <c r="BM122" s="136"/>
      <c r="BN122" s="136"/>
      <c r="BO122" s="136"/>
      <c r="BP122" s="136"/>
      <c r="BQ122" s="136"/>
      <c r="BR122" s="136"/>
      <c r="BS122" s="136"/>
      <c r="BT122" s="136"/>
      <c r="BU122" s="136"/>
      <c r="BV122" s="136"/>
      <c r="BW122" s="136"/>
      <c r="BX122" s="136"/>
      <c r="BY122" s="136"/>
      <c r="BZ122" s="136"/>
      <c r="CA122" s="136"/>
      <c r="CB122" s="136"/>
      <c r="CC122" s="136"/>
      <c r="CD122" s="136"/>
      <c r="CE122" s="136"/>
      <c r="CF122" s="136"/>
      <c r="CG122" s="136"/>
      <c r="CH122" s="136"/>
      <c r="CI122" s="136"/>
      <c r="CJ122" s="136"/>
      <c r="CK122" s="136"/>
      <c r="CL122" s="136"/>
      <c r="CM122" s="136"/>
      <c r="CN122" s="136"/>
      <c r="CO122" s="136"/>
      <c r="CP122" s="136"/>
      <c r="CQ122" s="136"/>
      <c r="CR122" s="136"/>
      <c r="CS122" s="136"/>
      <c r="CT122" s="136"/>
      <c r="CU122" s="136"/>
      <c r="CV122" s="136"/>
      <c r="CW122" s="136"/>
      <c r="CX122" s="136"/>
      <c r="CY122" s="136"/>
      <c r="CZ122" s="136"/>
      <c r="DA122" s="136"/>
      <c r="DB122" s="136"/>
      <c r="DC122" s="136"/>
      <c r="DD122" s="136"/>
      <c r="DE122" s="136"/>
      <c r="DF122" s="136"/>
      <c r="DG122" s="136"/>
      <c r="DH122" s="136"/>
      <c r="DI122" s="136"/>
      <c r="DJ122" s="136"/>
      <c r="DK122" s="136"/>
      <c r="DL122" s="136"/>
      <c r="DM122" s="136"/>
      <c r="DN122" s="136"/>
      <c r="DO122" s="136"/>
      <c r="DP122" s="136"/>
      <c r="DQ122" s="136"/>
      <c r="DR122" s="136"/>
      <c r="DS122" s="136"/>
      <c r="DT122" s="136"/>
      <c r="DU122" s="136"/>
      <c r="DV122" s="136"/>
      <c r="DW122" s="136"/>
      <c r="DX122" s="136"/>
      <c r="DY122" s="136"/>
      <c r="DZ122" s="136"/>
      <c r="EA122" s="136"/>
      <c r="EB122" s="136"/>
      <c r="EC122" s="136"/>
      <c r="ED122" s="136"/>
      <c r="EE122" s="136"/>
      <c r="EF122" s="136"/>
      <c r="EG122" s="136"/>
      <c r="EH122" s="136"/>
      <c r="EI122" s="136"/>
      <c r="EJ122" s="136"/>
      <c r="EK122" s="136"/>
      <c r="EL122" s="136"/>
      <c r="EM122" s="136"/>
      <c r="EN122" s="136"/>
      <c r="EO122" s="136"/>
      <c r="EP122" s="136"/>
      <c r="EQ122" s="136"/>
      <c r="ER122" s="136"/>
      <c r="ES122" s="136"/>
      <c r="ET122" s="136"/>
      <c r="EU122" s="136"/>
      <c r="EV122" s="136"/>
      <c r="EW122" s="136"/>
      <c r="EX122" s="136"/>
      <c r="EY122" s="136"/>
      <c r="EZ122" s="136"/>
      <c r="FA122" s="136"/>
      <c r="FB122" s="136"/>
      <c r="FC122" s="136"/>
      <c r="FD122" s="136"/>
      <c r="FE122" s="136"/>
      <c r="FF122" s="136"/>
      <c r="FG122" s="136"/>
      <c r="FH122" s="136"/>
      <c r="FI122" s="136"/>
      <c r="FJ122" s="136"/>
      <c r="FK122" s="136"/>
      <c r="FL122" s="136"/>
      <c r="FM122" s="136"/>
      <c r="FN122" s="136"/>
      <c r="FO122" s="136"/>
      <c r="FP122" s="136"/>
      <c r="FQ122" s="136"/>
      <c r="FR122" s="136"/>
      <c r="FS122" s="136"/>
      <c r="FT122" s="136"/>
      <c r="FU122" s="136"/>
      <c r="FV122" s="136"/>
      <c r="FW122" s="136"/>
      <c r="FX122" s="136"/>
      <c r="FY122" s="136"/>
      <c r="FZ122" s="136"/>
      <c r="GA122" s="136"/>
      <c r="GB122" s="136"/>
      <c r="GC122" s="136"/>
      <c r="GD122" s="136"/>
      <c r="GE122" s="136"/>
      <c r="GF122" s="136"/>
      <c r="GG122" s="136"/>
      <c r="GH122" s="136"/>
      <c r="GI122" s="136"/>
      <c r="GJ122" s="136"/>
      <c r="GK122" s="136"/>
      <c r="GL122" s="136"/>
      <c r="GM122" s="136"/>
      <c r="GN122" s="136"/>
      <c r="GO122" s="136"/>
      <c r="GP122" s="136"/>
      <c r="GQ122" s="136"/>
      <c r="GR122" s="136"/>
      <c r="GS122" s="136"/>
      <c r="GT122" s="136"/>
      <c r="GU122" s="136"/>
      <c r="GV122" s="136"/>
      <c r="GW122" s="136"/>
      <c r="GX122" s="136"/>
      <c r="GY122" s="136"/>
      <c r="GZ122" s="136"/>
      <c r="HA122" s="136"/>
      <c r="HB122" s="136"/>
      <c r="HC122" s="136"/>
      <c r="HD122" s="136"/>
      <c r="HE122" s="136"/>
      <c r="HF122" s="136"/>
      <c r="HG122" s="136"/>
      <c r="HH122" s="136"/>
      <c r="HI122" s="136"/>
      <c r="HJ122" s="136"/>
      <c r="HK122" s="136"/>
      <c r="HL122" s="136"/>
      <c r="HM122" s="136"/>
      <c r="HN122" s="136"/>
      <c r="HO122" s="136"/>
      <c r="HP122" s="136"/>
      <c r="HQ122" s="136"/>
      <c r="HR122" s="136"/>
      <c r="HS122" s="136"/>
      <c r="HT122" s="136"/>
      <c r="HU122" s="136"/>
      <c r="HV122" s="136"/>
      <c r="HW122" s="136"/>
      <c r="HX122" s="136"/>
      <c r="HY122" s="136"/>
      <c r="HZ122" s="136"/>
      <c r="IA122" s="136"/>
      <c r="IB122" s="136"/>
      <c r="IC122" s="136"/>
      <c r="ID122" s="136"/>
      <c r="IE122" s="136"/>
      <c r="IF122" s="136"/>
      <c r="IG122" s="136"/>
      <c r="IH122" s="136"/>
      <c r="II122" s="136"/>
      <c r="IJ122" s="136"/>
      <c r="IK122" s="136"/>
      <c r="IL122" s="136"/>
      <c r="IM122" s="136"/>
      <c r="IN122" s="136"/>
      <c r="IO122" s="136"/>
      <c r="IP122" s="136"/>
      <c r="IQ122" s="136"/>
      <c r="IR122" s="136"/>
      <c r="IS122" s="136"/>
      <c r="IT122" s="136"/>
      <c r="IU122" s="136"/>
      <c r="IV122" s="136"/>
      <c r="IW122" s="136"/>
      <c r="IX122" s="136"/>
      <c r="IY122" s="136"/>
      <c r="IZ122" s="136"/>
      <c r="JA122" s="136"/>
      <c r="JB122" s="136"/>
      <c r="JC122" s="136"/>
      <c r="JD122" s="136"/>
      <c r="JE122" s="136"/>
      <c r="JF122" s="136"/>
      <c r="JG122" s="136"/>
      <c r="JH122" s="136"/>
      <c r="JI122" s="136"/>
      <c r="JJ122" s="136"/>
      <c r="JK122" s="136"/>
      <c r="JL122" s="136"/>
      <c r="JM122" s="136"/>
      <c r="JN122" s="136"/>
      <c r="JO122" s="136"/>
      <c r="JP122" s="136"/>
      <c r="JQ122" s="136"/>
      <c r="JR122" s="136"/>
      <c r="JS122" s="136"/>
      <c r="JT122" s="136"/>
      <c r="JU122" s="136"/>
      <c r="JV122" s="136"/>
      <c r="JW122" s="136"/>
      <c r="JX122" s="136"/>
      <c r="JY122" s="136"/>
      <c r="JZ122" s="136"/>
      <c r="KA122" s="136"/>
      <c r="KB122" s="136"/>
      <c r="KC122" s="136"/>
      <c r="KD122" s="136"/>
      <c r="KE122" s="136"/>
      <c r="KF122" s="136"/>
      <c r="KG122" s="136"/>
      <c r="KH122" s="136"/>
      <c r="KI122" s="136"/>
      <c r="KJ122" s="136"/>
      <c r="KK122" s="136"/>
      <c r="KL122" s="136"/>
      <c r="KM122" s="136"/>
      <c r="KN122" s="136"/>
    </row>
    <row r="123" spans="1:300" s="106" customFormat="1" x14ac:dyDescent="0.25">
      <c r="A123" s="113"/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136"/>
      <c r="AP123" s="136"/>
      <c r="AQ123" s="136"/>
      <c r="AR123" s="136"/>
      <c r="AS123" s="136"/>
      <c r="AT123" s="136"/>
      <c r="AU123" s="136"/>
      <c r="AV123" s="136"/>
      <c r="AW123" s="136"/>
      <c r="AX123" s="136"/>
      <c r="AY123" s="136"/>
      <c r="AZ123" s="136"/>
      <c r="BA123" s="136"/>
      <c r="BB123" s="136"/>
      <c r="BC123" s="136"/>
      <c r="BD123" s="136"/>
      <c r="BE123" s="136"/>
      <c r="BF123" s="136"/>
      <c r="BG123" s="136"/>
      <c r="BH123" s="136"/>
      <c r="BI123" s="136"/>
      <c r="BJ123" s="136"/>
      <c r="BK123" s="136"/>
      <c r="BL123" s="136"/>
      <c r="BM123" s="136"/>
      <c r="BN123" s="136"/>
      <c r="BO123" s="136"/>
      <c r="BP123" s="136"/>
      <c r="BQ123" s="136"/>
      <c r="BR123" s="136"/>
      <c r="BS123" s="136"/>
      <c r="BT123" s="136"/>
      <c r="BU123" s="136"/>
      <c r="BV123" s="136"/>
      <c r="BW123" s="136"/>
      <c r="BX123" s="136"/>
      <c r="BY123" s="136"/>
      <c r="BZ123" s="136"/>
      <c r="CA123" s="136"/>
      <c r="CB123" s="136"/>
      <c r="CC123" s="136"/>
      <c r="CD123" s="136"/>
      <c r="CE123" s="136"/>
      <c r="CF123" s="136"/>
      <c r="CG123" s="136"/>
      <c r="CH123" s="136"/>
      <c r="CI123" s="136"/>
      <c r="CJ123" s="136"/>
      <c r="CK123" s="136"/>
      <c r="CL123" s="136"/>
      <c r="CM123" s="136"/>
      <c r="CN123" s="136"/>
      <c r="CO123" s="136"/>
      <c r="CP123" s="136"/>
      <c r="CQ123" s="136"/>
      <c r="CR123" s="136"/>
      <c r="CS123" s="136"/>
      <c r="CT123" s="136"/>
      <c r="CU123" s="136"/>
      <c r="CV123" s="136"/>
      <c r="CW123" s="136"/>
      <c r="CX123" s="136"/>
      <c r="CY123" s="136"/>
      <c r="CZ123" s="136"/>
      <c r="DA123" s="136"/>
      <c r="DB123" s="136"/>
      <c r="DC123" s="136"/>
      <c r="DD123" s="136"/>
      <c r="DE123" s="136"/>
      <c r="DF123" s="136"/>
      <c r="DG123" s="136"/>
      <c r="DH123" s="136"/>
      <c r="DI123" s="136"/>
      <c r="DJ123" s="136"/>
      <c r="DK123" s="136"/>
      <c r="DL123" s="136"/>
      <c r="DM123" s="136"/>
      <c r="DN123" s="136"/>
      <c r="DO123" s="136"/>
      <c r="DP123" s="136"/>
      <c r="DQ123" s="136"/>
      <c r="DR123" s="136"/>
      <c r="DS123" s="136"/>
      <c r="DT123" s="136"/>
      <c r="DU123" s="136"/>
      <c r="DV123" s="136"/>
      <c r="DW123" s="136"/>
      <c r="DX123" s="136"/>
      <c r="DY123" s="136"/>
      <c r="DZ123" s="136"/>
      <c r="EA123" s="136"/>
      <c r="EB123" s="136"/>
      <c r="EC123" s="136"/>
      <c r="ED123" s="136"/>
      <c r="EE123" s="136"/>
      <c r="EF123" s="136"/>
      <c r="EG123" s="136"/>
      <c r="EH123" s="136"/>
      <c r="EI123" s="136"/>
      <c r="EJ123" s="136"/>
      <c r="EK123" s="136"/>
      <c r="EL123" s="136"/>
      <c r="EM123" s="136"/>
      <c r="EN123" s="136"/>
      <c r="EO123" s="136"/>
      <c r="EP123" s="136"/>
      <c r="EQ123" s="136"/>
      <c r="ER123" s="136"/>
      <c r="ES123" s="136"/>
      <c r="ET123" s="136"/>
      <c r="EU123" s="136"/>
      <c r="EV123" s="136"/>
      <c r="EW123" s="136"/>
      <c r="EX123" s="136"/>
      <c r="EY123" s="136"/>
      <c r="EZ123" s="136"/>
      <c r="FA123" s="136"/>
      <c r="FB123" s="136"/>
      <c r="FC123" s="136"/>
      <c r="FD123" s="136"/>
      <c r="FE123" s="136"/>
      <c r="FF123" s="136"/>
      <c r="FG123" s="136"/>
      <c r="FH123" s="136"/>
      <c r="FI123" s="136"/>
      <c r="FJ123" s="136"/>
      <c r="FK123" s="136"/>
      <c r="FL123" s="136"/>
      <c r="FM123" s="136"/>
      <c r="FN123" s="136"/>
      <c r="FO123" s="136"/>
      <c r="FP123" s="136"/>
      <c r="FQ123" s="136"/>
      <c r="FR123" s="136"/>
      <c r="FS123" s="136"/>
      <c r="FT123" s="136"/>
      <c r="FU123" s="136"/>
      <c r="FV123" s="136"/>
      <c r="FW123" s="136"/>
      <c r="FX123" s="136"/>
      <c r="FY123" s="136"/>
      <c r="FZ123" s="136"/>
      <c r="GA123" s="136"/>
      <c r="GB123" s="136"/>
      <c r="GC123" s="136"/>
      <c r="GD123" s="136"/>
      <c r="GE123" s="136"/>
      <c r="GF123" s="136"/>
      <c r="GG123" s="136"/>
      <c r="GH123" s="136"/>
      <c r="GI123" s="136"/>
      <c r="GJ123" s="136"/>
      <c r="GK123" s="136"/>
      <c r="GL123" s="136"/>
      <c r="GM123" s="136"/>
      <c r="GN123" s="136"/>
      <c r="GO123" s="136"/>
      <c r="GP123" s="136"/>
      <c r="GQ123" s="136"/>
      <c r="GR123" s="136"/>
      <c r="GS123" s="136"/>
      <c r="GT123" s="136"/>
      <c r="GU123" s="136"/>
      <c r="GV123" s="136"/>
      <c r="GW123" s="136"/>
      <c r="GX123" s="136"/>
      <c r="GY123" s="136"/>
      <c r="GZ123" s="136"/>
      <c r="HA123" s="136"/>
      <c r="HB123" s="136"/>
      <c r="HC123" s="136"/>
      <c r="HD123" s="136"/>
      <c r="HE123" s="136"/>
      <c r="HF123" s="136"/>
      <c r="HG123" s="136"/>
      <c r="HH123" s="136"/>
      <c r="HI123" s="136"/>
      <c r="HJ123" s="136"/>
      <c r="HK123" s="136"/>
      <c r="HL123" s="136"/>
      <c r="HM123" s="136"/>
      <c r="HN123" s="136"/>
      <c r="HO123" s="136"/>
      <c r="HP123" s="136"/>
      <c r="HQ123" s="136"/>
      <c r="HR123" s="136"/>
      <c r="HS123" s="136"/>
      <c r="HT123" s="136"/>
      <c r="HU123" s="136"/>
      <c r="HV123" s="136"/>
      <c r="HW123" s="136"/>
      <c r="HX123" s="136"/>
      <c r="HY123" s="136"/>
      <c r="HZ123" s="136"/>
      <c r="IA123" s="136"/>
      <c r="IB123" s="136"/>
      <c r="IC123" s="136"/>
      <c r="ID123" s="136"/>
      <c r="IE123" s="136"/>
      <c r="IF123" s="136"/>
      <c r="IG123" s="136"/>
      <c r="IH123" s="136"/>
      <c r="II123" s="136"/>
      <c r="IJ123" s="136"/>
      <c r="IK123" s="136"/>
      <c r="IL123" s="136"/>
      <c r="IM123" s="136"/>
      <c r="IN123" s="136"/>
      <c r="IO123" s="136"/>
      <c r="IP123" s="136"/>
      <c r="IQ123" s="136"/>
      <c r="IR123" s="136"/>
      <c r="IS123" s="136"/>
      <c r="IT123" s="136"/>
      <c r="IU123" s="136"/>
      <c r="IV123" s="136"/>
      <c r="IW123" s="136"/>
      <c r="IX123" s="136"/>
      <c r="IY123" s="136"/>
      <c r="IZ123" s="136"/>
      <c r="JA123" s="136"/>
      <c r="JB123" s="136"/>
      <c r="JC123" s="136"/>
      <c r="JD123" s="136"/>
      <c r="JE123" s="136"/>
      <c r="JF123" s="136"/>
      <c r="JG123" s="136"/>
      <c r="JH123" s="136"/>
      <c r="JI123" s="136"/>
      <c r="JJ123" s="136"/>
      <c r="JK123" s="136"/>
      <c r="JL123" s="136"/>
      <c r="JM123" s="136"/>
      <c r="JN123" s="136"/>
      <c r="JO123" s="136"/>
      <c r="JP123" s="136"/>
      <c r="JQ123" s="136"/>
      <c r="JR123" s="136"/>
      <c r="JS123" s="136"/>
      <c r="JT123" s="136"/>
      <c r="JU123" s="136"/>
      <c r="JV123" s="136"/>
      <c r="JW123" s="136"/>
      <c r="JX123" s="136"/>
      <c r="JY123" s="136"/>
      <c r="JZ123" s="136"/>
      <c r="KA123" s="136"/>
      <c r="KB123" s="136"/>
      <c r="KC123" s="136"/>
      <c r="KD123" s="136"/>
      <c r="KE123" s="136"/>
      <c r="KF123" s="136"/>
      <c r="KG123" s="136"/>
      <c r="KH123" s="136"/>
      <c r="KI123" s="136"/>
      <c r="KJ123" s="136"/>
      <c r="KK123" s="136"/>
      <c r="KL123" s="136"/>
      <c r="KM123" s="136"/>
      <c r="KN123" s="136"/>
    </row>
    <row r="124" spans="1:300" s="106" customFormat="1" x14ac:dyDescent="0.25">
      <c r="A124" s="113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  <c r="AA124" s="136"/>
      <c r="AB124" s="136"/>
      <c r="AC124" s="136"/>
      <c r="AD124" s="136"/>
      <c r="AE124" s="136"/>
      <c r="AF124" s="136"/>
      <c r="AG124" s="136"/>
      <c r="AH124" s="136"/>
      <c r="AI124" s="136"/>
      <c r="AJ124" s="136"/>
      <c r="AK124" s="136"/>
      <c r="AL124" s="136"/>
      <c r="AM124" s="136"/>
      <c r="AN124" s="136"/>
      <c r="AO124" s="136"/>
      <c r="AP124" s="136"/>
      <c r="AQ124" s="136"/>
      <c r="AR124" s="136"/>
      <c r="AS124" s="136"/>
      <c r="AT124" s="136"/>
      <c r="AU124" s="136"/>
      <c r="AV124" s="136"/>
      <c r="AW124" s="136"/>
      <c r="AX124" s="136"/>
      <c r="AY124" s="136"/>
      <c r="AZ124" s="136"/>
      <c r="BA124" s="136"/>
      <c r="BB124" s="136"/>
      <c r="BC124" s="136"/>
      <c r="BD124" s="136"/>
      <c r="BE124" s="136"/>
      <c r="BF124" s="136"/>
      <c r="BG124" s="136"/>
      <c r="BH124" s="136"/>
      <c r="BI124" s="136"/>
      <c r="BJ124" s="136"/>
      <c r="BK124" s="136"/>
      <c r="BL124" s="136"/>
      <c r="BM124" s="136"/>
      <c r="BN124" s="136"/>
      <c r="BO124" s="136"/>
      <c r="BP124" s="136"/>
      <c r="BQ124" s="136"/>
      <c r="BR124" s="136"/>
      <c r="BS124" s="136"/>
      <c r="BT124" s="136"/>
      <c r="BU124" s="136"/>
      <c r="BV124" s="136"/>
      <c r="BW124" s="136"/>
      <c r="BX124" s="136"/>
      <c r="BY124" s="136"/>
      <c r="BZ124" s="136"/>
      <c r="CA124" s="136"/>
      <c r="CB124" s="136"/>
      <c r="CC124" s="136"/>
      <c r="CD124" s="136"/>
      <c r="CE124" s="136"/>
      <c r="CF124" s="136"/>
      <c r="CG124" s="136"/>
      <c r="CH124" s="136"/>
      <c r="CI124" s="136"/>
      <c r="CJ124" s="136"/>
      <c r="CK124" s="136"/>
      <c r="CL124" s="136"/>
      <c r="CM124" s="136"/>
      <c r="CN124" s="136"/>
      <c r="CO124" s="136"/>
      <c r="CP124" s="136"/>
      <c r="CQ124" s="136"/>
      <c r="CR124" s="136"/>
      <c r="CS124" s="136"/>
      <c r="CT124" s="136"/>
      <c r="CU124" s="136"/>
      <c r="CV124" s="136"/>
      <c r="CW124" s="136"/>
      <c r="CX124" s="136"/>
      <c r="CY124" s="136"/>
      <c r="CZ124" s="136"/>
      <c r="DA124" s="136"/>
      <c r="DB124" s="136"/>
      <c r="DC124" s="136"/>
      <c r="DD124" s="136"/>
      <c r="DE124" s="136"/>
      <c r="DF124" s="136"/>
      <c r="DG124" s="136"/>
      <c r="DH124" s="136"/>
      <c r="DI124" s="136"/>
      <c r="DJ124" s="136"/>
      <c r="DK124" s="136"/>
      <c r="DL124" s="136"/>
      <c r="DM124" s="136"/>
      <c r="DN124" s="136"/>
      <c r="DO124" s="136"/>
      <c r="DP124" s="136"/>
      <c r="DQ124" s="136"/>
      <c r="DR124" s="136"/>
      <c r="DS124" s="136"/>
      <c r="DT124" s="136"/>
      <c r="DU124" s="136"/>
      <c r="DV124" s="136"/>
      <c r="DW124" s="136"/>
      <c r="DX124" s="136"/>
      <c r="DY124" s="136"/>
      <c r="DZ124" s="136"/>
      <c r="EA124" s="136"/>
      <c r="EB124" s="136"/>
      <c r="EC124" s="136"/>
      <c r="ED124" s="136"/>
      <c r="EE124" s="136"/>
      <c r="EF124" s="136"/>
      <c r="EG124" s="136"/>
      <c r="EH124" s="136"/>
      <c r="EI124" s="136"/>
      <c r="EJ124" s="136"/>
      <c r="EK124" s="136"/>
      <c r="EL124" s="136"/>
      <c r="EM124" s="136"/>
      <c r="EN124" s="136"/>
      <c r="EO124" s="136"/>
      <c r="EP124" s="136"/>
      <c r="EQ124" s="136"/>
      <c r="ER124" s="136"/>
      <c r="ES124" s="136"/>
      <c r="ET124" s="136"/>
      <c r="EU124" s="136"/>
      <c r="EV124" s="136"/>
      <c r="EW124" s="136"/>
      <c r="EX124" s="136"/>
      <c r="EY124" s="136"/>
      <c r="EZ124" s="136"/>
      <c r="FA124" s="136"/>
      <c r="FB124" s="136"/>
      <c r="FC124" s="136"/>
      <c r="FD124" s="136"/>
      <c r="FE124" s="136"/>
      <c r="FF124" s="136"/>
      <c r="FG124" s="136"/>
      <c r="FH124" s="136"/>
      <c r="FI124" s="136"/>
      <c r="FJ124" s="136"/>
      <c r="FK124" s="136"/>
      <c r="FL124" s="136"/>
      <c r="FM124" s="136"/>
      <c r="FN124" s="136"/>
      <c r="FO124" s="136"/>
      <c r="FP124" s="136"/>
      <c r="FQ124" s="136"/>
      <c r="FR124" s="136"/>
      <c r="FS124" s="136"/>
      <c r="FT124" s="136"/>
      <c r="FU124" s="136"/>
      <c r="FV124" s="136"/>
      <c r="FW124" s="136"/>
      <c r="FX124" s="136"/>
      <c r="FY124" s="136"/>
      <c r="FZ124" s="136"/>
      <c r="GA124" s="136"/>
      <c r="GB124" s="136"/>
      <c r="GC124" s="136"/>
      <c r="GD124" s="136"/>
      <c r="GE124" s="136"/>
      <c r="GF124" s="136"/>
      <c r="GG124" s="136"/>
      <c r="GH124" s="136"/>
      <c r="GI124" s="136"/>
      <c r="GJ124" s="136"/>
      <c r="GK124" s="136"/>
      <c r="GL124" s="136"/>
      <c r="GM124" s="136"/>
      <c r="GN124" s="136"/>
      <c r="GO124" s="136"/>
      <c r="GP124" s="136"/>
      <c r="GQ124" s="136"/>
      <c r="GR124" s="136"/>
      <c r="GS124" s="136"/>
      <c r="GT124" s="136"/>
      <c r="GU124" s="136"/>
      <c r="GV124" s="136"/>
      <c r="GW124" s="136"/>
      <c r="GX124" s="136"/>
      <c r="GY124" s="136"/>
      <c r="GZ124" s="136"/>
      <c r="HA124" s="136"/>
      <c r="HB124" s="136"/>
      <c r="HC124" s="136"/>
      <c r="HD124" s="136"/>
      <c r="HE124" s="136"/>
      <c r="HF124" s="136"/>
      <c r="HG124" s="136"/>
      <c r="HH124" s="136"/>
      <c r="HI124" s="136"/>
      <c r="HJ124" s="136"/>
      <c r="HK124" s="136"/>
      <c r="HL124" s="136"/>
      <c r="HM124" s="136"/>
      <c r="HN124" s="136"/>
      <c r="HO124" s="136"/>
      <c r="HP124" s="136"/>
      <c r="HQ124" s="136"/>
      <c r="HR124" s="136"/>
      <c r="HS124" s="136"/>
      <c r="HT124" s="136"/>
      <c r="HU124" s="136"/>
      <c r="HV124" s="136"/>
      <c r="HW124" s="136"/>
      <c r="HX124" s="136"/>
      <c r="HY124" s="136"/>
      <c r="HZ124" s="136"/>
      <c r="IA124" s="136"/>
      <c r="IB124" s="136"/>
      <c r="IC124" s="136"/>
      <c r="ID124" s="136"/>
      <c r="IE124" s="136"/>
      <c r="IF124" s="136"/>
      <c r="IG124" s="136"/>
      <c r="IH124" s="136"/>
      <c r="II124" s="136"/>
      <c r="IJ124" s="136"/>
      <c r="IK124" s="136"/>
      <c r="IL124" s="136"/>
      <c r="IM124" s="136"/>
      <c r="IN124" s="136"/>
      <c r="IO124" s="136"/>
      <c r="IP124" s="136"/>
      <c r="IQ124" s="136"/>
      <c r="IR124" s="136"/>
      <c r="IS124" s="136"/>
      <c r="IT124" s="136"/>
      <c r="IU124" s="136"/>
      <c r="IV124" s="136"/>
      <c r="IW124" s="136"/>
      <c r="IX124" s="136"/>
      <c r="IY124" s="136"/>
      <c r="IZ124" s="136"/>
      <c r="JA124" s="136"/>
      <c r="JB124" s="136"/>
      <c r="JC124" s="136"/>
      <c r="JD124" s="136"/>
      <c r="JE124" s="136"/>
      <c r="JF124" s="136"/>
      <c r="JG124" s="136"/>
      <c r="JH124" s="136"/>
      <c r="JI124" s="136"/>
      <c r="JJ124" s="136"/>
      <c r="JK124" s="136"/>
      <c r="JL124" s="136"/>
      <c r="JM124" s="136"/>
      <c r="JN124" s="136"/>
      <c r="JO124" s="136"/>
      <c r="JP124" s="136"/>
      <c r="JQ124" s="136"/>
      <c r="JR124" s="136"/>
      <c r="JS124" s="136"/>
      <c r="JT124" s="136"/>
      <c r="JU124" s="136"/>
      <c r="JV124" s="136"/>
      <c r="JW124" s="136"/>
      <c r="JX124" s="136"/>
      <c r="JY124" s="136"/>
      <c r="JZ124" s="136"/>
      <c r="KA124" s="136"/>
      <c r="KB124" s="136"/>
      <c r="KC124" s="136"/>
      <c r="KD124" s="136"/>
      <c r="KE124" s="136"/>
      <c r="KF124" s="136"/>
      <c r="KG124" s="136"/>
      <c r="KH124" s="136"/>
      <c r="KI124" s="136"/>
      <c r="KJ124" s="136"/>
      <c r="KK124" s="136"/>
      <c r="KL124" s="136"/>
      <c r="KM124" s="136"/>
      <c r="KN124" s="136"/>
    </row>
    <row r="125" spans="1:300" s="106" customFormat="1" x14ac:dyDescent="0.25">
      <c r="A125" s="113"/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  <c r="AK125" s="136"/>
      <c r="AL125" s="136"/>
      <c r="AM125" s="136"/>
      <c r="AN125" s="136"/>
      <c r="AO125" s="136"/>
      <c r="AP125" s="136"/>
      <c r="AQ125" s="136"/>
      <c r="AR125" s="136"/>
      <c r="AS125" s="136"/>
      <c r="AT125" s="136"/>
      <c r="AU125" s="136"/>
      <c r="AV125" s="136"/>
      <c r="AW125" s="136"/>
      <c r="AX125" s="136"/>
      <c r="AY125" s="136"/>
      <c r="AZ125" s="136"/>
      <c r="BA125" s="136"/>
      <c r="BB125" s="136"/>
      <c r="BC125" s="136"/>
      <c r="BD125" s="136"/>
      <c r="BE125" s="136"/>
      <c r="BF125" s="136"/>
      <c r="BG125" s="136"/>
      <c r="BH125" s="136"/>
      <c r="BI125" s="136"/>
      <c r="BJ125" s="136"/>
      <c r="BK125" s="136"/>
      <c r="BL125" s="136"/>
      <c r="BM125" s="136"/>
      <c r="BN125" s="136"/>
      <c r="BO125" s="136"/>
      <c r="BP125" s="136"/>
      <c r="BQ125" s="136"/>
      <c r="BR125" s="136"/>
      <c r="BS125" s="136"/>
      <c r="BT125" s="136"/>
      <c r="BU125" s="136"/>
      <c r="BV125" s="136"/>
      <c r="BW125" s="136"/>
      <c r="BX125" s="136"/>
      <c r="BY125" s="136"/>
      <c r="BZ125" s="136"/>
      <c r="CA125" s="136"/>
      <c r="CB125" s="136"/>
      <c r="CC125" s="136"/>
      <c r="CD125" s="136"/>
      <c r="CE125" s="136"/>
      <c r="CF125" s="136"/>
      <c r="CG125" s="136"/>
      <c r="CH125" s="136"/>
      <c r="CI125" s="136"/>
      <c r="CJ125" s="136"/>
      <c r="CK125" s="136"/>
      <c r="CL125" s="136"/>
      <c r="CM125" s="136"/>
      <c r="CN125" s="136"/>
      <c r="CO125" s="136"/>
      <c r="CP125" s="136"/>
      <c r="CQ125" s="136"/>
      <c r="CR125" s="136"/>
      <c r="CS125" s="136"/>
      <c r="CT125" s="136"/>
      <c r="CU125" s="136"/>
      <c r="CV125" s="136"/>
      <c r="CW125" s="136"/>
      <c r="CX125" s="136"/>
      <c r="CY125" s="136"/>
      <c r="CZ125" s="136"/>
      <c r="DA125" s="136"/>
      <c r="DB125" s="136"/>
      <c r="DC125" s="136"/>
      <c r="DD125" s="136"/>
      <c r="DE125" s="136"/>
      <c r="DF125" s="136"/>
      <c r="DG125" s="136"/>
      <c r="DH125" s="136"/>
      <c r="DI125" s="136"/>
      <c r="DJ125" s="136"/>
      <c r="DK125" s="136"/>
      <c r="DL125" s="136"/>
      <c r="DM125" s="136"/>
      <c r="DN125" s="136"/>
      <c r="DO125" s="136"/>
      <c r="DP125" s="136"/>
      <c r="DQ125" s="136"/>
      <c r="DR125" s="136"/>
      <c r="DS125" s="136"/>
      <c r="DT125" s="136"/>
      <c r="DU125" s="136"/>
      <c r="DV125" s="136"/>
      <c r="DW125" s="136"/>
      <c r="DX125" s="136"/>
      <c r="DY125" s="136"/>
      <c r="DZ125" s="136"/>
      <c r="EA125" s="136"/>
      <c r="EB125" s="136"/>
      <c r="EC125" s="136"/>
      <c r="ED125" s="136"/>
      <c r="EE125" s="136"/>
      <c r="EF125" s="136"/>
      <c r="EG125" s="136"/>
      <c r="EH125" s="136"/>
      <c r="EI125" s="136"/>
      <c r="EJ125" s="136"/>
      <c r="EK125" s="136"/>
      <c r="EL125" s="136"/>
      <c r="EM125" s="136"/>
      <c r="EN125" s="136"/>
      <c r="EO125" s="136"/>
      <c r="EP125" s="136"/>
      <c r="EQ125" s="136"/>
      <c r="ER125" s="136"/>
      <c r="ES125" s="136"/>
      <c r="ET125" s="136"/>
      <c r="EU125" s="136"/>
      <c r="EV125" s="136"/>
      <c r="EW125" s="136"/>
      <c r="EX125" s="136"/>
      <c r="EY125" s="136"/>
      <c r="EZ125" s="136"/>
      <c r="FA125" s="136"/>
      <c r="FB125" s="136"/>
      <c r="FC125" s="136"/>
      <c r="FD125" s="136"/>
      <c r="FE125" s="136"/>
      <c r="FF125" s="136"/>
      <c r="FG125" s="136"/>
      <c r="FH125" s="136"/>
      <c r="FI125" s="136"/>
      <c r="FJ125" s="136"/>
      <c r="FK125" s="136"/>
      <c r="FL125" s="136"/>
      <c r="FM125" s="136"/>
      <c r="FN125" s="136"/>
      <c r="FO125" s="136"/>
      <c r="FP125" s="136"/>
      <c r="FQ125" s="136"/>
      <c r="FR125" s="136"/>
      <c r="FS125" s="136"/>
      <c r="FT125" s="136"/>
      <c r="FU125" s="136"/>
      <c r="FV125" s="136"/>
      <c r="FW125" s="136"/>
      <c r="FX125" s="136"/>
      <c r="FY125" s="136"/>
      <c r="FZ125" s="136"/>
      <c r="GA125" s="136"/>
      <c r="GB125" s="136"/>
      <c r="GC125" s="136"/>
      <c r="GD125" s="136"/>
      <c r="GE125" s="136"/>
      <c r="GF125" s="136"/>
      <c r="GG125" s="136"/>
      <c r="GH125" s="136"/>
      <c r="GI125" s="136"/>
      <c r="GJ125" s="136"/>
      <c r="GK125" s="136"/>
      <c r="GL125" s="136"/>
      <c r="GM125" s="136"/>
      <c r="GN125" s="136"/>
      <c r="GO125" s="136"/>
      <c r="GP125" s="136"/>
      <c r="GQ125" s="136"/>
      <c r="GR125" s="136"/>
      <c r="GS125" s="136"/>
      <c r="GT125" s="136"/>
      <c r="GU125" s="136"/>
      <c r="GV125" s="136"/>
      <c r="GW125" s="136"/>
      <c r="GX125" s="136"/>
      <c r="GY125" s="136"/>
      <c r="GZ125" s="136"/>
      <c r="HA125" s="136"/>
      <c r="HB125" s="136"/>
      <c r="HC125" s="136"/>
      <c r="HD125" s="136"/>
      <c r="HE125" s="136"/>
      <c r="HF125" s="136"/>
      <c r="HG125" s="136"/>
      <c r="HH125" s="136"/>
      <c r="HI125" s="136"/>
      <c r="HJ125" s="136"/>
      <c r="HK125" s="136"/>
      <c r="HL125" s="136"/>
      <c r="HM125" s="136"/>
      <c r="HN125" s="136"/>
      <c r="HO125" s="136"/>
      <c r="HP125" s="136"/>
      <c r="HQ125" s="136"/>
      <c r="HR125" s="136"/>
      <c r="HS125" s="136"/>
      <c r="HT125" s="136"/>
      <c r="HU125" s="136"/>
      <c r="HV125" s="136"/>
      <c r="HW125" s="136"/>
      <c r="HX125" s="136"/>
      <c r="HY125" s="136"/>
      <c r="HZ125" s="136"/>
      <c r="IA125" s="136"/>
      <c r="IB125" s="136"/>
      <c r="IC125" s="136"/>
      <c r="ID125" s="136"/>
      <c r="IE125" s="136"/>
      <c r="IF125" s="136"/>
      <c r="IG125" s="136"/>
      <c r="IH125" s="136"/>
      <c r="II125" s="136"/>
      <c r="IJ125" s="136"/>
      <c r="IK125" s="136"/>
      <c r="IL125" s="136"/>
      <c r="IM125" s="136"/>
      <c r="IN125" s="136"/>
      <c r="IO125" s="136"/>
      <c r="IP125" s="136"/>
      <c r="IQ125" s="136"/>
      <c r="IR125" s="136"/>
      <c r="IS125" s="136"/>
      <c r="IT125" s="136"/>
      <c r="IU125" s="136"/>
      <c r="IV125" s="136"/>
      <c r="IW125" s="136"/>
      <c r="IX125" s="136"/>
      <c r="IY125" s="136"/>
      <c r="IZ125" s="136"/>
      <c r="JA125" s="136"/>
      <c r="JB125" s="136"/>
      <c r="JC125" s="136"/>
      <c r="JD125" s="136"/>
      <c r="JE125" s="136"/>
      <c r="JF125" s="136"/>
      <c r="JG125" s="136"/>
      <c r="JH125" s="136"/>
      <c r="JI125" s="136"/>
      <c r="JJ125" s="136"/>
      <c r="JK125" s="136"/>
      <c r="JL125" s="136"/>
      <c r="JM125" s="136"/>
      <c r="JN125" s="136"/>
      <c r="JO125" s="136"/>
      <c r="JP125" s="136"/>
      <c r="JQ125" s="136"/>
      <c r="JR125" s="136"/>
      <c r="JS125" s="136"/>
      <c r="JT125" s="136"/>
      <c r="JU125" s="136"/>
      <c r="JV125" s="136"/>
      <c r="JW125" s="136"/>
      <c r="JX125" s="136"/>
      <c r="JY125" s="136"/>
      <c r="JZ125" s="136"/>
      <c r="KA125" s="136"/>
      <c r="KB125" s="136"/>
      <c r="KC125" s="136"/>
      <c r="KD125" s="136"/>
      <c r="KE125" s="136"/>
      <c r="KF125" s="136"/>
      <c r="KG125" s="136"/>
      <c r="KH125" s="136"/>
      <c r="KI125" s="136"/>
      <c r="KJ125" s="136"/>
      <c r="KK125" s="136"/>
      <c r="KL125" s="136"/>
      <c r="KM125" s="136"/>
      <c r="KN125" s="136"/>
    </row>
    <row r="126" spans="1:300" s="106" customFormat="1" x14ac:dyDescent="0.25">
      <c r="A126" s="113"/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136"/>
      <c r="AL126" s="136"/>
      <c r="AM126" s="136"/>
      <c r="AN126" s="136"/>
      <c r="AO126" s="136"/>
      <c r="AP126" s="136"/>
      <c r="AQ126" s="136"/>
      <c r="AR126" s="136"/>
      <c r="AS126" s="136"/>
      <c r="AT126" s="136"/>
      <c r="AU126" s="136"/>
      <c r="AV126" s="136"/>
      <c r="AW126" s="136"/>
      <c r="AX126" s="136"/>
      <c r="AY126" s="136"/>
      <c r="AZ126" s="136"/>
      <c r="BA126" s="136"/>
      <c r="BB126" s="136"/>
      <c r="BC126" s="136"/>
      <c r="BD126" s="136"/>
      <c r="BE126" s="136"/>
      <c r="BF126" s="136"/>
      <c r="BG126" s="136"/>
      <c r="BH126" s="136"/>
      <c r="BI126" s="136"/>
      <c r="BJ126" s="136"/>
      <c r="BK126" s="136"/>
      <c r="BL126" s="136"/>
      <c r="BM126" s="136"/>
      <c r="BN126" s="136"/>
      <c r="BO126" s="136"/>
      <c r="BP126" s="136"/>
      <c r="BQ126" s="136"/>
      <c r="BR126" s="136"/>
      <c r="BS126" s="136"/>
      <c r="BT126" s="136"/>
      <c r="BU126" s="136"/>
      <c r="BV126" s="136"/>
      <c r="BW126" s="136"/>
      <c r="BX126" s="136"/>
      <c r="BY126" s="136"/>
      <c r="BZ126" s="136"/>
      <c r="CA126" s="136"/>
      <c r="CB126" s="136"/>
      <c r="CC126" s="136"/>
      <c r="CD126" s="136"/>
      <c r="CE126" s="136"/>
      <c r="CF126" s="136"/>
      <c r="CG126" s="136"/>
      <c r="CH126" s="136"/>
      <c r="CI126" s="136"/>
      <c r="CJ126" s="136"/>
      <c r="CK126" s="136"/>
      <c r="CL126" s="136"/>
      <c r="CM126" s="136"/>
      <c r="CN126" s="136"/>
      <c r="CO126" s="136"/>
      <c r="CP126" s="136"/>
      <c r="CQ126" s="136"/>
      <c r="CR126" s="136"/>
      <c r="CS126" s="136"/>
      <c r="CT126" s="136"/>
      <c r="CU126" s="136"/>
      <c r="CV126" s="136"/>
      <c r="CW126" s="136"/>
      <c r="CX126" s="136"/>
      <c r="CY126" s="136"/>
      <c r="CZ126" s="136"/>
      <c r="DA126" s="136"/>
      <c r="DB126" s="136"/>
      <c r="DC126" s="136"/>
      <c r="DD126" s="136"/>
      <c r="DE126" s="136"/>
      <c r="DF126" s="136"/>
      <c r="DG126" s="136"/>
      <c r="DH126" s="136"/>
      <c r="DI126" s="136"/>
      <c r="DJ126" s="136"/>
      <c r="DK126" s="136"/>
      <c r="DL126" s="136"/>
      <c r="DM126" s="136"/>
      <c r="DN126" s="136"/>
      <c r="DO126" s="136"/>
      <c r="DP126" s="136"/>
      <c r="DQ126" s="136"/>
      <c r="DR126" s="136"/>
      <c r="DS126" s="136"/>
      <c r="DT126" s="136"/>
      <c r="DU126" s="136"/>
      <c r="DV126" s="136"/>
      <c r="DW126" s="136"/>
      <c r="DX126" s="136"/>
      <c r="DY126" s="136"/>
      <c r="DZ126" s="136"/>
      <c r="EA126" s="136"/>
      <c r="EB126" s="136"/>
      <c r="EC126" s="136"/>
      <c r="ED126" s="136"/>
      <c r="EE126" s="136"/>
      <c r="EF126" s="136"/>
      <c r="EG126" s="136"/>
      <c r="EH126" s="136"/>
      <c r="EI126" s="136"/>
      <c r="EJ126" s="136"/>
      <c r="EK126" s="136"/>
      <c r="EL126" s="136"/>
      <c r="EM126" s="136"/>
      <c r="EN126" s="136"/>
      <c r="EO126" s="136"/>
      <c r="EP126" s="136"/>
      <c r="EQ126" s="136"/>
      <c r="ER126" s="136"/>
      <c r="ES126" s="136"/>
      <c r="ET126" s="136"/>
      <c r="EU126" s="136"/>
      <c r="EV126" s="136"/>
      <c r="EW126" s="136"/>
      <c r="EX126" s="136"/>
      <c r="EY126" s="136"/>
      <c r="EZ126" s="136"/>
      <c r="FA126" s="136"/>
      <c r="FB126" s="136"/>
      <c r="FC126" s="136"/>
      <c r="FD126" s="136"/>
      <c r="FE126" s="136"/>
      <c r="FF126" s="136"/>
      <c r="FG126" s="136"/>
      <c r="FH126" s="136"/>
      <c r="FI126" s="136"/>
      <c r="FJ126" s="136"/>
      <c r="FK126" s="136"/>
      <c r="FL126" s="136"/>
      <c r="FM126" s="136"/>
      <c r="FN126" s="136"/>
      <c r="FO126" s="136"/>
      <c r="FP126" s="136"/>
      <c r="FQ126" s="136"/>
      <c r="FR126" s="136"/>
      <c r="FS126" s="136"/>
      <c r="FT126" s="136"/>
      <c r="FU126" s="136"/>
      <c r="FV126" s="136"/>
      <c r="FW126" s="136"/>
      <c r="FX126" s="136"/>
      <c r="FY126" s="136"/>
      <c r="FZ126" s="136"/>
      <c r="GA126" s="136"/>
      <c r="GB126" s="136"/>
      <c r="GC126" s="136"/>
      <c r="GD126" s="136"/>
      <c r="GE126" s="136"/>
      <c r="GF126" s="136"/>
      <c r="GG126" s="136"/>
      <c r="GH126" s="136"/>
      <c r="GI126" s="136"/>
      <c r="GJ126" s="136"/>
      <c r="GK126" s="136"/>
      <c r="GL126" s="136"/>
      <c r="GM126" s="136"/>
      <c r="GN126" s="136"/>
      <c r="GO126" s="136"/>
      <c r="GP126" s="136"/>
      <c r="GQ126" s="136"/>
      <c r="GR126" s="136"/>
      <c r="GS126" s="136"/>
      <c r="GT126" s="136"/>
      <c r="GU126" s="136"/>
      <c r="GV126" s="136"/>
      <c r="GW126" s="136"/>
      <c r="GX126" s="136"/>
      <c r="GY126" s="136"/>
      <c r="GZ126" s="136"/>
      <c r="HA126" s="136"/>
      <c r="HB126" s="136"/>
      <c r="HC126" s="136"/>
      <c r="HD126" s="136"/>
      <c r="HE126" s="136"/>
      <c r="HF126" s="136"/>
      <c r="HG126" s="136"/>
      <c r="HH126" s="136"/>
      <c r="HI126" s="136"/>
      <c r="HJ126" s="136"/>
      <c r="HK126" s="136"/>
      <c r="HL126" s="136"/>
      <c r="HM126" s="136"/>
      <c r="HN126" s="136"/>
      <c r="HO126" s="136"/>
      <c r="HP126" s="136"/>
      <c r="HQ126" s="136"/>
      <c r="HR126" s="136"/>
      <c r="HS126" s="136"/>
      <c r="HT126" s="136"/>
      <c r="HU126" s="136"/>
      <c r="HV126" s="136"/>
      <c r="HW126" s="136"/>
      <c r="HX126" s="136"/>
      <c r="HY126" s="136"/>
      <c r="HZ126" s="136"/>
      <c r="IA126" s="136"/>
      <c r="IB126" s="136"/>
      <c r="IC126" s="136"/>
      <c r="ID126" s="136"/>
      <c r="IE126" s="136"/>
      <c r="IF126" s="136"/>
      <c r="IG126" s="136"/>
      <c r="IH126" s="136"/>
      <c r="II126" s="136"/>
      <c r="IJ126" s="136"/>
      <c r="IK126" s="136"/>
      <c r="IL126" s="136"/>
      <c r="IM126" s="136"/>
      <c r="IN126" s="136"/>
      <c r="IO126" s="136"/>
      <c r="IP126" s="136"/>
      <c r="IQ126" s="136"/>
      <c r="IR126" s="136"/>
      <c r="IS126" s="136"/>
      <c r="IT126" s="136"/>
      <c r="IU126" s="136"/>
      <c r="IV126" s="136"/>
      <c r="IW126" s="136"/>
      <c r="IX126" s="136"/>
      <c r="IY126" s="136"/>
      <c r="IZ126" s="136"/>
      <c r="JA126" s="136"/>
      <c r="JB126" s="136"/>
      <c r="JC126" s="136"/>
      <c r="JD126" s="136"/>
      <c r="JE126" s="136"/>
      <c r="JF126" s="136"/>
      <c r="JG126" s="136"/>
      <c r="JH126" s="136"/>
      <c r="JI126" s="136"/>
      <c r="JJ126" s="136"/>
      <c r="JK126" s="136"/>
      <c r="JL126" s="136"/>
      <c r="JM126" s="136"/>
      <c r="JN126" s="136"/>
      <c r="JO126" s="136"/>
      <c r="JP126" s="136"/>
      <c r="JQ126" s="136"/>
      <c r="JR126" s="136"/>
      <c r="JS126" s="136"/>
      <c r="JT126" s="136"/>
      <c r="JU126" s="136"/>
      <c r="JV126" s="136"/>
      <c r="JW126" s="136"/>
      <c r="JX126" s="136"/>
      <c r="JY126" s="136"/>
      <c r="JZ126" s="136"/>
      <c r="KA126" s="136"/>
      <c r="KB126" s="136"/>
      <c r="KC126" s="136"/>
      <c r="KD126" s="136"/>
      <c r="KE126" s="136"/>
      <c r="KF126" s="136"/>
      <c r="KG126" s="136"/>
      <c r="KH126" s="136"/>
      <c r="KI126" s="136"/>
      <c r="KJ126" s="136"/>
      <c r="KK126" s="136"/>
      <c r="KL126" s="136"/>
      <c r="KM126" s="136"/>
      <c r="KN126" s="136"/>
    </row>
    <row r="127" spans="1:300" s="106" customFormat="1" x14ac:dyDescent="0.25">
      <c r="A127" s="113"/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136"/>
      <c r="AM127" s="136"/>
      <c r="AN127" s="136"/>
      <c r="AO127" s="136"/>
      <c r="AP127" s="136"/>
      <c r="AQ127" s="136"/>
      <c r="AR127" s="136"/>
      <c r="AS127" s="136"/>
      <c r="AT127" s="136"/>
      <c r="AU127" s="136"/>
      <c r="AV127" s="136"/>
      <c r="AW127" s="136"/>
      <c r="AX127" s="136"/>
      <c r="AY127" s="136"/>
      <c r="AZ127" s="136"/>
      <c r="BA127" s="136"/>
      <c r="BB127" s="136"/>
      <c r="BC127" s="136"/>
      <c r="BD127" s="136"/>
      <c r="BE127" s="136"/>
      <c r="BF127" s="136"/>
      <c r="BG127" s="136"/>
      <c r="BH127" s="136"/>
      <c r="BI127" s="136"/>
      <c r="BJ127" s="136"/>
      <c r="BK127" s="136"/>
      <c r="BL127" s="136"/>
      <c r="BM127" s="136"/>
      <c r="BN127" s="136"/>
      <c r="BO127" s="136"/>
      <c r="BP127" s="136"/>
      <c r="BQ127" s="136"/>
      <c r="BR127" s="136"/>
      <c r="BS127" s="136"/>
      <c r="BT127" s="136"/>
      <c r="BU127" s="136"/>
      <c r="BV127" s="136"/>
      <c r="BW127" s="136"/>
      <c r="BX127" s="136"/>
      <c r="BY127" s="136"/>
      <c r="BZ127" s="136"/>
      <c r="CA127" s="136"/>
      <c r="CB127" s="136"/>
      <c r="CC127" s="136"/>
      <c r="CD127" s="136"/>
      <c r="CE127" s="136"/>
      <c r="CF127" s="136"/>
      <c r="CG127" s="136"/>
      <c r="CH127" s="136"/>
      <c r="CI127" s="136"/>
      <c r="CJ127" s="136"/>
      <c r="CK127" s="136"/>
      <c r="CL127" s="136"/>
      <c r="CM127" s="136"/>
      <c r="CN127" s="136"/>
      <c r="CO127" s="136"/>
      <c r="CP127" s="136"/>
      <c r="CQ127" s="136"/>
      <c r="CR127" s="136"/>
      <c r="CS127" s="136"/>
      <c r="CT127" s="136"/>
      <c r="CU127" s="136"/>
      <c r="CV127" s="136"/>
      <c r="CW127" s="136"/>
      <c r="CX127" s="136"/>
      <c r="CY127" s="136"/>
      <c r="CZ127" s="136"/>
      <c r="DA127" s="136"/>
      <c r="DB127" s="136"/>
      <c r="DC127" s="136"/>
      <c r="DD127" s="136"/>
      <c r="DE127" s="136"/>
      <c r="DF127" s="136"/>
      <c r="DG127" s="136"/>
      <c r="DH127" s="136"/>
      <c r="DI127" s="136"/>
      <c r="DJ127" s="136"/>
      <c r="DK127" s="136"/>
      <c r="DL127" s="136"/>
      <c r="DM127" s="136"/>
      <c r="DN127" s="136"/>
      <c r="DO127" s="136"/>
      <c r="DP127" s="136"/>
      <c r="DQ127" s="136"/>
      <c r="DR127" s="136"/>
      <c r="DS127" s="136"/>
      <c r="DT127" s="136"/>
      <c r="DU127" s="136"/>
      <c r="DV127" s="136"/>
      <c r="DW127" s="136"/>
      <c r="DX127" s="136"/>
      <c r="DY127" s="136"/>
      <c r="DZ127" s="136"/>
      <c r="EA127" s="136"/>
      <c r="EB127" s="136"/>
      <c r="EC127" s="136"/>
      <c r="ED127" s="136"/>
      <c r="EE127" s="136"/>
      <c r="EF127" s="136"/>
      <c r="EG127" s="136"/>
      <c r="EH127" s="136"/>
      <c r="EI127" s="136"/>
      <c r="EJ127" s="136"/>
      <c r="EK127" s="136"/>
      <c r="EL127" s="136"/>
      <c r="EM127" s="136"/>
      <c r="EN127" s="136"/>
      <c r="EO127" s="136"/>
      <c r="EP127" s="136"/>
      <c r="EQ127" s="136"/>
      <c r="ER127" s="136"/>
      <c r="ES127" s="136"/>
      <c r="ET127" s="136"/>
      <c r="EU127" s="136"/>
      <c r="EV127" s="136"/>
      <c r="EW127" s="136"/>
      <c r="EX127" s="136"/>
      <c r="EY127" s="136"/>
      <c r="EZ127" s="136"/>
      <c r="FA127" s="136"/>
      <c r="FB127" s="136"/>
      <c r="FC127" s="136"/>
      <c r="FD127" s="136"/>
      <c r="FE127" s="136"/>
      <c r="FF127" s="136"/>
      <c r="FG127" s="136"/>
      <c r="FH127" s="136"/>
      <c r="FI127" s="136"/>
      <c r="FJ127" s="136"/>
      <c r="FK127" s="136"/>
      <c r="FL127" s="136"/>
      <c r="FM127" s="136"/>
      <c r="FN127" s="136"/>
      <c r="FO127" s="136"/>
      <c r="FP127" s="136"/>
      <c r="FQ127" s="136"/>
      <c r="FR127" s="136"/>
      <c r="FS127" s="136"/>
      <c r="FT127" s="136"/>
      <c r="FU127" s="136"/>
      <c r="FV127" s="136"/>
      <c r="FW127" s="136"/>
      <c r="FX127" s="136"/>
      <c r="FY127" s="136"/>
      <c r="FZ127" s="136"/>
      <c r="GA127" s="136"/>
      <c r="GB127" s="136"/>
      <c r="GC127" s="136"/>
      <c r="GD127" s="136"/>
      <c r="GE127" s="136"/>
      <c r="GF127" s="136"/>
      <c r="GG127" s="136"/>
      <c r="GH127" s="136"/>
      <c r="GI127" s="136"/>
      <c r="GJ127" s="136"/>
      <c r="GK127" s="136"/>
      <c r="GL127" s="136"/>
      <c r="GM127" s="136"/>
      <c r="GN127" s="136"/>
      <c r="GO127" s="136"/>
      <c r="GP127" s="136"/>
      <c r="GQ127" s="136"/>
      <c r="GR127" s="136"/>
      <c r="GS127" s="136"/>
      <c r="GT127" s="136"/>
      <c r="GU127" s="136"/>
      <c r="GV127" s="136"/>
      <c r="GW127" s="136"/>
      <c r="GX127" s="136"/>
      <c r="GY127" s="136"/>
      <c r="GZ127" s="136"/>
      <c r="HA127" s="136"/>
      <c r="HB127" s="136"/>
      <c r="HC127" s="136"/>
      <c r="HD127" s="136"/>
      <c r="HE127" s="136"/>
      <c r="HF127" s="136"/>
      <c r="HG127" s="136"/>
      <c r="HH127" s="136"/>
      <c r="HI127" s="136"/>
      <c r="HJ127" s="136"/>
      <c r="HK127" s="136"/>
      <c r="HL127" s="136"/>
      <c r="HM127" s="136"/>
      <c r="HN127" s="136"/>
      <c r="HO127" s="136"/>
      <c r="HP127" s="136"/>
      <c r="HQ127" s="136"/>
      <c r="HR127" s="136"/>
      <c r="HS127" s="136"/>
      <c r="HT127" s="136"/>
      <c r="HU127" s="136"/>
      <c r="HV127" s="136"/>
      <c r="HW127" s="136"/>
      <c r="HX127" s="136"/>
      <c r="HY127" s="136"/>
      <c r="HZ127" s="136"/>
      <c r="IA127" s="136"/>
      <c r="IB127" s="136"/>
      <c r="IC127" s="136"/>
      <c r="ID127" s="136"/>
      <c r="IE127" s="136"/>
      <c r="IF127" s="136"/>
      <c r="IG127" s="136"/>
      <c r="IH127" s="136"/>
      <c r="II127" s="136"/>
      <c r="IJ127" s="136"/>
      <c r="IK127" s="136"/>
      <c r="IL127" s="136"/>
      <c r="IM127" s="136"/>
      <c r="IN127" s="136"/>
      <c r="IO127" s="136"/>
      <c r="IP127" s="136"/>
      <c r="IQ127" s="136"/>
      <c r="IR127" s="136"/>
      <c r="IS127" s="136"/>
      <c r="IT127" s="136"/>
      <c r="IU127" s="136"/>
      <c r="IV127" s="136"/>
      <c r="IW127" s="136"/>
      <c r="IX127" s="136"/>
      <c r="IY127" s="136"/>
      <c r="IZ127" s="136"/>
      <c r="JA127" s="136"/>
      <c r="JB127" s="136"/>
      <c r="JC127" s="136"/>
      <c r="JD127" s="136"/>
      <c r="JE127" s="136"/>
      <c r="JF127" s="136"/>
      <c r="JG127" s="136"/>
      <c r="JH127" s="136"/>
      <c r="JI127" s="136"/>
      <c r="JJ127" s="136"/>
      <c r="JK127" s="136"/>
      <c r="JL127" s="136"/>
      <c r="JM127" s="136"/>
      <c r="JN127" s="136"/>
      <c r="JO127" s="136"/>
      <c r="JP127" s="136"/>
      <c r="JQ127" s="136"/>
      <c r="JR127" s="136"/>
      <c r="JS127" s="136"/>
      <c r="JT127" s="136"/>
      <c r="JU127" s="136"/>
      <c r="JV127" s="136"/>
      <c r="JW127" s="136"/>
      <c r="JX127" s="136"/>
      <c r="JY127" s="136"/>
      <c r="JZ127" s="136"/>
      <c r="KA127" s="136"/>
      <c r="KB127" s="136"/>
      <c r="KC127" s="136"/>
      <c r="KD127" s="136"/>
      <c r="KE127" s="136"/>
      <c r="KF127" s="136"/>
      <c r="KG127" s="136"/>
      <c r="KH127" s="136"/>
      <c r="KI127" s="136"/>
      <c r="KJ127" s="136"/>
      <c r="KK127" s="136"/>
      <c r="KL127" s="136"/>
      <c r="KM127" s="136"/>
      <c r="KN127" s="136"/>
    </row>
    <row r="128" spans="1:300" s="106" customFormat="1" x14ac:dyDescent="0.25">
      <c r="A128" s="113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36"/>
      <c r="BB128" s="136"/>
      <c r="BC128" s="136"/>
      <c r="BD128" s="136"/>
      <c r="BE128" s="136"/>
      <c r="BF128" s="136"/>
      <c r="BG128" s="136"/>
      <c r="BH128" s="136"/>
      <c r="BI128" s="136"/>
      <c r="BJ128" s="136"/>
      <c r="BK128" s="136"/>
      <c r="BL128" s="136"/>
      <c r="BM128" s="136"/>
      <c r="BN128" s="136"/>
      <c r="BO128" s="136"/>
      <c r="BP128" s="136"/>
      <c r="BQ128" s="136"/>
      <c r="BR128" s="136"/>
      <c r="BS128" s="136"/>
      <c r="BT128" s="136"/>
      <c r="BU128" s="136"/>
      <c r="BV128" s="136"/>
      <c r="BW128" s="136"/>
      <c r="BX128" s="136"/>
      <c r="BY128" s="136"/>
      <c r="BZ128" s="136"/>
      <c r="CA128" s="136"/>
      <c r="CB128" s="136"/>
      <c r="CC128" s="136"/>
      <c r="CD128" s="136"/>
      <c r="CE128" s="136"/>
      <c r="CF128" s="136"/>
      <c r="CG128" s="136"/>
      <c r="CH128" s="136"/>
      <c r="CI128" s="136"/>
      <c r="CJ128" s="136"/>
      <c r="CK128" s="136"/>
      <c r="CL128" s="136"/>
      <c r="CM128" s="136"/>
      <c r="CN128" s="136"/>
      <c r="CO128" s="136"/>
      <c r="CP128" s="136"/>
      <c r="CQ128" s="136"/>
      <c r="CR128" s="136"/>
      <c r="CS128" s="136"/>
      <c r="CT128" s="136"/>
      <c r="CU128" s="136"/>
      <c r="CV128" s="136"/>
      <c r="CW128" s="136"/>
      <c r="CX128" s="136"/>
      <c r="CY128" s="136"/>
      <c r="CZ128" s="136"/>
      <c r="DA128" s="136"/>
      <c r="DB128" s="136"/>
      <c r="DC128" s="136"/>
      <c r="DD128" s="136"/>
      <c r="DE128" s="136"/>
      <c r="DF128" s="136"/>
      <c r="DG128" s="136"/>
      <c r="DH128" s="136"/>
      <c r="DI128" s="136"/>
      <c r="DJ128" s="136"/>
      <c r="DK128" s="136"/>
      <c r="DL128" s="136"/>
      <c r="DM128" s="136"/>
      <c r="DN128" s="136"/>
      <c r="DO128" s="136"/>
      <c r="DP128" s="136"/>
      <c r="DQ128" s="136"/>
      <c r="DR128" s="136"/>
      <c r="DS128" s="136"/>
      <c r="DT128" s="136"/>
      <c r="DU128" s="136"/>
      <c r="DV128" s="136"/>
      <c r="DW128" s="136"/>
      <c r="DX128" s="136"/>
      <c r="DY128" s="136"/>
      <c r="DZ128" s="136"/>
      <c r="EA128" s="136"/>
      <c r="EB128" s="136"/>
      <c r="EC128" s="136"/>
      <c r="ED128" s="136"/>
      <c r="EE128" s="136"/>
      <c r="EF128" s="136"/>
      <c r="EG128" s="136"/>
      <c r="EH128" s="136"/>
      <c r="EI128" s="136"/>
      <c r="EJ128" s="136"/>
      <c r="EK128" s="136"/>
      <c r="EL128" s="136"/>
      <c r="EM128" s="136"/>
      <c r="EN128" s="136"/>
      <c r="EO128" s="136"/>
      <c r="EP128" s="136"/>
      <c r="EQ128" s="136"/>
      <c r="ER128" s="136"/>
      <c r="ES128" s="136"/>
      <c r="ET128" s="136"/>
      <c r="EU128" s="136"/>
      <c r="EV128" s="136"/>
      <c r="EW128" s="136"/>
      <c r="EX128" s="136"/>
      <c r="EY128" s="136"/>
      <c r="EZ128" s="136"/>
      <c r="FA128" s="136"/>
      <c r="FB128" s="136"/>
      <c r="FC128" s="136"/>
      <c r="FD128" s="136"/>
      <c r="FE128" s="136"/>
      <c r="FF128" s="136"/>
      <c r="FG128" s="136"/>
      <c r="FH128" s="136"/>
      <c r="FI128" s="136"/>
      <c r="FJ128" s="136"/>
      <c r="FK128" s="136"/>
      <c r="FL128" s="136"/>
      <c r="FM128" s="136"/>
      <c r="FN128" s="136"/>
      <c r="FO128" s="136"/>
      <c r="FP128" s="136"/>
      <c r="FQ128" s="136"/>
      <c r="FR128" s="136"/>
      <c r="FS128" s="136"/>
      <c r="FT128" s="136"/>
      <c r="FU128" s="136"/>
      <c r="FV128" s="136"/>
      <c r="FW128" s="136"/>
      <c r="FX128" s="136"/>
      <c r="FY128" s="136"/>
      <c r="FZ128" s="136"/>
      <c r="GA128" s="136"/>
      <c r="GB128" s="136"/>
      <c r="GC128" s="136"/>
      <c r="GD128" s="136"/>
      <c r="GE128" s="136"/>
      <c r="GF128" s="136"/>
      <c r="GG128" s="136"/>
      <c r="GH128" s="136"/>
      <c r="GI128" s="136"/>
      <c r="GJ128" s="136"/>
      <c r="GK128" s="136"/>
      <c r="GL128" s="136"/>
      <c r="GM128" s="136"/>
      <c r="GN128" s="136"/>
      <c r="GO128" s="136"/>
      <c r="GP128" s="136"/>
      <c r="GQ128" s="136"/>
      <c r="GR128" s="136"/>
      <c r="GS128" s="136"/>
      <c r="GT128" s="136"/>
      <c r="GU128" s="136"/>
      <c r="GV128" s="136"/>
      <c r="GW128" s="136"/>
      <c r="GX128" s="136"/>
      <c r="GY128" s="136"/>
      <c r="GZ128" s="136"/>
      <c r="HA128" s="136"/>
      <c r="HB128" s="136"/>
      <c r="HC128" s="136"/>
      <c r="HD128" s="136"/>
      <c r="HE128" s="136"/>
      <c r="HF128" s="136"/>
      <c r="HG128" s="136"/>
      <c r="HH128" s="136"/>
      <c r="HI128" s="136"/>
      <c r="HJ128" s="136"/>
      <c r="HK128" s="136"/>
      <c r="HL128" s="136"/>
      <c r="HM128" s="136"/>
      <c r="HN128" s="136"/>
      <c r="HO128" s="136"/>
      <c r="HP128" s="136"/>
      <c r="HQ128" s="136"/>
      <c r="HR128" s="136"/>
      <c r="HS128" s="136"/>
      <c r="HT128" s="136"/>
      <c r="HU128" s="136"/>
      <c r="HV128" s="136"/>
      <c r="HW128" s="136"/>
      <c r="HX128" s="136"/>
      <c r="HY128" s="136"/>
      <c r="HZ128" s="136"/>
      <c r="IA128" s="136"/>
      <c r="IB128" s="136"/>
      <c r="IC128" s="136"/>
      <c r="ID128" s="136"/>
      <c r="IE128" s="136"/>
      <c r="IF128" s="136"/>
      <c r="IG128" s="136"/>
      <c r="IH128" s="136"/>
      <c r="II128" s="136"/>
      <c r="IJ128" s="136"/>
      <c r="IK128" s="136"/>
      <c r="IL128" s="136"/>
      <c r="IM128" s="136"/>
      <c r="IN128" s="136"/>
      <c r="IO128" s="136"/>
      <c r="IP128" s="136"/>
      <c r="IQ128" s="136"/>
      <c r="IR128" s="136"/>
      <c r="IS128" s="136"/>
      <c r="IT128" s="136"/>
      <c r="IU128" s="136"/>
      <c r="IV128" s="136"/>
      <c r="IW128" s="136"/>
      <c r="IX128" s="136"/>
      <c r="IY128" s="136"/>
      <c r="IZ128" s="136"/>
      <c r="JA128" s="136"/>
      <c r="JB128" s="136"/>
      <c r="JC128" s="136"/>
      <c r="JD128" s="136"/>
      <c r="JE128" s="136"/>
      <c r="JF128" s="136"/>
      <c r="JG128" s="136"/>
      <c r="JH128" s="136"/>
      <c r="JI128" s="136"/>
      <c r="JJ128" s="136"/>
      <c r="JK128" s="136"/>
      <c r="JL128" s="136"/>
      <c r="JM128" s="136"/>
      <c r="JN128" s="136"/>
      <c r="JO128" s="136"/>
      <c r="JP128" s="136"/>
      <c r="JQ128" s="136"/>
      <c r="JR128" s="136"/>
      <c r="JS128" s="136"/>
      <c r="JT128" s="136"/>
      <c r="JU128" s="136"/>
      <c r="JV128" s="136"/>
      <c r="JW128" s="136"/>
      <c r="JX128" s="136"/>
      <c r="JY128" s="136"/>
      <c r="JZ128" s="136"/>
      <c r="KA128" s="136"/>
      <c r="KB128" s="136"/>
      <c r="KC128" s="136"/>
      <c r="KD128" s="136"/>
      <c r="KE128" s="136"/>
      <c r="KF128" s="136"/>
      <c r="KG128" s="136"/>
      <c r="KH128" s="136"/>
      <c r="KI128" s="136"/>
      <c r="KJ128" s="136"/>
      <c r="KK128" s="136"/>
      <c r="KL128" s="136"/>
      <c r="KM128" s="136"/>
      <c r="KN128" s="136"/>
    </row>
    <row r="129" spans="1:300" s="106" customFormat="1" x14ac:dyDescent="0.25">
      <c r="A129" s="113"/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136"/>
      <c r="AU129" s="136"/>
      <c r="AV129" s="136"/>
      <c r="AW129" s="136"/>
      <c r="AX129" s="136"/>
      <c r="AY129" s="136"/>
      <c r="AZ129" s="136"/>
      <c r="BA129" s="136"/>
      <c r="BB129" s="136"/>
      <c r="BC129" s="136"/>
      <c r="BD129" s="136"/>
      <c r="BE129" s="136"/>
      <c r="BF129" s="136"/>
      <c r="BG129" s="136"/>
      <c r="BH129" s="136"/>
      <c r="BI129" s="136"/>
      <c r="BJ129" s="136"/>
      <c r="BK129" s="136"/>
      <c r="BL129" s="136"/>
      <c r="BM129" s="136"/>
      <c r="BN129" s="136"/>
      <c r="BO129" s="136"/>
      <c r="BP129" s="136"/>
      <c r="BQ129" s="136"/>
      <c r="BR129" s="136"/>
      <c r="BS129" s="136"/>
      <c r="BT129" s="136"/>
      <c r="BU129" s="136"/>
      <c r="BV129" s="136"/>
      <c r="BW129" s="136"/>
      <c r="BX129" s="136"/>
      <c r="BY129" s="136"/>
      <c r="BZ129" s="136"/>
      <c r="CA129" s="136"/>
      <c r="CB129" s="136"/>
      <c r="CC129" s="136"/>
      <c r="CD129" s="136"/>
      <c r="CE129" s="136"/>
      <c r="CF129" s="136"/>
      <c r="CG129" s="136"/>
      <c r="CH129" s="136"/>
      <c r="CI129" s="136"/>
      <c r="CJ129" s="136"/>
      <c r="CK129" s="136"/>
      <c r="CL129" s="136"/>
      <c r="CM129" s="136"/>
      <c r="CN129" s="136"/>
      <c r="CO129" s="136"/>
      <c r="CP129" s="136"/>
      <c r="CQ129" s="136"/>
      <c r="CR129" s="136"/>
      <c r="CS129" s="136"/>
      <c r="CT129" s="136"/>
      <c r="CU129" s="136"/>
      <c r="CV129" s="136"/>
      <c r="CW129" s="136"/>
      <c r="CX129" s="136"/>
      <c r="CY129" s="136"/>
      <c r="CZ129" s="136"/>
      <c r="DA129" s="136"/>
      <c r="DB129" s="136"/>
      <c r="DC129" s="136"/>
      <c r="DD129" s="136"/>
      <c r="DE129" s="136"/>
      <c r="DF129" s="136"/>
      <c r="DG129" s="136"/>
      <c r="DH129" s="136"/>
      <c r="DI129" s="136"/>
      <c r="DJ129" s="136"/>
      <c r="DK129" s="136"/>
      <c r="DL129" s="136"/>
      <c r="DM129" s="136"/>
      <c r="DN129" s="136"/>
      <c r="DO129" s="136"/>
      <c r="DP129" s="136"/>
      <c r="DQ129" s="136"/>
      <c r="DR129" s="136"/>
      <c r="DS129" s="136"/>
      <c r="DT129" s="136"/>
      <c r="DU129" s="136"/>
      <c r="DV129" s="136"/>
      <c r="DW129" s="136"/>
      <c r="DX129" s="136"/>
      <c r="DY129" s="136"/>
      <c r="DZ129" s="136"/>
      <c r="EA129" s="136"/>
      <c r="EB129" s="136"/>
      <c r="EC129" s="136"/>
      <c r="ED129" s="136"/>
      <c r="EE129" s="136"/>
      <c r="EF129" s="136"/>
      <c r="EG129" s="136"/>
      <c r="EH129" s="136"/>
      <c r="EI129" s="136"/>
      <c r="EJ129" s="136"/>
      <c r="EK129" s="136"/>
      <c r="EL129" s="136"/>
      <c r="EM129" s="136"/>
      <c r="EN129" s="136"/>
      <c r="EO129" s="136"/>
      <c r="EP129" s="136"/>
      <c r="EQ129" s="136"/>
      <c r="ER129" s="136"/>
      <c r="ES129" s="136"/>
      <c r="ET129" s="136"/>
      <c r="EU129" s="136"/>
      <c r="EV129" s="136"/>
      <c r="EW129" s="136"/>
      <c r="EX129" s="136"/>
      <c r="EY129" s="136"/>
      <c r="EZ129" s="136"/>
      <c r="FA129" s="136"/>
      <c r="FB129" s="136"/>
      <c r="FC129" s="136"/>
      <c r="FD129" s="136"/>
      <c r="FE129" s="136"/>
      <c r="FF129" s="136"/>
      <c r="FG129" s="136"/>
      <c r="FH129" s="136"/>
      <c r="FI129" s="136"/>
      <c r="FJ129" s="136"/>
      <c r="FK129" s="136"/>
      <c r="FL129" s="136"/>
      <c r="FM129" s="136"/>
      <c r="FN129" s="136"/>
      <c r="FO129" s="136"/>
      <c r="FP129" s="136"/>
      <c r="FQ129" s="136"/>
      <c r="FR129" s="136"/>
      <c r="FS129" s="136"/>
      <c r="FT129" s="136"/>
      <c r="FU129" s="136"/>
      <c r="FV129" s="136"/>
      <c r="FW129" s="136"/>
      <c r="FX129" s="136"/>
      <c r="FY129" s="136"/>
      <c r="FZ129" s="136"/>
      <c r="GA129" s="136"/>
      <c r="GB129" s="136"/>
      <c r="GC129" s="136"/>
      <c r="GD129" s="136"/>
      <c r="GE129" s="136"/>
      <c r="GF129" s="136"/>
      <c r="GG129" s="136"/>
      <c r="GH129" s="136"/>
      <c r="GI129" s="136"/>
      <c r="GJ129" s="136"/>
      <c r="GK129" s="136"/>
      <c r="GL129" s="136"/>
      <c r="GM129" s="136"/>
      <c r="GN129" s="136"/>
      <c r="GO129" s="136"/>
      <c r="GP129" s="136"/>
      <c r="GQ129" s="136"/>
      <c r="GR129" s="136"/>
      <c r="GS129" s="136"/>
      <c r="GT129" s="136"/>
      <c r="GU129" s="136"/>
      <c r="GV129" s="136"/>
      <c r="GW129" s="136"/>
      <c r="GX129" s="136"/>
      <c r="GY129" s="136"/>
      <c r="GZ129" s="136"/>
      <c r="HA129" s="136"/>
      <c r="HB129" s="136"/>
      <c r="HC129" s="136"/>
      <c r="HD129" s="136"/>
      <c r="HE129" s="136"/>
      <c r="HF129" s="136"/>
      <c r="HG129" s="136"/>
      <c r="HH129" s="136"/>
      <c r="HI129" s="136"/>
      <c r="HJ129" s="136"/>
      <c r="HK129" s="136"/>
      <c r="HL129" s="136"/>
      <c r="HM129" s="136"/>
      <c r="HN129" s="136"/>
      <c r="HO129" s="136"/>
      <c r="HP129" s="136"/>
      <c r="HQ129" s="136"/>
      <c r="HR129" s="136"/>
      <c r="HS129" s="136"/>
      <c r="HT129" s="136"/>
      <c r="HU129" s="136"/>
      <c r="HV129" s="136"/>
      <c r="HW129" s="136"/>
      <c r="HX129" s="136"/>
      <c r="HY129" s="136"/>
      <c r="HZ129" s="136"/>
      <c r="IA129" s="136"/>
      <c r="IB129" s="136"/>
      <c r="IC129" s="136"/>
      <c r="ID129" s="136"/>
      <c r="IE129" s="136"/>
      <c r="IF129" s="136"/>
      <c r="IG129" s="136"/>
      <c r="IH129" s="136"/>
      <c r="II129" s="136"/>
      <c r="IJ129" s="136"/>
      <c r="IK129" s="136"/>
      <c r="IL129" s="136"/>
      <c r="IM129" s="136"/>
      <c r="IN129" s="136"/>
      <c r="IO129" s="136"/>
      <c r="IP129" s="136"/>
      <c r="IQ129" s="136"/>
      <c r="IR129" s="136"/>
      <c r="IS129" s="136"/>
      <c r="IT129" s="136"/>
      <c r="IU129" s="136"/>
      <c r="IV129" s="136"/>
      <c r="IW129" s="136"/>
      <c r="IX129" s="136"/>
      <c r="IY129" s="136"/>
      <c r="IZ129" s="136"/>
      <c r="JA129" s="136"/>
      <c r="JB129" s="136"/>
      <c r="JC129" s="136"/>
      <c r="JD129" s="136"/>
      <c r="JE129" s="136"/>
      <c r="JF129" s="136"/>
      <c r="JG129" s="136"/>
      <c r="JH129" s="136"/>
      <c r="JI129" s="136"/>
      <c r="JJ129" s="136"/>
      <c r="JK129" s="136"/>
      <c r="JL129" s="136"/>
      <c r="JM129" s="136"/>
      <c r="JN129" s="136"/>
      <c r="JO129" s="136"/>
      <c r="JP129" s="136"/>
      <c r="JQ129" s="136"/>
      <c r="JR129" s="136"/>
      <c r="JS129" s="136"/>
      <c r="JT129" s="136"/>
      <c r="JU129" s="136"/>
      <c r="JV129" s="136"/>
      <c r="JW129" s="136"/>
      <c r="JX129" s="136"/>
      <c r="JY129" s="136"/>
      <c r="JZ129" s="136"/>
      <c r="KA129" s="136"/>
      <c r="KB129" s="136"/>
      <c r="KC129" s="136"/>
      <c r="KD129" s="136"/>
      <c r="KE129" s="136"/>
      <c r="KF129" s="136"/>
      <c r="KG129" s="136"/>
      <c r="KH129" s="136"/>
      <c r="KI129" s="136"/>
      <c r="KJ129" s="136"/>
      <c r="KK129" s="136"/>
      <c r="KL129" s="136"/>
      <c r="KM129" s="136"/>
      <c r="KN129" s="136"/>
    </row>
    <row r="130" spans="1:300" s="106" customFormat="1" x14ac:dyDescent="0.25">
      <c r="A130" s="113"/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136"/>
      <c r="AU130" s="136"/>
      <c r="AV130" s="136"/>
      <c r="AW130" s="136"/>
      <c r="AX130" s="136"/>
      <c r="AY130" s="136"/>
      <c r="AZ130" s="136"/>
      <c r="BA130" s="136"/>
      <c r="BB130" s="136"/>
      <c r="BC130" s="136"/>
      <c r="BD130" s="136"/>
      <c r="BE130" s="136"/>
      <c r="BF130" s="136"/>
      <c r="BG130" s="136"/>
      <c r="BH130" s="136"/>
      <c r="BI130" s="136"/>
      <c r="BJ130" s="136"/>
      <c r="BK130" s="136"/>
      <c r="BL130" s="136"/>
      <c r="BM130" s="136"/>
      <c r="BN130" s="136"/>
      <c r="BO130" s="136"/>
      <c r="BP130" s="136"/>
      <c r="BQ130" s="136"/>
      <c r="BR130" s="136"/>
      <c r="BS130" s="136"/>
      <c r="BT130" s="136"/>
      <c r="BU130" s="136"/>
      <c r="BV130" s="136"/>
      <c r="BW130" s="136"/>
      <c r="BX130" s="136"/>
      <c r="BY130" s="136"/>
      <c r="BZ130" s="136"/>
      <c r="CA130" s="136"/>
      <c r="CB130" s="136"/>
      <c r="CC130" s="136"/>
      <c r="CD130" s="136"/>
      <c r="CE130" s="136"/>
      <c r="CF130" s="136"/>
      <c r="CG130" s="136"/>
      <c r="CH130" s="136"/>
      <c r="CI130" s="136"/>
      <c r="CJ130" s="136"/>
      <c r="CK130" s="136"/>
      <c r="CL130" s="136"/>
      <c r="CM130" s="136"/>
      <c r="CN130" s="136"/>
      <c r="CO130" s="136"/>
      <c r="CP130" s="136"/>
      <c r="CQ130" s="136"/>
      <c r="CR130" s="136"/>
      <c r="CS130" s="136"/>
      <c r="CT130" s="136"/>
      <c r="CU130" s="136"/>
      <c r="CV130" s="136"/>
      <c r="CW130" s="136"/>
      <c r="CX130" s="136"/>
      <c r="CY130" s="136"/>
      <c r="CZ130" s="136"/>
      <c r="DA130" s="136"/>
      <c r="DB130" s="136"/>
      <c r="DC130" s="136"/>
      <c r="DD130" s="136"/>
      <c r="DE130" s="136"/>
      <c r="DF130" s="136"/>
      <c r="DG130" s="136"/>
      <c r="DH130" s="136"/>
      <c r="DI130" s="136"/>
      <c r="DJ130" s="136"/>
      <c r="DK130" s="136"/>
      <c r="DL130" s="136"/>
      <c r="DM130" s="136"/>
      <c r="DN130" s="136"/>
      <c r="DO130" s="136"/>
      <c r="DP130" s="136"/>
      <c r="DQ130" s="136"/>
      <c r="DR130" s="136"/>
      <c r="DS130" s="136"/>
      <c r="DT130" s="136"/>
      <c r="DU130" s="136"/>
      <c r="DV130" s="136"/>
      <c r="DW130" s="136"/>
      <c r="DX130" s="136"/>
      <c r="DY130" s="136"/>
      <c r="DZ130" s="136"/>
      <c r="EA130" s="136"/>
      <c r="EB130" s="136"/>
      <c r="EC130" s="136"/>
      <c r="ED130" s="136"/>
      <c r="EE130" s="136"/>
      <c r="EF130" s="136"/>
      <c r="EG130" s="136"/>
      <c r="EH130" s="136"/>
      <c r="EI130" s="136"/>
      <c r="EJ130" s="136"/>
      <c r="EK130" s="136"/>
      <c r="EL130" s="136"/>
      <c r="EM130" s="136"/>
      <c r="EN130" s="136"/>
      <c r="EO130" s="136"/>
      <c r="EP130" s="136"/>
      <c r="EQ130" s="136"/>
      <c r="ER130" s="136"/>
      <c r="ES130" s="136"/>
      <c r="ET130" s="136"/>
      <c r="EU130" s="136"/>
      <c r="EV130" s="136"/>
      <c r="EW130" s="136"/>
      <c r="EX130" s="136"/>
      <c r="EY130" s="136"/>
      <c r="EZ130" s="136"/>
      <c r="FA130" s="136"/>
      <c r="FB130" s="136"/>
      <c r="FC130" s="136"/>
      <c r="FD130" s="136"/>
      <c r="FE130" s="136"/>
      <c r="FF130" s="136"/>
      <c r="FG130" s="136"/>
      <c r="FH130" s="136"/>
      <c r="FI130" s="136"/>
      <c r="FJ130" s="136"/>
      <c r="FK130" s="136"/>
      <c r="FL130" s="136"/>
      <c r="FM130" s="136"/>
      <c r="FN130" s="136"/>
      <c r="FO130" s="136"/>
      <c r="FP130" s="136"/>
      <c r="FQ130" s="136"/>
      <c r="FR130" s="136"/>
      <c r="FS130" s="136"/>
      <c r="FT130" s="136"/>
      <c r="FU130" s="136"/>
      <c r="FV130" s="136"/>
      <c r="FW130" s="136"/>
      <c r="FX130" s="136"/>
      <c r="FY130" s="136"/>
      <c r="FZ130" s="136"/>
      <c r="GA130" s="136"/>
      <c r="GB130" s="136"/>
      <c r="GC130" s="136"/>
      <c r="GD130" s="136"/>
      <c r="GE130" s="136"/>
      <c r="GF130" s="136"/>
      <c r="GG130" s="136"/>
      <c r="GH130" s="136"/>
      <c r="GI130" s="136"/>
      <c r="GJ130" s="136"/>
      <c r="GK130" s="136"/>
      <c r="GL130" s="136"/>
      <c r="GM130" s="136"/>
      <c r="GN130" s="136"/>
      <c r="GO130" s="136"/>
      <c r="GP130" s="136"/>
      <c r="GQ130" s="136"/>
      <c r="GR130" s="136"/>
      <c r="GS130" s="136"/>
      <c r="GT130" s="136"/>
      <c r="GU130" s="136"/>
      <c r="GV130" s="136"/>
      <c r="GW130" s="136"/>
      <c r="GX130" s="136"/>
      <c r="GY130" s="136"/>
      <c r="GZ130" s="136"/>
      <c r="HA130" s="136"/>
      <c r="HB130" s="136"/>
      <c r="HC130" s="136"/>
      <c r="HD130" s="136"/>
      <c r="HE130" s="136"/>
      <c r="HF130" s="136"/>
      <c r="HG130" s="136"/>
      <c r="HH130" s="136"/>
      <c r="HI130" s="136"/>
      <c r="HJ130" s="136"/>
      <c r="HK130" s="136"/>
      <c r="HL130" s="136"/>
      <c r="HM130" s="136"/>
      <c r="HN130" s="136"/>
      <c r="HO130" s="136"/>
      <c r="HP130" s="136"/>
      <c r="HQ130" s="136"/>
      <c r="HR130" s="136"/>
      <c r="HS130" s="136"/>
      <c r="HT130" s="136"/>
      <c r="HU130" s="136"/>
      <c r="HV130" s="136"/>
      <c r="HW130" s="136"/>
      <c r="HX130" s="136"/>
      <c r="HY130" s="136"/>
      <c r="HZ130" s="136"/>
      <c r="IA130" s="136"/>
      <c r="IB130" s="136"/>
      <c r="IC130" s="136"/>
      <c r="ID130" s="136"/>
      <c r="IE130" s="136"/>
      <c r="IF130" s="136"/>
      <c r="IG130" s="136"/>
      <c r="IH130" s="136"/>
      <c r="II130" s="136"/>
      <c r="IJ130" s="136"/>
      <c r="IK130" s="136"/>
      <c r="IL130" s="136"/>
      <c r="IM130" s="136"/>
      <c r="IN130" s="136"/>
      <c r="IO130" s="136"/>
      <c r="IP130" s="136"/>
      <c r="IQ130" s="136"/>
      <c r="IR130" s="136"/>
      <c r="IS130" s="136"/>
      <c r="IT130" s="136"/>
      <c r="IU130" s="136"/>
      <c r="IV130" s="136"/>
      <c r="IW130" s="136"/>
      <c r="IX130" s="136"/>
      <c r="IY130" s="136"/>
      <c r="IZ130" s="136"/>
      <c r="JA130" s="136"/>
      <c r="JB130" s="136"/>
      <c r="JC130" s="136"/>
      <c r="JD130" s="136"/>
      <c r="JE130" s="136"/>
      <c r="JF130" s="136"/>
      <c r="JG130" s="136"/>
      <c r="JH130" s="136"/>
      <c r="JI130" s="136"/>
      <c r="JJ130" s="136"/>
      <c r="JK130" s="136"/>
      <c r="JL130" s="136"/>
      <c r="JM130" s="136"/>
      <c r="JN130" s="136"/>
      <c r="JO130" s="136"/>
      <c r="JP130" s="136"/>
      <c r="JQ130" s="136"/>
      <c r="JR130" s="136"/>
      <c r="JS130" s="136"/>
      <c r="JT130" s="136"/>
      <c r="JU130" s="136"/>
      <c r="JV130" s="136"/>
      <c r="JW130" s="136"/>
      <c r="JX130" s="136"/>
      <c r="JY130" s="136"/>
      <c r="JZ130" s="136"/>
      <c r="KA130" s="136"/>
      <c r="KB130" s="136"/>
      <c r="KC130" s="136"/>
      <c r="KD130" s="136"/>
      <c r="KE130" s="136"/>
      <c r="KF130" s="136"/>
      <c r="KG130" s="136"/>
      <c r="KH130" s="136"/>
      <c r="KI130" s="136"/>
      <c r="KJ130" s="136"/>
      <c r="KK130" s="136"/>
      <c r="KL130" s="136"/>
      <c r="KM130" s="136"/>
      <c r="KN130" s="136"/>
    </row>
    <row r="131" spans="1:300" s="106" customFormat="1" x14ac:dyDescent="0.25">
      <c r="A131" s="113"/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136"/>
      <c r="AU131" s="136"/>
      <c r="AV131" s="136"/>
      <c r="AW131" s="136"/>
      <c r="AX131" s="136"/>
      <c r="AY131" s="136"/>
      <c r="AZ131" s="136"/>
      <c r="BA131" s="136"/>
      <c r="BB131" s="136"/>
      <c r="BC131" s="136"/>
      <c r="BD131" s="136"/>
      <c r="BE131" s="136"/>
      <c r="BF131" s="136"/>
      <c r="BG131" s="136"/>
      <c r="BH131" s="136"/>
      <c r="BI131" s="136"/>
      <c r="BJ131" s="136"/>
      <c r="BK131" s="136"/>
      <c r="BL131" s="136"/>
      <c r="BM131" s="136"/>
      <c r="BN131" s="136"/>
      <c r="BO131" s="136"/>
      <c r="BP131" s="136"/>
      <c r="BQ131" s="136"/>
      <c r="BR131" s="136"/>
      <c r="BS131" s="136"/>
      <c r="BT131" s="136"/>
      <c r="BU131" s="136"/>
      <c r="BV131" s="136"/>
      <c r="BW131" s="136"/>
      <c r="BX131" s="136"/>
      <c r="BY131" s="136"/>
      <c r="BZ131" s="136"/>
      <c r="CA131" s="136"/>
      <c r="CB131" s="136"/>
      <c r="CC131" s="136"/>
      <c r="CD131" s="136"/>
      <c r="CE131" s="136"/>
      <c r="CF131" s="136"/>
      <c r="CG131" s="136"/>
      <c r="CH131" s="136"/>
      <c r="CI131" s="136"/>
      <c r="CJ131" s="136"/>
      <c r="CK131" s="136"/>
      <c r="CL131" s="136"/>
      <c r="CM131" s="136"/>
      <c r="CN131" s="136"/>
      <c r="CO131" s="136"/>
      <c r="CP131" s="136"/>
      <c r="CQ131" s="136"/>
      <c r="CR131" s="136"/>
      <c r="CS131" s="136"/>
      <c r="CT131" s="136"/>
      <c r="CU131" s="136"/>
      <c r="CV131" s="136"/>
      <c r="CW131" s="136"/>
      <c r="CX131" s="136"/>
      <c r="CY131" s="136"/>
      <c r="CZ131" s="136"/>
      <c r="DA131" s="136"/>
      <c r="DB131" s="136"/>
      <c r="DC131" s="136"/>
      <c r="DD131" s="136"/>
      <c r="DE131" s="136"/>
      <c r="DF131" s="136"/>
      <c r="DG131" s="136"/>
      <c r="DH131" s="136"/>
      <c r="DI131" s="136"/>
      <c r="DJ131" s="136"/>
      <c r="DK131" s="136"/>
      <c r="DL131" s="136"/>
      <c r="DM131" s="136"/>
      <c r="DN131" s="136"/>
      <c r="DO131" s="136"/>
      <c r="DP131" s="136"/>
      <c r="DQ131" s="136"/>
      <c r="DR131" s="136"/>
      <c r="DS131" s="136"/>
      <c r="DT131" s="136"/>
      <c r="DU131" s="136"/>
      <c r="DV131" s="136"/>
      <c r="DW131" s="136"/>
      <c r="DX131" s="136"/>
      <c r="DY131" s="136"/>
      <c r="DZ131" s="136"/>
      <c r="EA131" s="136"/>
      <c r="EB131" s="136"/>
      <c r="EC131" s="136"/>
      <c r="ED131" s="136"/>
      <c r="EE131" s="136"/>
      <c r="EF131" s="136"/>
      <c r="EG131" s="136"/>
      <c r="EH131" s="136"/>
      <c r="EI131" s="136"/>
      <c r="EJ131" s="136"/>
      <c r="EK131" s="136"/>
      <c r="EL131" s="136"/>
      <c r="EM131" s="136"/>
      <c r="EN131" s="136"/>
      <c r="EO131" s="136"/>
      <c r="EP131" s="136"/>
      <c r="EQ131" s="136"/>
      <c r="ER131" s="136"/>
      <c r="ES131" s="136"/>
      <c r="ET131" s="136"/>
      <c r="EU131" s="136"/>
      <c r="EV131" s="136"/>
      <c r="EW131" s="136"/>
      <c r="EX131" s="136"/>
      <c r="EY131" s="136"/>
      <c r="EZ131" s="136"/>
      <c r="FA131" s="136"/>
      <c r="FB131" s="136"/>
      <c r="FC131" s="136"/>
      <c r="FD131" s="136"/>
      <c r="FE131" s="136"/>
      <c r="FF131" s="136"/>
      <c r="FG131" s="136"/>
      <c r="FH131" s="136"/>
      <c r="FI131" s="136"/>
      <c r="FJ131" s="136"/>
      <c r="FK131" s="136"/>
      <c r="FL131" s="136"/>
      <c r="FM131" s="136"/>
      <c r="FN131" s="136"/>
      <c r="FO131" s="136"/>
      <c r="FP131" s="136"/>
      <c r="FQ131" s="136"/>
      <c r="FR131" s="136"/>
      <c r="FS131" s="136"/>
      <c r="FT131" s="136"/>
      <c r="FU131" s="136"/>
      <c r="FV131" s="136"/>
      <c r="FW131" s="136"/>
      <c r="FX131" s="136"/>
      <c r="FY131" s="136"/>
      <c r="FZ131" s="136"/>
      <c r="GA131" s="136"/>
      <c r="GB131" s="136"/>
      <c r="GC131" s="136"/>
      <c r="GD131" s="136"/>
      <c r="GE131" s="136"/>
      <c r="GF131" s="136"/>
      <c r="GG131" s="136"/>
      <c r="GH131" s="136"/>
      <c r="GI131" s="136"/>
      <c r="GJ131" s="136"/>
      <c r="GK131" s="136"/>
      <c r="GL131" s="136"/>
      <c r="GM131" s="136"/>
      <c r="GN131" s="136"/>
      <c r="GO131" s="136"/>
      <c r="GP131" s="136"/>
      <c r="GQ131" s="136"/>
      <c r="GR131" s="136"/>
      <c r="GS131" s="136"/>
      <c r="GT131" s="136"/>
      <c r="GU131" s="136"/>
      <c r="GV131" s="136"/>
      <c r="GW131" s="136"/>
      <c r="GX131" s="136"/>
      <c r="GY131" s="136"/>
      <c r="GZ131" s="136"/>
      <c r="HA131" s="136"/>
      <c r="HB131" s="136"/>
      <c r="HC131" s="136"/>
      <c r="HD131" s="136"/>
      <c r="HE131" s="136"/>
      <c r="HF131" s="136"/>
      <c r="HG131" s="136"/>
      <c r="HH131" s="136"/>
      <c r="HI131" s="136"/>
      <c r="HJ131" s="136"/>
      <c r="HK131" s="136"/>
      <c r="HL131" s="136"/>
      <c r="HM131" s="136"/>
      <c r="HN131" s="136"/>
      <c r="HO131" s="136"/>
      <c r="HP131" s="136"/>
      <c r="HQ131" s="136"/>
      <c r="HR131" s="136"/>
      <c r="HS131" s="136"/>
      <c r="HT131" s="136"/>
      <c r="HU131" s="136"/>
      <c r="HV131" s="136"/>
      <c r="HW131" s="136"/>
      <c r="HX131" s="136"/>
      <c r="HY131" s="136"/>
      <c r="HZ131" s="136"/>
      <c r="IA131" s="136"/>
      <c r="IB131" s="136"/>
      <c r="IC131" s="136"/>
      <c r="ID131" s="136"/>
      <c r="IE131" s="136"/>
      <c r="IF131" s="136"/>
      <c r="IG131" s="136"/>
      <c r="IH131" s="136"/>
      <c r="II131" s="136"/>
      <c r="IJ131" s="136"/>
      <c r="IK131" s="136"/>
      <c r="IL131" s="136"/>
      <c r="IM131" s="136"/>
      <c r="IN131" s="136"/>
      <c r="IO131" s="136"/>
      <c r="IP131" s="136"/>
      <c r="IQ131" s="136"/>
      <c r="IR131" s="136"/>
      <c r="IS131" s="136"/>
      <c r="IT131" s="136"/>
      <c r="IU131" s="136"/>
      <c r="IV131" s="136"/>
      <c r="IW131" s="136"/>
      <c r="IX131" s="136"/>
      <c r="IY131" s="136"/>
      <c r="IZ131" s="136"/>
      <c r="JA131" s="136"/>
      <c r="JB131" s="136"/>
      <c r="JC131" s="136"/>
      <c r="JD131" s="136"/>
      <c r="JE131" s="136"/>
      <c r="JF131" s="136"/>
      <c r="JG131" s="136"/>
      <c r="JH131" s="136"/>
      <c r="JI131" s="136"/>
      <c r="JJ131" s="136"/>
      <c r="JK131" s="136"/>
      <c r="JL131" s="136"/>
      <c r="JM131" s="136"/>
      <c r="JN131" s="136"/>
      <c r="JO131" s="136"/>
      <c r="JP131" s="136"/>
      <c r="JQ131" s="136"/>
      <c r="JR131" s="136"/>
      <c r="JS131" s="136"/>
      <c r="JT131" s="136"/>
      <c r="JU131" s="136"/>
      <c r="JV131" s="136"/>
      <c r="JW131" s="136"/>
      <c r="JX131" s="136"/>
      <c r="JY131" s="136"/>
      <c r="JZ131" s="136"/>
      <c r="KA131" s="136"/>
      <c r="KB131" s="136"/>
      <c r="KC131" s="136"/>
      <c r="KD131" s="136"/>
      <c r="KE131" s="136"/>
      <c r="KF131" s="136"/>
      <c r="KG131" s="136"/>
      <c r="KH131" s="136"/>
      <c r="KI131" s="136"/>
      <c r="KJ131" s="136"/>
      <c r="KK131" s="136"/>
      <c r="KL131" s="136"/>
      <c r="KM131" s="136"/>
      <c r="KN131" s="136"/>
    </row>
    <row r="132" spans="1:300" s="106" customFormat="1" x14ac:dyDescent="0.25">
      <c r="A132" s="113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  <c r="AL132" s="136"/>
      <c r="AM132" s="136"/>
      <c r="AN132" s="136"/>
      <c r="AO132" s="136"/>
      <c r="AP132" s="136"/>
      <c r="AQ132" s="136"/>
      <c r="AR132" s="136"/>
      <c r="AS132" s="136"/>
      <c r="AT132" s="136"/>
      <c r="AU132" s="136"/>
      <c r="AV132" s="136"/>
      <c r="AW132" s="136"/>
      <c r="AX132" s="136"/>
      <c r="AY132" s="136"/>
      <c r="AZ132" s="136"/>
      <c r="BA132" s="136"/>
      <c r="BB132" s="136"/>
      <c r="BC132" s="136"/>
      <c r="BD132" s="136"/>
      <c r="BE132" s="136"/>
      <c r="BF132" s="136"/>
      <c r="BG132" s="136"/>
      <c r="BH132" s="136"/>
      <c r="BI132" s="136"/>
      <c r="BJ132" s="136"/>
      <c r="BK132" s="136"/>
      <c r="BL132" s="136"/>
      <c r="BM132" s="136"/>
      <c r="BN132" s="136"/>
      <c r="BO132" s="136"/>
      <c r="BP132" s="136"/>
      <c r="BQ132" s="136"/>
      <c r="BR132" s="136"/>
      <c r="BS132" s="136"/>
      <c r="BT132" s="136"/>
      <c r="BU132" s="136"/>
      <c r="BV132" s="136"/>
      <c r="BW132" s="136"/>
      <c r="BX132" s="136"/>
      <c r="BY132" s="136"/>
      <c r="BZ132" s="136"/>
      <c r="CA132" s="136"/>
      <c r="CB132" s="136"/>
      <c r="CC132" s="136"/>
      <c r="CD132" s="136"/>
      <c r="CE132" s="136"/>
      <c r="CF132" s="136"/>
      <c r="CG132" s="136"/>
      <c r="CH132" s="136"/>
      <c r="CI132" s="136"/>
      <c r="CJ132" s="136"/>
      <c r="CK132" s="136"/>
      <c r="CL132" s="136"/>
      <c r="CM132" s="136"/>
      <c r="CN132" s="136"/>
      <c r="CO132" s="136"/>
      <c r="CP132" s="136"/>
      <c r="CQ132" s="136"/>
      <c r="CR132" s="136"/>
      <c r="CS132" s="136"/>
      <c r="CT132" s="136"/>
      <c r="CU132" s="136"/>
      <c r="CV132" s="136"/>
      <c r="CW132" s="136"/>
      <c r="CX132" s="136"/>
      <c r="CY132" s="136"/>
      <c r="CZ132" s="136"/>
      <c r="DA132" s="136"/>
      <c r="DB132" s="136"/>
      <c r="DC132" s="136"/>
      <c r="DD132" s="136"/>
      <c r="DE132" s="136"/>
      <c r="DF132" s="136"/>
      <c r="DG132" s="136"/>
      <c r="DH132" s="136"/>
      <c r="DI132" s="136"/>
      <c r="DJ132" s="136"/>
      <c r="DK132" s="136"/>
      <c r="DL132" s="136"/>
      <c r="DM132" s="136"/>
      <c r="DN132" s="136"/>
      <c r="DO132" s="136"/>
      <c r="DP132" s="136"/>
      <c r="DQ132" s="136"/>
      <c r="DR132" s="136"/>
      <c r="DS132" s="136"/>
      <c r="DT132" s="136"/>
      <c r="DU132" s="136"/>
      <c r="DV132" s="136"/>
      <c r="DW132" s="136"/>
      <c r="DX132" s="136"/>
      <c r="DY132" s="136"/>
      <c r="DZ132" s="136"/>
      <c r="EA132" s="136"/>
      <c r="EB132" s="136"/>
      <c r="EC132" s="136"/>
      <c r="ED132" s="136"/>
      <c r="EE132" s="136"/>
      <c r="EF132" s="136"/>
      <c r="EG132" s="136"/>
      <c r="EH132" s="136"/>
      <c r="EI132" s="136"/>
      <c r="EJ132" s="136"/>
      <c r="EK132" s="136"/>
      <c r="EL132" s="136"/>
      <c r="EM132" s="136"/>
      <c r="EN132" s="136"/>
      <c r="EO132" s="136"/>
      <c r="EP132" s="136"/>
      <c r="EQ132" s="136"/>
      <c r="ER132" s="136"/>
      <c r="ES132" s="136"/>
      <c r="ET132" s="136"/>
      <c r="EU132" s="136"/>
      <c r="EV132" s="136"/>
      <c r="EW132" s="136"/>
      <c r="EX132" s="136"/>
      <c r="EY132" s="136"/>
      <c r="EZ132" s="136"/>
      <c r="FA132" s="136"/>
      <c r="FB132" s="136"/>
      <c r="FC132" s="136"/>
      <c r="FD132" s="136"/>
      <c r="FE132" s="136"/>
      <c r="FF132" s="136"/>
      <c r="FG132" s="136"/>
      <c r="FH132" s="136"/>
      <c r="FI132" s="136"/>
      <c r="FJ132" s="136"/>
      <c r="FK132" s="136"/>
      <c r="FL132" s="136"/>
      <c r="FM132" s="136"/>
      <c r="FN132" s="136"/>
      <c r="FO132" s="136"/>
      <c r="FP132" s="136"/>
      <c r="FQ132" s="136"/>
      <c r="FR132" s="136"/>
      <c r="FS132" s="136"/>
      <c r="FT132" s="136"/>
      <c r="FU132" s="136"/>
      <c r="FV132" s="136"/>
      <c r="FW132" s="136"/>
      <c r="FX132" s="136"/>
      <c r="FY132" s="136"/>
      <c r="FZ132" s="136"/>
      <c r="GA132" s="136"/>
      <c r="GB132" s="136"/>
      <c r="GC132" s="136"/>
      <c r="GD132" s="136"/>
      <c r="GE132" s="136"/>
      <c r="GF132" s="136"/>
      <c r="GG132" s="136"/>
      <c r="GH132" s="136"/>
      <c r="GI132" s="136"/>
      <c r="GJ132" s="136"/>
      <c r="GK132" s="136"/>
      <c r="GL132" s="136"/>
      <c r="GM132" s="136"/>
      <c r="GN132" s="136"/>
      <c r="GO132" s="136"/>
      <c r="GP132" s="136"/>
      <c r="GQ132" s="136"/>
      <c r="GR132" s="136"/>
      <c r="GS132" s="136"/>
      <c r="GT132" s="136"/>
      <c r="GU132" s="136"/>
      <c r="GV132" s="136"/>
      <c r="GW132" s="136"/>
      <c r="GX132" s="136"/>
      <c r="GY132" s="136"/>
      <c r="GZ132" s="136"/>
      <c r="HA132" s="136"/>
      <c r="HB132" s="136"/>
      <c r="HC132" s="136"/>
      <c r="HD132" s="136"/>
      <c r="HE132" s="136"/>
      <c r="HF132" s="136"/>
      <c r="HG132" s="136"/>
      <c r="HH132" s="136"/>
      <c r="HI132" s="136"/>
      <c r="HJ132" s="136"/>
      <c r="HK132" s="136"/>
      <c r="HL132" s="136"/>
      <c r="HM132" s="136"/>
      <c r="HN132" s="136"/>
      <c r="HO132" s="136"/>
      <c r="HP132" s="136"/>
      <c r="HQ132" s="136"/>
      <c r="HR132" s="136"/>
      <c r="HS132" s="136"/>
      <c r="HT132" s="136"/>
      <c r="HU132" s="136"/>
      <c r="HV132" s="136"/>
      <c r="HW132" s="136"/>
      <c r="HX132" s="136"/>
      <c r="HY132" s="136"/>
      <c r="HZ132" s="136"/>
      <c r="IA132" s="136"/>
      <c r="IB132" s="136"/>
      <c r="IC132" s="136"/>
      <c r="ID132" s="136"/>
      <c r="IE132" s="136"/>
      <c r="IF132" s="136"/>
      <c r="IG132" s="136"/>
      <c r="IH132" s="136"/>
      <c r="II132" s="136"/>
      <c r="IJ132" s="136"/>
      <c r="IK132" s="136"/>
      <c r="IL132" s="136"/>
      <c r="IM132" s="136"/>
      <c r="IN132" s="136"/>
      <c r="IO132" s="136"/>
      <c r="IP132" s="136"/>
      <c r="IQ132" s="136"/>
      <c r="IR132" s="136"/>
      <c r="IS132" s="136"/>
      <c r="IT132" s="136"/>
      <c r="IU132" s="136"/>
      <c r="IV132" s="136"/>
      <c r="IW132" s="136"/>
      <c r="IX132" s="136"/>
      <c r="IY132" s="136"/>
      <c r="IZ132" s="136"/>
      <c r="JA132" s="136"/>
      <c r="JB132" s="136"/>
      <c r="JC132" s="136"/>
      <c r="JD132" s="136"/>
      <c r="JE132" s="136"/>
      <c r="JF132" s="136"/>
      <c r="JG132" s="136"/>
      <c r="JH132" s="136"/>
      <c r="JI132" s="136"/>
      <c r="JJ132" s="136"/>
      <c r="JK132" s="136"/>
      <c r="JL132" s="136"/>
      <c r="JM132" s="136"/>
      <c r="JN132" s="136"/>
      <c r="JO132" s="136"/>
      <c r="JP132" s="136"/>
      <c r="JQ132" s="136"/>
      <c r="JR132" s="136"/>
      <c r="JS132" s="136"/>
      <c r="JT132" s="136"/>
      <c r="JU132" s="136"/>
      <c r="JV132" s="136"/>
      <c r="JW132" s="136"/>
      <c r="JX132" s="136"/>
      <c r="JY132" s="136"/>
      <c r="JZ132" s="136"/>
      <c r="KA132" s="136"/>
      <c r="KB132" s="136"/>
      <c r="KC132" s="136"/>
      <c r="KD132" s="136"/>
      <c r="KE132" s="136"/>
      <c r="KF132" s="136"/>
      <c r="KG132" s="136"/>
      <c r="KH132" s="136"/>
      <c r="KI132" s="136"/>
      <c r="KJ132" s="136"/>
      <c r="KK132" s="136"/>
      <c r="KL132" s="136"/>
      <c r="KM132" s="136"/>
      <c r="KN132" s="136"/>
    </row>
    <row r="133" spans="1:300" s="106" customFormat="1" x14ac:dyDescent="0.25">
      <c r="A133" s="113"/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  <c r="AL133" s="136"/>
      <c r="AM133" s="136"/>
      <c r="AN133" s="136"/>
      <c r="AO133" s="136"/>
      <c r="AP133" s="136"/>
      <c r="AQ133" s="136"/>
      <c r="AR133" s="136"/>
      <c r="AS133" s="136"/>
      <c r="AT133" s="136"/>
      <c r="AU133" s="136"/>
      <c r="AV133" s="136"/>
      <c r="AW133" s="136"/>
      <c r="AX133" s="136"/>
      <c r="AY133" s="136"/>
      <c r="AZ133" s="136"/>
      <c r="BA133" s="136"/>
      <c r="BB133" s="136"/>
      <c r="BC133" s="136"/>
      <c r="BD133" s="136"/>
      <c r="BE133" s="136"/>
      <c r="BF133" s="136"/>
      <c r="BG133" s="136"/>
      <c r="BH133" s="136"/>
      <c r="BI133" s="136"/>
      <c r="BJ133" s="136"/>
      <c r="BK133" s="136"/>
      <c r="BL133" s="136"/>
      <c r="BM133" s="136"/>
      <c r="BN133" s="136"/>
      <c r="BO133" s="136"/>
      <c r="BP133" s="136"/>
      <c r="BQ133" s="136"/>
      <c r="BR133" s="136"/>
      <c r="BS133" s="136"/>
      <c r="BT133" s="136"/>
      <c r="BU133" s="136"/>
      <c r="BV133" s="136"/>
      <c r="BW133" s="136"/>
      <c r="BX133" s="136"/>
      <c r="BY133" s="136"/>
      <c r="BZ133" s="136"/>
      <c r="CA133" s="136"/>
      <c r="CB133" s="136"/>
      <c r="CC133" s="136"/>
      <c r="CD133" s="136"/>
      <c r="CE133" s="136"/>
      <c r="CF133" s="136"/>
      <c r="CG133" s="136"/>
      <c r="CH133" s="136"/>
      <c r="CI133" s="136"/>
      <c r="CJ133" s="136"/>
      <c r="CK133" s="136"/>
      <c r="CL133" s="136"/>
      <c r="CM133" s="136"/>
      <c r="CN133" s="136"/>
      <c r="CO133" s="136"/>
      <c r="CP133" s="136"/>
      <c r="CQ133" s="136"/>
      <c r="CR133" s="136"/>
      <c r="CS133" s="136"/>
      <c r="CT133" s="136"/>
      <c r="CU133" s="136"/>
      <c r="CV133" s="136"/>
      <c r="CW133" s="136"/>
      <c r="CX133" s="136"/>
      <c r="CY133" s="136"/>
      <c r="CZ133" s="136"/>
      <c r="DA133" s="136"/>
      <c r="DB133" s="136"/>
      <c r="DC133" s="136"/>
      <c r="DD133" s="136"/>
      <c r="DE133" s="136"/>
      <c r="DF133" s="136"/>
      <c r="DG133" s="136"/>
      <c r="DH133" s="136"/>
      <c r="DI133" s="136"/>
      <c r="DJ133" s="136"/>
      <c r="DK133" s="136"/>
      <c r="DL133" s="136"/>
      <c r="DM133" s="136"/>
      <c r="DN133" s="136"/>
      <c r="DO133" s="136"/>
      <c r="DP133" s="136"/>
      <c r="DQ133" s="136"/>
      <c r="DR133" s="136"/>
      <c r="DS133" s="136"/>
      <c r="DT133" s="136"/>
      <c r="DU133" s="136"/>
      <c r="DV133" s="136"/>
      <c r="DW133" s="136"/>
      <c r="DX133" s="136"/>
      <c r="DY133" s="136"/>
      <c r="DZ133" s="136"/>
      <c r="EA133" s="136"/>
      <c r="EB133" s="136"/>
      <c r="EC133" s="136"/>
      <c r="ED133" s="136"/>
      <c r="EE133" s="136"/>
      <c r="EF133" s="136"/>
      <c r="EG133" s="136"/>
      <c r="EH133" s="136"/>
      <c r="EI133" s="136"/>
      <c r="EJ133" s="136"/>
      <c r="EK133" s="136"/>
      <c r="EL133" s="136"/>
      <c r="EM133" s="136"/>
      <c r="EN133" s="136"/>
      <c r="EO133" s="136"/>
      <c r="EP133" s="136"/>
      <c r="EQ133" s="136"/>
      <c r="ER133" s="136"/>
      <c r="ES133" s="136"/>
      <c r="ET133" s="136"/>
      <c r="EU133" s="136"/>
      <c r="EV133" s="136"/>
      <c r="EW133" s="136"/>
      <c r="EX133" s="136"/>
      <c r="EY133" s="136"/>
      <c r="EZ133" s="136"/>
      <c r="FA133" s="136"/>
      <c r="FB133" s="136"/>
      <c r="FC133" s="136"/>
      <c r="FD133" s="136"/>
      <c r="FE133" s="136"/>
      <c r="FF133" s="136"/>
      <c r="FG133" s="136"/>
      <c r="FH133" s="136"/>
      <c r="FI133" s="136"/>
      <c r="FJ133" s="136"/>
      <c r="FK133" s="136"/>
      <c r="FL133" s="136"/>
      <c r="FM133" s="136"/>
      <c r="FN133" s="136"/>
      <c r="FO133" s="136"/>
      <c r="FP133" s="136"/>
      <c r="FQ133" s="136"/>
      <c r="FR133" s="136"/>
      <c r="FS133" s="136"/>
      <c r="FT133" s="136"/>
      <c r="FU133" s="136"/>
      <c r="FV133" s="136"/>
      <c r="FW133" s="136"/>
      <c r="FX133" s="136"/>
      <c r="FY133" s="136"/>
      <c r="FZ133" s="136"/>
      <c r="GA133" s="136"/>
      <c r="GB133" s="136"/>
      <c r="GC133" s="136"/>
      <c r="GD133" s="136"/>
      <c r="GE133" s="136"/>
      <c r="GF133" s="136"/>
      <c r="GG133" s="136"/>
      <c r="GH133" s="136"/>
      <c r="GI133" s="136"/>
      <c r="GJ133" s="136"/>
      <c r="GK133" s="136"/>
      <c r="GL133" s="136"/>
      <c r="GM133" s="136"/>
      <c r="GN133" s="136"/>
      <c r="GO133" s="136"/>
      <c r="GP133" s="136"/>
      <c r="GQ133" s="136"/>
      <c r="GR133" s="136"/>
      <c r="GS133" s="136"/>
      <c r="GT133" s="136"/>
      <c r="GU133" s="136"/>
      <c r="GV133" s="136"/>
      <c r="GW133" s="136"/>
      <c r="GX133" s="136"/>
      <c r="GY133" s="136"/>
      <c r="GZ133" s="136"/>
      <c r="HA133" s="136"/>
      <c r="HB133" s="136"/>
      <c r="HC133" s="136"/>
      <c r="HD133" s="136"/>
      <c r="HE133" s="136"/>
      <c r="HF133" s="136"/>
      <c r="HG133" s="136"/>
      <c r="HH133" s="136"/>
      <c r="HI133" s="136"/>
      <c r="HJ133" s="136"/>
      <c r="HK133" s="136"/>
      <c r="HL133" s="136"/>
      <c r="HM133" s="136"/>
      <c r="HN133" s="136"/>
      <c r="HO133" s="136"/>
      <c r="HP133" s="136"/>
      <c r="HQ133" s="136"/>
      <c r="HR133" s="136"/>
      <c r="HS133" s="136"/>
      <c r="HT133" s="136"/>
      <c r="HU133" s="136"/>
      <c r="HV133" s="136"/>
      <c r="HW133" s="136"/>
      <c r="HX133" s="136"/>
      <c r="HY133" s="136"/>
      <c r="HZ133" s="136"/>
      <c r="IA133" s="136"/>
      <c r="IB133" s="136"/>
      <c r="IC133" s="136"/>
      <c r="ID133" s="136"/>
      <c r="IE133" s="136"/>
      <c r="IF133" s="136"/>
      <c r="IG133" s="136"/>
      <c r="IH133" s="136"/>
      <c r="II133" s="136"/>
      <c r="IJ133" s="136"/>
      <c r="IK133" s="136"/>
      <c r="IL133" s="136"/>
      <c r="IM133" s="136"/>
      <c r="IN133" s="136"/>
      <c r="IO133" s="136"/>
      <c r="IP133" s="136"/>
      <c r="IQ133" s="136"/>
      <c r="IR133" s="136"/>
      <c r="IS133" s="136"/>
      <c r="IT133" s="136"/>
      <c r="IU133" s="136"/>
      <c r="IV133" s="136"/>
      <c r="IW133" s="136"/>
      <c r="IX133" s="136"/>
      <c r="IY133" s="136"/>
      <c r="IZ133" s="136"/>
      <c r="JA133" s="136"/>
      <c r="JB133" s="136"/>
      <c r="JC133" s="136"/>
      <c r="JD133" s="136"/>
      <c r="JE133" s="136"/>
      <c r="JF133" s="136"/>
      <c r="JG133" s="136"/>
      <c r="JH133" s="136"/>
      <c r="JI133" s="136"/>
      <c r="JJ133" s="136"/>
      <c r="JK133" s="136"/>
      <c r="JL133" s="136"/>
      <c r="JM133" s="136"/>
      <c r="JN133" s="136"/>
      <c r="JO133" s="136"/>
      <c r="JP133" s="136"/>
      <c r="JQ133" s="136"/>
      <c r="JR133" s="136"/>
      <c r="JS133" s="136"/>
      <c r="JT133" s="136"/>
      <c r="JU133" s="136"/>
      <c r="JV133" s="136"/>
      <c r="JW133" s="136"/>
      <c r="JX133" s="136"/>
      <c r="JY133" s="136"/>
      <c r="JZ133" s="136"/>
      <c r="KA133" s="136"/>
      <c r="KB133" s="136"/>
      <c r="KC133" s="136"/>
      <c r="KD133" s="136"/>
      <c r="KE133" s="136"/>
      <c r="KF133" s="136"/>
      <c r="KG133" s="136"/>
      <c r="KH133" s="136"/>
      <c r="KI133" s="136"/>
      <c r="KJ133" s="136"/>
      <c r="KK133" s="136"/>
      <c r="KL133" s="136"/>
      <c r="KM133" s="136"/>
      <c r="KN133" s="136"/>
    </row>
    <row r="134" spans="1:300" s="106" customFormat="1" x14ac:dyDescent="0.25">
      <c r="A134" s="113"/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6"/>
      <c r="AS134" s="136"/>
      <c r="AT134" s="136"/>
      <c r="AU134" s="136"/>
      <c r="AV134" s="136"/>
      <c r="AW134" s="136"/>
      <c r="AX134" s="136"/>
      <c r="AY134" s="136"/>
      <c r="AZ134" s="136"/>
      <c r="BA134" s="136"/>
      <c r="BB134" s="136"/>
      <c r="BC134" s="136"/>
      <c r="BD134" s="136"/>
      <c r="BE134" s="136"/>
      <c r="BF134" s="136"/>
      <c r="BG134" s="136"/>
      <c r="BH134" s="136"/>
      <c r="BI134" s="136"/>
      <c r="BJ134" s="136"/>
      <c r="BK134" s="136"/>
      <c r="BL134" s="136"/>
      <c r="BM134" s="136"/>
      <c r="BN134" s="136"/>
      <c r="BO134" s="136"/>
      <c r="BP134" s="136"/>
      <c r="BQ134" s="136"/>
      <c r="BR134" s="136"/>
      <c r="BS134" s="136"/>
      <c r="BT134" s="136"/>
      <c r="BU134" s="136"/>
      <c r="BV134" s="136"/>
      <c r="BW134" s="136"/>
      <c r="BX134" s="136"/>
      <c r="BY134" s="136"/>
      <c r="BZ134" s="136"/>
      <c r="CA134" s="136"/>
      <c r="CB134" s="136"/>
      <c r="CC134" s="136"/>
      <c r="CD134" s="136"/>
      <c r="CE134" s="136"/>
      <c r="CF134" s="136"/>
      <c r="CG134" s="136"/>
      <c r="CH134" s="136"/>
      <c r="CI134" s="136"/>
      <c r="CJ134" s="136"/>
      <c r="CK134" s="136"/>
      <c r="CL134" s="136"/>
      <c r="CM134" s="136"/>
      <c r="CN134" s="136"/>
      <c r="CO134" s="136"/>
      <c r="CP134" s="136"/>
      <c r="CQ134" s="136"/>
      <c r="CR134" s="136"/>
      <c r="CS134" s="136"/>
      <c r="CT134" s="136"/>
      <c r="CU134" s="136"/>
      <c r="CV134" s="136"/>
      <c r="CW134" s="136"/>
      <c r="CX134" s="136"/>
      <c r="CY134" s="136"/>
      <c r="CZ134" s="136"/>
      <c r="DA134" s="136"/>
      <c r="DB134" s="136"/>
      <c r="DC134" s="136"/>
      <c r="DD134" s="136"/>
      <c r="DE134" s="136"/>
      <c r="DF134" s="136"/>
      <c r="DG134" s="136"/>
      <c r="DH134" s="136"/>
      <c r="DI134" s="136"/>
      <c r="DJ134" s="136"/>
      <c r="DK134" s="136"/>
      <c r="DL134" s="136"/>
      <c r="DM134" s="136"/>
      <c r="DN134" s="136"/>
      <c r="DO134" s="136"/>
      <c r="DP134" s="136"/>
      <c r="DQ134" s="136"/>
      <c r="DR134" s="136"/>
      <c r="DS134" s="136"/>
      <c r="DT134" s="136"/>
      <c r="DU134" s="136"/>
      <c r="DV134" s="136"/>
      <c r="DW134" s="136"/>
      <c r="DX134" s="136"/>
      <c r="DY134" s="136"/>
      <c r="DZ134" s="136"/>
      <c r="EA134" s="136"/>
      <c r="EB134" s="136"/>
      <c r="EC134" s="136"/>
      <c r="ED134" s="136"/>
      <c r="EE134" s="136"/>
      <c r="EF134" s="136"/>
      <c r="EG134" s="136"/>
      <c r="EH134" s="136"/>
      <c r="EI134" s="136"/>
      <c r="EJ134" s="136"/>
      <c r="EK134" s="136"/>
      <c r="EL134" s="136"/>
      <c r="EM134" s="136"/>
      <c r="EN134" s="136"/>
      <c r="EO134" s="136"/>
      <c r="EP134" s="136"/>
      <c r="EQ134" s="136"/>
      <c r="ER134" s="136"/>
      <c r="ES134" s="136"/>
      <c r="ET134" s="136"/>
      <c r="EU134" s="136"/>
      <c r="EV134" s="136"/>
      <c r="EW134" s="136"/>
      <c r="EX134" s="136"/>
      <c r="EY134" s="136"/>
      <c r="EZ134" s="136"/>
      <c r="FA134" s="136"/>
      <c r="FB134" s="136"/>
      <c r="FC134" s="136"/>
      <c r="FD134" s="136"/>
      <c r="FE134" s="136"/>
      <c r="FF134" s="136"/>
      <c r="FG134" s="136"/>
      <c r="FH134" s="136"/>
      <c r="FI134" s="136"/>
      <c r="FJ134" s="136"/>
      <c r="FK134" s="136"/>
      <c r="FL134" s="136"/>
      <c r="FM134" s="136"/>
      <c r="FN134" s="136"/>
      <c r="FO134" s="136"/>
      <c r="FP134" s="136"/>
      <c r="FQ134" s="136"/>
      <c r="FR134" s="136"/>
      <c r="FS134" s="136"/>
      <c r="FT134" s="136"/>
      <c r="FU134" s="136"/>
      <c r="FV134" s="136"/>
      <c r="FW134" s="136"/>
      <c r="FX134" s="136"/>
      <c r="FY134" s="136"/>
      <c r="FZ134" s="136"/>
      <c r="GA134" s="136"/>
      <c r="GB134" s="136"/>
      <c r="GC134" s="136"/>
      <c r="GD134" s="136"/>
      <c r="GE134" s="136"/>
      <c r="GF134" s="136"/>
      <c r="GG134" s="136"/>
      <c r="GH134" s="136"/>
      <c r="GI134" s="136"/>
      <c r="GJ134" s="136"/>
      <c r="GK134" s="136"/>
      <c r="GL134" s="136"/>
      <c r="GM134" s="136"/>
      <c r="GN134" s="136"/>
      <c r="GO134" s="136"/>
      <c r="GP134" s="136"/>
      <c r="GQ134" s="136"/>
      <c r="GR134" s="136"/>
      <c r="GS134" s="136"/>
      <c r="GT134" s="136"/>
      <c r="GU134" s="136"/>
      <c r="GV134" s="136"/>
      <c r="GW134" s="136"/>
      <c r="GX134" s="136"/>
      <c r="GY134" s="136"/>
      <c r="GZ134" s="136"/>
      <c r="HA134" s="136"/>
      <c r="HB134" s="136"/>
      <c r="HC134" s="136"/>
      <c r="HD134" s="136"/>
      <c r="HE134" s="136"/>
      <c r="HF134" s="136"/>
      <c r="HG134" s="136"/>
      <c r="HH134" s="136"/>
      <c r="HI134" s="136"/>
      <c r="HJ134" s="136"/>
      <c r="HK134" s="136"/>
      <c r="HL134" s="136"/>
      <c r="HM134" s="136"/>
      <c r="HN134" s="136"/>
      <c r="HO134" s="136"/>
      <c r="HP134" s="136"/>
      <c r="HQ134" s="136"/>
      <c r="HR134" s="136"/>
      <c r="HS134" s="136"/>
      <c r="HT134" s="136"/>
      <c r="HU134" s="136"/>
      <c r="HV134" s="136"/>
      <c r="HW134" s="136"/>
      <c r="HX134" s="136"/>
      <c r="HY134" s="136"/>
      <c r="HZ134" s="136"/>
      <c r="IA134" s="136"/>
      <c r="IB134" s="136"/>
      <c r="IC134" s="136"/>
      <c r="ID134" s="136"/>
      <c r="IE134" s="136"/>
      <c r="IF134" s="136"/>
      <c r="IG134" s="136"/>
      <c r="IH134" s="136"/>
      <c r="II134" s="136"/>
      <c r="IJ134" s="136"/>
      <c r="IK134" s="136"/>
      <c r="IL134" s="136"/>
      <c r="IM134" s="136"/>
      <c r="IN134" s="136"/>
      <c r="IO134" s="136"/>
      <c r="IP134" s="136"/>
      <c r="IQ134" s="136"/>
      <c r="IR134" s="136"/>
      <c r="IS134" s="136"/>
      <c r="IT134" s="136"/>
      <c r="IU134" s="136"/>
      <c r="IV134" s="136"/>
      <c r="IW134" s="136"/>
      <c r="IX134" s="136"/>
      <c r="IY134" s="136"/>
      <c r="IZ134" s="136"/>
      <c r="JA134" s="136"/>
      <c r="JB134" s="136"/>
      <c r="JC134" s="136"/>
      <c r="JD134" s="136"/>
      <c r="JE134" s="136"/>
      <c r="JF134" s="136"/>
      <c r="JG134" s="136"/>
      <c r="JH134" s="136"/>
      <c r="JI134" s="136"/>
      <c r="JJ134" s="136"/>
      <c r="JK134" s="136"/>
      <c r="JL134" s="136"/>
      <c r="JM134" s="136"/>
      <c r="JN134" s="136"/>
      <c r="JO134" s="136"/>
      <c r="JP134" s="136"/>
      <c r="JQ134" s="136"/>
      <c r="JR134" s="136"/>
      <c r="JS134" s="136"/>
      <c r="JT134" s="136"/>
      <c r="JU134" s="136"/>
      <c r="JV134" s="136"/>
      <c r="JW134" s="136"/>
      <c r="JX134" s="136"/>
      <c r="JY134" s="136"/>
      <c r="JZ134" s="136"/>
      <c r="KA134" s="136"/>
      <c r="KB134" s="136"/>
      <c r="KC134" s="136"/>
      <c r="KD134" s="136"/>
      <c r="KE134" s="136"/>
      <c r="KF134" s="136"/>
      <c r="KG134" s="136"/>
      <c r="KH134" s="136"/>
      <c r="KI134" s="136"/>
      <c r="KJ134" s="136"/>
      <c r="KK134" s="136"/>
      <c r="KL134" s="136"/>
      <c r="KM134" s="136"/>
      <c r="KN134" s="136"/>
    </row>
    <row r="135" spans="1:300" s="106" customFormat="1" x14ac:dyDescent="0.25">
      <c r="A135" s="113"/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136"/>
      <c r="AO135" s="136"/>
      <c r="AP135" s="136"/>
      <c r="AQ135" s="136"/>
      <c r="AR135" s="136"/>
      <c r="AS135" s="136"/>
      <c r="AT135" s="136"/>
      <c r="AU135" s="136"/>
      <c r="AV135" s="136"/>
      <c r="AW135" s="136"/>
      <c r="AX135" s="136"/>
      <c r="AY135" s="136"/>
      <c r="AZ135" s="136"/>
      <c r="BA135" s="136"/>
      <c r="BB135" s="136"/>
      <c r="BC135" s="136"/>
      <c r="BD135" s="136"/>
      <c r="BE135" s="136"/>
      <c r="BF135" s="136"/>
      <c r="BG135" s="136"/>
      <c r="BH135" s="136"/>
      <c r="BI135" s="136"/>
      <c r="BJ135" s="136"/>
      <c r="BK135" s="136"/>
      <c r="BL135" s="136"/>
      <c r="BM135" s="136"/>
      <c r="BN135" s="136"/>
      <c r="BO135" s="136"/>
      <c r="BP135" s="136"/>
      <c r="BQ135" s="136"/>
      <c r="BR135" s="136"/>
      <c r="BS135" s="136"/>
      <c r="BT135" s="136"/>
      <c r="BU135" s="136"/>
      <c r="BV135" s="136"/>
      <c r="BW135" s="136"/>
      <c r="BX135" s="136"/>
      <c r="BY135" s="136"/>
      <c r="BZ135" s="136"/>
      <c r="CA135" s="136"/>
      <c r="CB135" s="136"/>
      <c r="CC135" s="136"/>
      <c r="CD135" s="136"/>
      <c r="CE135" s="136"/>
      <c r="CF135" s="136"/>
      <c r="CG135" s="136"/>
      <c r="CH135" s="136"/>
      <c r="CI135" s="136"/>
      <c r="CJ135" s="136"/>
      <c r="CK135" s="136"/>
      <c r="CL135" s="136"/>
      <c r="CM135" s="136"/>
      <c r="CN135" s="136"/>
      <c r="CO135" s="136"/>
      <c r="CP135" s="136"/>
      <c r="CQ135" s="136"/>
      <c r="CR135" s="136"/>
      <c r="CS135" s="136"/>
      <c r="CT135" s="136"/>
      <c r="CU135" s="136"/>
      <c r="CV135" s="136"/>
      <c r="CW135" s="136"/>
      <c r="CX135" s="136"/>
      <c r="CY135" s="136"/>
      <c r="CZ135" s="136"/>
      <c r="DA135" s="136"/>
      <c r="DB135" s="136"/>
      <c r="DC135" s="136"/>
      <c r="DD135" s="136"/>
      <c r="DE135" s="136"/>
      <c r="DF135" s="136"/>
      <c r="DG135" s="136"/>
      <c r="DH135" s="136"/>
      <c r="DI135" s="136"/>
      <c r="DJ135" s="136"/>
      <c r="DK135" s="136"/>
      <c r="DL135" s="136"/>
      <c r="DM135" s="136"/>
      <c r="DN135" s="136"/>
      <c r="DO135" s="136"/>
      <c r="DP135" s="136"/>
      <c r="DQ135" s="136"/>
      <c r="DR135" s="136"/>
      <c r="DS135" s="136"/>
      <c r="DT135" s="136"/>
      <c r="DU135" s="136"/>
      <c r="DV135" s="136"/>
      <c r="DW135" s="136"/>
      <c r="DX135" s="136"/>
      <c r="DY135" s="136"/>
      <c r="DZ135" s="136"/>
      <c r="EA135" s="136"/>
      <c r="EB135" s="136"/>
      <c r="EC135" s="136"/>
      <c r="ED135" s="136"/>
      <c r="EE135" s="136"/>
      <c r="EF135" s="136"/>
      <c r="EG135" s="136"/>
      <c r="EH135" s="136"/>
      <c r="EI135" s="136"/>
      <c r="EJ135" s="136"/>
      <c r="EK135" s="136"/>
      <c r="EL135" s="136"/>
      <c r="EM135" s="136"/>
      <c r="EN135" s="136"/>
      <c r="EO135" s="136"/>
      <c r="EP135" s="136"/>
      <c r="EQ135" s="136"/>
      <c r="ER135" s="136"/>
      <c r="ES135" s="136"/>
      <c r="ET135" s="136"/>
      <c r="EU135" s="136"/>
      <c r="EV135" s="136"/>
      <c r="EW135" s="136"/>
      <c r="EX135" s="136"/>
      <c r="EY135" s="136"/>
      <c r="EZ135" s="136"/>
      <c r="FA135" s="136"/>
      <c r="FB135" s="136"/>
      <c r="FC135" s="136"/>
      <c r="FD135" s="136"/>
      <c r="FE135" s="136"/>
      <c r="FF135" s="136"/>
      <c r="FG135" s="136"/>
      <c r="FH135" s="136"/>
      <c r="FI135" s="136"/>
      <c r="FJ135" s="136"/>
      <c r="FK135" s="136"/>
      <c r="FL135" s="136"/>
      <c r="FM135" s="136"/>
      <c r="FN135" s="136"/>
      <c r="FO135" s="136"/>
      <c r="FP135" s="136"/>
      <c r="FQ135" s="136"/>
      <c r="FR135" s="136"/>
      <c r="FS135" s="136"/>
      <c r="FT135" s="136"/>
      <c r="FU135" s="136"/>
      <c r="FV135" s="136"/>
      <c r="FW135" s="136"/>
      <c r="FX135" s="136"/>
      <c r="FY135" s="136"/>
      <c r="FZ135" s="136"/>
      <c r="GA135" s="136"/>
      <c r="GB135" s="136"/>
      <c r="GC135" s="136"/>
      <c r="GD135" s="136"/>
      <c r="GE135" s="136"/>
      <c r="GF135" s="136"/>
      <c r="GG135" s="136"/>
      <c r="GH135" s="136"/>
      <c r="GI135" s="136"/>
      <c r="GJ135" s="136"/>
      <c r="GK135" s="136"/>
      <c r="GL135" s="136"/>
      <c r="GM135" s="136"/>
      <c r="GN135" s="136"/>
      <c r="GO135" s="136"/>
      <c r="GP135" s="136"/>
      <c r="GQ135" s="136"/>
      <c r="GR135" s="136"/>
      <c r="GS135" s="136"/>
      <c r="GT135" s="136"/>
      <c r="GU135" s="136"/>
      <c r="GV135" s="136"/>
      <c r="GW135" s="136"/>
      <c r="GX135" s="136"/>
      <c r="GY135" s="136"/>
      <c r="GZ135" s="136"/>
      <c r="HA135" s="136"/>
      <c r="HB135" s="136"/>
      <c r="HC135" s="136"/>
      <c r="HD135" s="136"/>
      <c r="HE135" s="136"/>
      <c r="HF135" s="136"/>
      <c r="HG135" s="136"/>
      <c r="HH135" s="136"/>
      <c r="HI135" s="136"/>
      <c r="HJ135" s="136"/>
      <c r="HK135" s="136"/>
      <c r="HL135" s="136"/>
      <c r="HM135" s="136"/>
      <c r="HN135" s="136"/>
      <c r="HO135" s="136"/>
      <c r="HP135" s="136"/>
      <c r="HQ135" s="136"/>
      <c r="HR135" s="136"/>
      <c r="HS135" s="136"/>
      <c r="HT135" s="136"/>
      <c r="HU135" s="136"/>
      <c r="HV135" s="136"/>
      <c r="HW135" s="136"/>
      <c r="HX135" s="136"/>
      <c r="HY135" s="136"/>
      <c r="HZ135" s="136"/>
      <c r="IA135" s="136"/>
      <c r="IB135" s="136"/>
      <c r="IC135" s="136"/>
      <c r="ID135" s="136"/>
      <c r="IE135" s="136"/>
      <c r="IF135" s="136"/>
      <c r="IG135" s="136"/>
      <c r="IH135" s="136"/>
      <c r="II135" s="136"/>
      <c r="IJ135" s="136"/>
      <c r="IK135" s="136"/>
      <c r="IL135" s="136"/>
      <c r="IM135" s="136"/>
      <c r="IN135" s="136"/>
      <c r="IO135" s="136"/>
      <c r="IP135" s="136"/>
      <c r="IQ135" s="136"/>
      <c r="IR135" s="136"/>
      <c r="IS135" s="136"/>
      <c r="IT135" s="136"/>
      <c r="IU135" s="136"/>
      <c r="IV135" s="136"/>
      <c r="IW135" s="136"/>
      <c r="IX135" s="136"/>
      <c r="IY135" s="136"/>
      <c r="IZ135" s="136"/>
      <c r="JA135" s="136"/>
      <c r="JB135" s="136"/>
      <c r="JC135" s="136"/>
      <c r="JD135" s="136"/>
      <c r="JE135" s="136"/>
      <c r="JF135" s="136"/>
      <c r="JG135" s="136"/>
      <c r="JH135" s="136"/>
      <c r="JI135" s="136"/>
      <c r="JJ135" s="136"/>
      <c r="JK135" s="136"/>
      <c r="JL135" s="136"/>
      <c r="JM135" s="136"/>
      <c r="JN135" s="136"/>
      <c r="JO135" s="136"/>
      <c r="JP135" s="136"/>
      <c r="JQ135" s="136"/>
      <c r="JR135" s="136"/>
      <c r="JS135" s="136"/>
      <c r="JT135" s="136"/>
      <c r="JU135" s="136"/>
      <c r="JV135" s="136"/>
      <c r="JW135" s="136"/>
      <c r="JX135" s="136"/>
      <c r="JY135" s="136"/>
      <c r="JZ135" s="136"/>
      <c r="KA135" s="136"/>
      <c r="KB135" s="136"/>
      <c r="KC135" s="136"/>
      <c r="KD135" s="136"/>
      <c r="KE135" s="136"/>
      <c r="KF135" s="136"/>
      <c r="KG135" s="136"/>
      <c r="KH135" s="136"/>
      <c r="KI135" s="136"/>
      <c r="KJ135" s="136"/>
      <c r="KK135" s="136"/>
      <c r="KL135" s="136"/>
      <c r="KM135" s="136"/>
      <c r="KN135" s="136"/>
    </row>
    <row r="136" spans="1:300" s="106" customFormat="1" x14ac:dyDescent="0.25">
      <c r="A136" s="113"/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AN136" s="136"/>
      <c r="AO136" s="136"/>
      <c r="AP136" s="136"/>
      <c r="AQ136" s="136"/>
      <c r="AR136" s="136"/>
      <c r="AS136" s="136"/>
      <c r="AT136" s="136"/>
      <c r="AU136" s="136"/>
      <c r="AV136" s="136"/>
      <c r="AW136" s="136"/>
      <c r="AX136" s="136"/>
      <c r="AY136" s="136"/>
      <c r="AZ136" s="136"/>
      <c r="BA136" s="136"/>
      <c r="BB136" s="136"/>
      <c r="BC136" s="136"/>
      <c r="BD136" s="136"/>
      <c r="BE136" s="136"/>
      <c r="BF136" s="136"/>
      <c r="BG136" s="136"/>
      <c r="BH136" s="136"/>
      <c r="BI136" s="136"/>
      <c r="BJ136" s="136"/>
      <c r="BK136" s="136"/>
      <c r="BL136" s="136"/>
      <c r="BM136" s="136"/>
      <c r="BN136" s="136"/>
      <c r="BO136" s="136"/>
      <c r="BP136" s="136"/>
      <c r="BQ136" s="136"/>
      <c r="BR136" s="136"/>
      <c r="BS136" s="136"/>
      <c r="BT136" s="136"/>
      <c r="BU136" s="136"/>
      <c r="BV136" s="136"/>
      <c r="BW136" s="136"/>
      <c r="BX136" s="136"/>
      <c r="BY136" s="136"/>
      <c r="BZ136" s="136"/>
      <c r="CA136" s="136"/>
      <c r="CB136" s="136"/>
      <c r="CC136" s="136"/>
      <c r="CD136" s="136"/>
      <c r="CE136" s="136"/>
      <c r="CF136" s="136"/>
      <c r="CG136" s="136"/>
      <c r="CH136" s="136"/>
      <c r="CI136" s="136"/>
      <c r="CJ136" s="136"/>
      <c r="CK136" s="136"/>
      <c r="CL136" s="136"/>
      <c r="CM136" s="136"/>
      <c r="CN136" s="136"/>
      <c r="CO136" s="136"/>
      <c r="CP136" s="136"/>
      <c r="CQ136" s="136"/>
      <c r="CR136" s="136"/>
      <c r="CS136" s="136"/>
      <c r="CT136" s="136"/>
      <c r="CU136" s="136"/>
      <c r="CV136" s="136"/>
      <c r="CW136" s="136"/>
      <c r="CX136" s="136"/>
      <c r="CY136" s="136"/>
      <c r="CZ136" s="136"/>
      <c r="DA136" s="136"/>
      <c r="DB136" s="136"/>
      <c r="DC136" s="136"/>
      <c r="DD136" s="136"/>
      <c r="DE136" s="136"/>
      <c r="DF136" s="136"/>
      <c r="DG136" s="136"/>
      <c r="DH136" s="136"/>
      <c r="DI136" s="136"/>
      <c r="DJ136" s="136"/>
      <c r="DK136" s="136"/>
      <c r="DL136" s="136"/>
      <c r="DM136" s="136"/>
      <c r="DN136" s="136"/>
      <c r="DO136" s="136"/>
      <c r="DP136" s="136"/>
      <c r="DQ136" s="136"/>
      <c r="DR136" s="136"/>
      <c r="DS136" s="136"/>
      <c r="DT136" s="136"/>
      <c r="DU136" s="136"/>
      <c r="DV136" s="136"/>
      <c r="DW136" s="136"/>
      <c r="DX136" s="136"/>
      <c r="DY136" s="136"/>
      <c r="DZ136" s="136"/>
      <c r="EA136" s="136"/>
      <c r="EB136" s="136"/>
      <c r="EC136" s="136"/>
      <c r="ED136" s="136"/>
      <c r="EE136" s="136"/>
      <c r="EF136" s="136"/>
      <c r="EG136" s="136"/>
      <c r="EH136" s="136"/>
      <c r="EI136" s="136"/>
      <c r="EJ136" s="136"/>
      <c r="EK136" s="136"/>
      <c r="EL136" s="136"/>
      <c r="EM136" s="136"/>
      <c r="EN136" s="136"/>
      <c r="EO136" s="136"/>
      <c r="EP136" s="136"/>
      <c r="EQ136" s="136"/>
      <c r="ER136" s="136"/>
      <c r="ES136" s="136"/>
      <c r="ET136" s="136"/>
      <c r="EU136" s="136"/>
      <c r="EV136" s="136"/>
      <c r="EW136" s="136"/>
      <c r="EX136" s="136"/>
      <c r="EY136" s="136"/>
      <c r="EZ136" s="136"/>
      <c r="FA136" s="136"/>
      <c r="FB136" s="136"/>
      <c r="FC136" s="136"/>
      <c r="FD136" s="136"/>
      <c r="FE136" s="136"/>
      <c r="FF136" s="136"/>
      <c r="FG136" s="136"/>
      <c r="FH136" s="136"/>
      <c r="FI136" s="136"/>
      <c r="FJ136" s="136"/>
      <c r="FK136" s="136"/>
      <c r="FL136" s="136"/>
      <c r="FM136" s="136"/>
      <c r="FN136" s="136"/>
      <c r="FO136" s="136"/>
      <c r="FP136" s="136"/>
      <c r="FQ136" s="136"/>
      <c r="FR136" s="136"/>
      <c r="FS136" s="136"/>
      <c r="FT136" s="136"/>
      <c r="FU136" s="136"/>
      <c r="FV136" s="136"/>
      <c r="FW136" s="136"/>
      <c r="FX136" s="136"/>
      <c r="FY136" s="136"/>
      <c r="FZ136" s="136"/>
      <c r="GA136" s="136"/>
      <c r="GB136" s="136"/>
      <c r="GC136" s="136"/>
      <c r="GD136" s="136"/>
      <c r="GE136" s="136"/>
      <c r="GF136" s="136"/>
      <c r="GG136" s="136"/>
      <c r="GH136" s="136"/>
      <c r="GI136" s="136"/>
      <c r="GJ136" s="136"/>
      <c r="GK136" s="136"/>
      <c r="GL136" s="136"/>
      <c r="GM136" s="136"/>
      <c r="GN136" s="136"/>
      <c r="GO136" s="136"/>
      <c r="GP136" s="136"/>
      <c r="GQ136" s="136"/>
      <c r="GR136" s="136"/>
      <c r="GS136" s="136"/>
      <c r="GT136" s="136"/>
      <c r="GU136" s="136"/>
      <c r="GV136" s="136"/>
      <c r="GW136" s="136"/>
      <c r="GX136" s="136"/>
      <c r="GY136" s="136"/>
      <c r="GZ136" s="136"/>
      <c r="HA136" s="136"/>
      <c r="HB136" s="136"/>
      <c r="HC136" s="136"/>
      <c r="HD136" s="136"/>
      <c r="HE136" s="136"/>
      <c r="HF136" s="136"/>
      <c r="HG136" s="136"/>
      <c r="HH136" s="136"/>
      <c r="HI136" s="136"/>
      <c r="HJ136" s="136"/>
      <c r="HK136" s="136"/>
      <c r="HL136" s="136"/>
      <c r="HM136" s="136"/>
      <c r="HN136" s="136"/>
      <c r="HO136" s="136"/>
      <c r="HP136" s="136"/>
      <c r="HQ136" s="136"/>
      <c r="HR136" s="136"/>
      <c r="HS136" s="136"/>
      <c r="HT136" s="136"/>
      <c r="HU136" s="136"/>
      <c r="HV136" s="136"/>
      <c r="HW136" s="136"/>
      <c r="HX136" s="136"/>
      <c r="HY136" s="136"/>
      <c r="HZ136" s="136"/>
      <c r="IA136" s="136"/>
      <c r="IB136" s="136"/>
      <c r="IC136" s="136"/>
      <c r="ID136" s="136"/>
      <c r="IE136" s="136"/>
      <c r="IF136" s="136"/>
      <c r="IG136" s="136"/>
      <c r="IH136" s="136"/>
      <c r="II136" s="136"/>
      <c r="IJ136" s="136"/>
      <c r="IK136" s="136"/>
      <c r="IL136" s="136"/>
      <c r="IM136" s="136"/>
      <c r="IN136" s="136"/>
      <c r="IO136" s="136"/>
      <c r="IP136" s="136"/>
      <c r="IQ136" s="136"/>
      <c r="IR136" s="136"/>
      <c r="IS136" s="136"/>
      <c r="IT136" s="136"/>
      <c r="IU136" s="136"/>
      <c r="IV136" s="136"/>
      <c r="IW136" s="136"/>
      <c r="IX136" s="136"/>
      <c r="IY136" s="136"/>
      <c r="IZ136" s="136"/>
      <c r="JA136" s="136"/>
      <c r="JB136" s="136"/>
      <c r="JC136" s="136"/>
      <c r="JD136" s="136"/>
      <c r="JE136" s="136"/>
      <c r="JF136" s="136"/>
      <c r="JG136" s="136"/>
      <c r="JH136" s="136"/>
      <c r="JI136" s="136"/>
      <c r="JJ136" s="136"/>
      <c r="JK136" s="136"/>
      <c r="JL136" s="136"/>
      <c r="JM136" s="136"/>
      <c r="JN136" s="136"/>
      <c r="JO136" s="136"/>
      <c r="JP136" s="136"/>
      <c r="JQ136" s="136"/>
      <c r="JR136" s="136"/>
      <c r="JS136" s="136"/>
      <c r="JT136" s="136"/>
      <c r="JU136" s="136"/>
      <c r="JV136" s="136"/>
      <c r="JW136" s="136"/>
      <c r="JX136" s="136"/>
      <c r="JY136" s="136"/>
      <c r="JZ136" s="136"/>
      <c r="KA136" s="136"/>
      <c r="KB136" s="136"/>
      <c r="KC136" s="136"/>
      <c r="KD136" s="136"/>
      <c r="KE136" s="136"/>
      <c r="KF136" s="136"/>
      <c r="KG136" s="136"/>
      <c r="KH136" s="136"/>
      <c r="KI136" s="136"/>
      <c r="KJ136" s="136"/>
      <c r="KK136" s="136"/>
      <c r="KL136" s="136"/>
      <c r="KM136" s="136"/>
      <c r="KN136" s="136"/>
    </row>
    <row r="137" spans="1:300" s="106" customFormat="1" x14ac:dyDescent="0.25">
      <c r="A137" s="113"/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6"/>
      <c r="AK137" s="136"/>
      <c r="AL137" s="136"/>
      <c r="AM137" s="136"/>
      <c r="AN137" s="136"/>
      <c r="AO137" s="136"/>
      <c r="AP137" s="136"/>
      <c r="AQ137" s="136"/>
      <c r="AR137" s="136"/>
      <c r="AS137" s="136"/>
      <c r="AT137" s="136"/>
      <c r="AU137" s="136"/>
      <c r="AV137" s="136"/>
      <c r="AW137" s="136"/>
      <c r="AX137" s="136"/>
      <c r="AY137" s="136"/>
      <c r="AZ137" s="136"/>
      <c r="BA137" s="136"/>
      <c r="BB137" s="136"/>
      <c r="BC137" s="136"/>
      <c r="BD137" s="136"/>
      <c r="BE137" s="136"/>
      <c r="BF137" s="136"/>
      <c r="BG137" s="136"/>
      <c r="BH137" s="136"/>
      <c r="BI137" s="136"/>
      <c r="BJ137" s="136"/>
      <c r="BK137" s="136"/>
      <c r="BL137" s="136"/>
      <c r="BM137" s="136"/>
      <c r="BN137" s="136"/>
      <c r="BO137" s="136"/>
      <c r="BP137" s="136"/>
      <c r="BQ137" s="136"/>
      <c r="BR137" s="136"/>
      <c r="BS137" s="136"/>
      <c r="BT137" s="136"/>
      <c r="BU137" s="136"/>
      <c r="BV137" s="136"/>
      <c r="BW137" s="136"/>
      <c r="BX137" s="136"/>
      <c r="BY137" s="136"/>
      <c r="BZ137" s="136"/>
      <c r="CA137" s="136"/>
      <c r="CB137" s="136"/>
      <c r="CC137" s="136"/>
      <c r="CD137" s="136"/>
      <c r="CE137" s="136"/>
      <c r="CF137" s="136"/>
      <c r="CG137" s="136"/>
      <c r="CH137" s="136"/>
      <c r="CI137" s="136"/>
      <c r="CJ137" s="136"/>
      <c r="CK137" s="136"/>
      <c r="CL137" s="136"/>
      <c r="CM137" s="136"/>
      <c r="CN137" s="136"/>
      <c r="CO137" s="136"/>
      <c r="CP137" s="136"/>
      <c r="CQ137" s="136"/>
      <c r="CR137" s="136"/>
      <c r="CS137" s="136"/>
      <c r="CT137" s="136"/>
      <c r="CU137" s="136"/>
      <c r="CV137" s="136"/>
      <c r="CW137" s="136"/>
      <c r="CX137" s="136"/>
      <c r="CY137" s="136"/>
      <c r="CZ137" s="136"/>
      <c r="DA137" s="136"/>
      <c r="DB137" s="136"/>
      <c r="DC137" s="136"/>
      <c r="DD137" s="136"/>
      <c r="DE137" s="136"/>
      <c r="DF137" s="136"/>
      <c r="DG137" s="136"/>
      <c r="DH137" s="136"/>
      <c r="DI137" s="136"/>
      <c r="DJ137" s="136"/>
      <c r="DK137" s="136"/>
      <c r="DL137" s="136"/>
      <c r="DM137" s="136"/>
      <c r="DN137" s="136"/>
      <c r="DO137" s="136"/>
      <c r="DP137" s="136"/>
      <c r="DQ137" s="136"/>
      <c r="DR137" s="136"/>
      <c r="DS137" s="136"/>
      <c r="DT137" s="136"/>
      <c r="DU137" s="136"/>
      <c r="DV137" s="136"/>
      <c r="DW137" s="136"/>
      <c r="DX137" s="136"/>
      <c r="DY137" s="136"/>
      <c r="DZ137" s="136"/>
      <c r="EA137" s="136"/>
      <c r="EB137" s="136"/>
      <c r="EC137" s="136"/>
      <c r="ED137" s="136"/>
      <c r="EE137" s="136"/>
      <c r="EF137" s="136"/>
      <c r="EG137" s="136"/>
      <c r="EH137" s="136"/>
      <c r="EI137" s="136"/>
      <c r="EJ137" s="136"/>
      <c r="EK137" s="136"/>
      <c r="EL137" s="136"/>
      <c r="EM137" s="136"/>
      <c r="EN137" s="136"/>
      <c r="EO137" s="136"/>
      <c r="EP137" s="136"/>
      <c r="EQ137" s="136"/>
      <c r="ER137" s="136"/>
      <c r="ES137" s="136"/>
      <c r="ET137" s="136"/>
      <c r="EU137" s="136"/>
      <c r="EV137" s="136"/>
      <c r="EW137" s="136"/>
      <c r="EX137" s="136"/>
      <c r="EY137" s="136"/>
      <c r="EZ137" s="136"/>
      <c r="FA137" s="136"/>
      <c r="FB137" s="136"/>
      <c r="FC137" s="136"/>
      <c r="FD137" s="136"/>
      <c r="FE137" s="136"/>
      <c r="FF137" s="136"/>
      <c r="FG137" s="136"/>
      <c r="FH137" s="136"/>
      <c r="FI137" s="136"/>
      <c r="FJ137" s="136"/>
      <c r="FK137" s="136"/>
      <c r="FL137" s="136"/>
      <c r="FM137" s="136"/>
      <c r="FN137" s="136"/>
      <c r="FO137" s="136"/>
      <c r="FP137" s="136"/>
      <c r="FQ137" s="136"/>
      <c r="FR137" s="136"/>
      <c r="FS137" s="136"/>
      <c r="FT137" s="136"/>
      <c r="FU137" s="136"/>
      <c r="FV137" s="136"/>
      <c r="FW137" s="136"/>
      <c r="FX137" s="136"/>
      <c r="FY137" s="136"/>
      <c r="FZ137" s="136"/>
      <c r="GA137" s="136"/>
      <c r="GB137" s="136"/>
      <c r="GC137" s="136"/>
      <c r="GD137" s="136"/>
      <c r="GE137" s="136"/>
      <c r="GF137" s="136"/>
      <c r="GG137" s="136"/>
      <c r="GH137" s="136"/>
      <c r="GI137" s="136"/>
      <c r="GJ137" s="136"/>
      <c r="GK137" s="136"/>
      <c r="GL137" s="136"/>
      <c r="GM137" s="136"/>
      <c r="GN137" s="136"/>
      <c r="GO137" s="136"/>
      <c r="GP137" s="136"/>
      <c r="GQ137" s="136"/>
      <c r="GR137" s="136"/>
      <c r="GS137" s="136"/>
      <c r="GT137" s="136"/>
      <c r="GU137" s="136"/>
      <c r="GV137" s="136"/>
      <c r="GW137" s="136"/>
      <c r="GX137" s="136"/>
      <c r="GY137" s="136"/>
      <c r="GZ137" s="136"/>
      <c r="HA137" s="136"/>
      <c r="HB137" s="136"/>
      <c r="HC137" s="136"/>
      <c r="HD137" s="136"/>
      <c r="HE137" s="136"/>
      <c r="HF137" s="136"/>
      <c r="HG137" s="136"/>
      <c r="HH137" s="136"/>
      <c r="HI137" s="136"/>
      <c r="HJ137" s="136"/>
      <c r="HK137" s="136"/>
      <c r="HL137" s="136"/>
      <c r="HM137" s="136"/>
      <c r="HN137" s="136"/>
      <c r="HO137" s="136"/>
      <c r="HP137" s="136"/>
      <c r="HQ137" s="136"/>
      <c r="HR137" s="136"/>
      <c r="HS137" s="136"/>
      <c r="HT137" s="136"/>
      <c r="HU137" s="136"/>
      <c r="HV137" s="136"/>
      <c r="HW137" s="136"/>
      <c r="HX137" s="136"/>
      <c r="HY137" s="136"/>
      <c r="HZ137" s="136"/>
      <c r="IA137" s="136"/>
      <c r="IB137" s="136"/>
      <c r="IC137" s="136"/>
      <c r="ID137" s="136"/>
      <c r="IE137" s="136"/>
      <c r="IF137" s="136"/>
      <c r="IG137" s="136"/>
      <c r="IH137" s="136"/>
      <c r="II137" s="136"/>
      <c r="IJ137" s="136"/>
      <c r="IK137" s="136"/>
      <c r="IL137" s="136"/>
      <c r="IM137" s="136"/>
      <c r="IN137" s="136"/>
      <c r="IO137" s="136"/>
      <c r="IP137" s="136"/>
      <c r="IQ137" s="136"/>
      <c r="IR137" s="136"/>
      <c r="IS137" s="136"/>
      <c r="IT137" s="136"/>
      <c r="IU137" s="136"/>
      <c r="IV137" s="136"/>
      <c r="IW137" s="136"/>
      <c r="IX137" s="136"/>
      <c r="IY137" s="136"/>
      <c r="IZ137" s="136"/>
      <c r="JA137" s="136"/>
      <c r="JB137" s="136"/>
      <c r="JC137" s="136"/>
      <c r="JD137" s="136"/>
      <c r="JE137" s="136"/>
      <c r="JF137" s="136"/>
      <c r="JG137" s="136"/>
      <c r="JH137" s="136"/>
      <c r="JI137" s="136"/>
      <c r="JJ137" s="136"/>
      <c r="JK137" s="136"/>
      <c r="JL137" s="136"/>
      <c r="JM137" s="136"/>
      <c r="JN137" s="136"/>
      <c r="JO137" s="136"/>
      <c r="JP137" s="136"/>
      <c r="JQ137" s="136"/>
      <c r="JR137" s="136"/>
      <c r="JS137" s="136"/>
      <c r="JT137" s="136"/>
      <c r="JU137" s="136"/>
      <c r="JV137" s="136"/>
      <c r="JW137" s="136"/>
      <c r="JX137" s="136"/>
      <c r="JY137" s="136"/>
      <c r="JZ137" s="136"/>
      <c r="KA137" s="136"/>
      <c r="KB137" s="136"/>
      <c r="KC137" s="136"/>
      <c r="KD137" s="136"/>
      <c r="KE137" s="136"/>
      <c r="KF137" s="136"/>
      <c r="KG137" s="136"/>
      <c r="KH137" s="136"/>
      <c r="KI137" s="136"/>
      <c r="KJ137" s="136"/>
      <c r="KK137" s="136"/>
      <c r="KL137" s="136"/>
      <c r="KM137" s="136"/>
      <c r="KN137" s="136"/>
    </row>
    <row r="138" spans="1:300" s="106" customFormat="1" x14ac:dyDescent="0.25">
      <c r="A138" s="113"/>
      <c r="B138" s="136"/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6"/>
      <c r="BJ138" s="136"/>
      <c r="BK138" s="136"/>
      <c r="BL138" s="136"/>
      <c r="BM138" s="136"/>
      <c r="BN138" s="136"/>
      <c r="BO138" s="136"/>
      <c r="BP138" s="136"/>
      <c r="BQ138" s="136"/>
      <c r="BR138" s="136"/>
      <c r="BS138" s="136"/>
      <c r="BT138" s="136"/>
      <c r="BU138" s="136"/>
      <c r="BV138" s="136"/>
      <c r="BW138" s="136"/>
      <c r="BX138" s="136"/>
      <c r="BY138" s="136"/>
      <c r="BZ138" s="136"/>
      <c r="CA138" s="136"/>
      <c r="CB138" s="136"/>
      <c r="CC138" s="136"/>
      <c r="CD138" s="136"/>
      <c r="CE138" s="136"/>
      <c r="CF138" s="136"/>
      <c r="CG138" s="136"/>
      <c r="CH138" s="136"/>
      <c r="CI138" s="136"/>
      <c r="CJ138" s="136"/>
      <c r="CK138" s="136"/>
      <c r="CL138" s="136"/>
      <c r="CM138" s="136"/>
      <c r="CN138" s="136"/>
      <c r="CO138" s="136"/>
      <c r="CP138" s="136"/>
      <c r="CQ138" s="136"/>
      <c r="CR138" s="136"/>
      <c r="CS138" s="136"/>
      <c r="CT138" s="136"/>
      <c r="CU138" s="136"/>
      <c r="CV138" s="136"/>
      <c r="CW138" s="136"/>
      <c r="CX138" s="136"/>
      <c r="CY138" s="136"/>
      <c r="CZ138" s="136"/>
      <c r="DA138" s="136"/>
      <c r="DB138" s="136"/>
      <c r="DC138" s="136"/>
      <c r="DD138" s="136"/>
      <c r="DE138" s="136"/>
      <c r="DF138" s="136"/>
      <c r="DG138" s="136"/>
      <c r="DH138" s="136"/>
      <c r="DI138" s="136"/>
      <c r="DJ138" s="136"/>
      <c r="DK138" s="136"/>
      <c r="DL138" s="136"/>
      <c r="DM138" s="136"/>
      <c r="DN138" s="136"/>
      <c r="DO138" s="136"/>
      <c r="DP138" s="136"/>
      <c r="DQ138" s="136"/>
      <c r="DR138" s="136"/>
      <c r="DS138" s="136"/>
      <c r="DT138" s="136"/>
      <c r="DU138" s="136"/>
      <c r="DV138" s="136"/>
      <c r="DW138" s="136"/>
      <c r="DX138" s="136"/>
      <c r="DY138" s="136"/>
      <c r="DZ138" s="136"/>
      <c r="EA138" s="136"/>
      <c r="EB138" s="136"/>
      <c r="EC138" s="136"/>
      <c r="ED138" s="136"/>
      <c r="EE138" s="136"/>
      <c r="EF138" s="136"/>
      <c r="EG138" s="136"/>
      <c r="EH138" s="136"/>
      <c r="EI138" s="136"/>
      <c r="EJ138" s="136"/>
      <c r="EK138" s="136"/>
      <c r="EL138" s="136"/>
      <c r="EM138" s="136"/>
      <c r="EN138" s="136"/>
      <c r="EO138" s="136"/>
      <c r="EP138" s="136"/>
      <c r="EQ138" s="136"/>
      <c r="ER138" s="136"/>
      <c r="ES138" s="136"/>
      <c r="ET138" s="136"/>
      <c r="EU138" s="136"/>
      <c r="EV138" s="136"/>
      <c r="EW138" s="136"/>
      <c r="EX138" s="136"/>
      <c r="EY138" s="136"/>
      <c r="EZ138" s="136"/>
      <c r="FA138" s="136"/>
      <c r="FB138" s="136"/>
      <c r="FC138" s="136"/>
      <c r="FD138" s="136"/>
      <c r="FE138" s="136"/>
      <c r="FF138" s="136"/>
      <c r="FG138" s="136"/>
      <c r="FH138" s="136"/>
      <c r="FI138" s="136"/>
      <c r="FJ138" s="136"/>
      <c r="FK138" s="136"/>
      <c r="FL138" s="136"/>
      <c r="FM138" s="136"/>
      <c r="FN138" s="136"/>
      <c r="FO138" s="136"/>
      <c r="FP138" s="136"/>
      <c r="FQ138" s="136"/>
      <c r="FR138" s="136"/>
      <c r="FS138" s="136"/>
      <c r="FT138" s="136"/>
      <c r="FU138" s="136"/>
      <c r="FV138" s="136"/>
      <c r="FW138" s="136"/>
      <c r="FX138" s="136"/>
      <c r="FY138" s="136"/>
      <c r="FZ138" s="136"/>
      <c r="GA138" s="136"/>
      <c r="GB138" s="136"/>
      <c r="GC138" s="136"/>
      <c r="GD138" s="136"/>
      <c r="GE138" s="136"/>
      <c r="GF138" s="136"/>
      <c r="GG138" s="136"/>
      <c r="GH138" s="136"/>
      <c r="GI138" s="136"/>
      <c r="GJ138" s="136"/>
      <c r="GK138" s="136"/>
      <c r="GL138" s="136"/>
      <c r="GM138" s="136"/>
      <c r="GN138" s="136"/>
      <c r="GO138" s="136"/>
      <c r="GP138" s="136"/>
      <c r="GQ138" s="136"/>
      <c r="GR138" s="136"/>
      <c r="GS138" s="136"/>
      <c r="GT138" s="136"/>
      <c r="GU138" s="136"/>
      <c r="GV138" s="136"/>
      <c r="GW138" s="136"/>
      <c r="GX138" s="136"/>
      <c r="GY138" s="136"/>
      <c r="GZ138" s="136"/>
      <c r="HA138" s="136"/>
      <c r="HB138" s="136"/>
      <c r="HC138" s="136"/>
      <c r="HD138" s="136"/>
      <c r="HE138" s="136"/>
      <c r="HF138" s="136"/>
      <c r="HG138" s="136"/>
      <c r="HH138" s="136"/>
      <c r="HI138" s="136"/>
      <c r="HJ138" s="136"/>
      <c r="HK138" s="136"/>
      <c r="HL138" s="136"/>
      <c r="HM138" s="136"/>
      <c r="HN138" s="136"/>
      <c r="HO138" s="136"/>
      <c r="HP138" s="136"/>
      <c r="HQ138" s="136"/>
      <c r="HR138" s="136"/>
      <c r="HS138" s="136"/>
      <c r="HT138" s="136"/>
      <c r="HU138" s="136"/>
      <c r="HV138" s="136"/>
      <c r="HW138" s="136"/>
      <c r="HX138" s="136"/>
      <c r="HY138" s="136"/>
      <c r="HZ138" s="136"/>
      <c r="IA138" s="136"/>
      <c r="IB138" s="136"/>
      <c r="IC138" s="136"/>
      <c r="ID138" s="136"/>
      <c r="IE138" s="136"/>
      <c r="IF138" s="136"/>
      <c r="IG138" s="136"/>
      <c r="IH138" s="136"/>
      <c r="II138" s="136"/>
      <c r="IJ138" s="136"/>
      <c r="IK138" s="136"/>
      <c r="IL138" s="136"/>
      <c r="IM138" s="136"/>
      <c r="IN138" s="136"/>
      <c r="IO138" s="136"/>
      <c r="IP138" s="136"/>
      <c r="IQ138" s="136"/>
      <c r="IR138" s="136"/>
      <c r="IS138" s="136"/>
      <c r="IT138" s="136"/>
      <c r="IU138" s="136"/>
      <c r="IV138" s="136"/>
      <c r="IW138" s="136"/>
      <c r="IX138" s="136"/>
      <c r="IY138" s="136"/>
      <c r="IZ138" s="136"/>
      <c r="JA138" s="136"/>
      <c r="JB138" s="136"/>
      <c r="JC138" s="136"/>
      <c r="JD138" s="136"/>
      <c r="JE138" s="136"/>
      <c r="JF138" s="136"/>
      <c r="JG138" s="136"/>
      <c r="JH138" s="136"/>
      <c r="JI138" s="136"/>
      <c r="JJ138" s="136"/>
      <c r="JK138" s="136"/>
      <c r="JL138" s="136"/>
      <c r="JM138" s="136"/>
      <c r="JN138" s="136"/>
      <c r="JO138" s="136"/>
      <c r="JP138" s="136"/>
      <c r="JQ138" s="136"/>
      <c r="JR138" s="136"/>
      <c r="JS138" s="136"/>
      <c r="JT138" s="136"/>
      <c r="JU138" s="136"/>
      <c r="JV138" s="136"/>
      <c r="JW138" s="136"/>
      <c r="JX138" s="136"/>
      <c r="JY138" s="136"/>
      <c r="JZ138" s="136"/>
      <c r="KA138" s="136"/>
      <c r="KB138" s="136"/>
      <c r="KC138" s="136"/>
      <c r="KD138" s="136"/>
      <c r="KE138" s="136"/>
      <c r="KF138" s="136"/>
      <c r="KG138" s="136"/>
      <c r="KH138" s="136"/>
      <c r="KI138" s="136"/>
      <c r="KJ138" s="136"/>
      <c r="KK138" s="136"/>
      <c r="KL138" s="136"/>
      <c r="KM138" s="136"/>
      <c r="KN138" s="136"/>
    </row>
    <row r="139" spans="1:300" s="106" customFormat="1" x14ac:dyDescent="0.25">
      <c r="A139" s="113"/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6"/>
      <c r="AR139" s="136"/>
      <c r="AS139" s="136"/>
      <c r="AT139" s="136"/>
      <c r="AU139" s="136"/>
      <c r="AV139" s="136"/>
      <c r="AW139" s="136"/>
      <c r="AX139" s="136"/>
      <c r="AY139" s="136"/>
      <c r="AZ139" s="136"/>
      <c r="BA139" s="136"/>
      <c r="BB139" s="136"/>
      <c r="BC139" s="136"/>
      <c r="BD139" s="136"/>
      <c r="BE139" s="136"/>
      <c r="BF139" s="136"/>
      <c r="BG139" s="136"/>
      <c r="BH139" s="136"/>
      <c r="BI139" s="136"/>
      <c r="BJ139" s="136"/>
      <c r="BK139" s="136"/>
      <c r="BL139" s="136"/>
      <c r="BM139" s="136"/>
      <c r="BN139" s="136"/>
      <c r="BO139" s="136"/>
      <c r="BP139" s="136"/>
      <c r="BQ139" s="136"/>
      <c r="BR139" s="136"/>
      <c r="BS139" s="136"/>
      <c r="BT139" s="136"/>
      <c r="BU139" s="136"/>
      <c r="BV139" s="136"/>
      <c r="BW139" s="136"/>
      <c r="BX139" s="136"/>
      <c r="BY139" s="136"/>
      <c r="BZ139" s="136"/>
      <c r="CA139" s="136"/>
      <c r="CB139" s="136"/>
      <c r="CC139" s="136"/>
      <c r="CD139" s="136"/>
      <c r="CE139" s="136"/>
      <c r="CF139" s="136"/>
      <c r="CG139" s="136"/>
      <c r="CH139" s="136"/>
      <c r="CI139" s="136"/>
      <c r="CJ139" s="136"/>
      <c r="CK139" s="136"/>
      <c r="CL139" s="136"/>
      <c r="CM139" s="136"/>
      <c r="CN139" s="136"/>
      <c r="CO139" s="136"/>
      <c r="CP139" s="136"/>
      <c r="CQ139" s="136"/>
      <c r="CR139" s="136"/>
      <c r="CS139" s="136"/>
      <c r="CT139" s="136"/>
      <c r="CU139" s="136"/>
      <c r="CV139" s="136"/>
      <c r="CW139" s="136"/>
      <c r="CX139" s="136"/>
      <c r="CY139" s="136"/>
      <c r="CZ139" s="136"/>
      <c r="DA139" s="136"/>
      <c r="DB139" s="136"/>
      <c r="DC139" s="136"/>
      <c r="DD139" s="136"/>
      <c r="DE139" s="136"/>
      <c r="DF139" s="136"/>
      <c r="DG139" s="136"/>
      <c r="DH139" s="136"/>
      <c r="DI139" s="136"/>
      <c r="DJ139" s="136"/>
      <c r="DK139" s="136"/>
      <c r="DL139" s="136"/>
      <c r="DM139" s="136"/>
      <c r="DN139" s="136"/>
      <c r="DO139" s="136"/>
      <c r="DP139" s="136"/>
      <c r="DQ139" s="136"/>
      <c r="DR139" s="136"/>
      <c r="DS139" s="136"/>
      <c r="DT139" s="136"/>
      <c r="DU139" s="136"/>
      <c r="DV139" s="136"/>
      <c r="DW139" s="136"/>
      <c r="DX139" s="136"/>
      <c r="DY139" s="136"/>
      <c r="DZ139" s="136"/>
      <c r="EA139" s="136"/>
      <c r="EB139" s="136"/>
      <c r="EC139" s="136"/>
      <c r="ED139" s="136"/>
      <c r="EE139" s="136"/>
      <c r="EF139" s="136"/>
      <c r="EG139" s="136"/>
      <c r="EH139" s="136"/>
      <c r="EI139" s="136"/>
      <c r="EJ139" s="136"/>
      <c r="EK139" s="136"/>
      <c r="EL139" s="136"/>
      <c r="EM139" s="136"/>
      <c r="EN139" s="136"/>
      <c r="EO139" s="136"/>
      <c r="EP139" s="136"/>
      <c r="EQ139" s="136"/>
      <c r="ER139" s="136"/>
      <c r="ES139" s="136"/>
      <c r="ET139" s="136"/>
      <c r="EU139" s="136"/>
      <c r="EV139" s="136"/>
      <c r="EW139" s="136"/>
      <c r="EX139" s="136"/>
      <c r="EY139" s="136"/>
      <c r="EZ139" s="136"/>
      <c r="FA139" s="136"/>
      <c r="FB139" s="136"/>
      <c r="FC139" s="136"/>
      <c r="FD139" s="136"/>
      <c r="FE139" s="136"/>
      <c r="FF139" s="136"/>
      <c r="FG139" s="136"/>
      <c r="FH139" s="136"/>
      <c r="FI139" s="136"/>
      <c r="FJ139" s="136"/>
      <c r="FK139" s="136"/>
      <c r="FL139" s="136"/>
      <c r="FM139" s="136"/>
      <c r="FN139" s="136"/>
      <c r="FO139" s="136"/>
      <c r="FP139" s="136"/>
      <c r="FQ139" s="136"/>
      <c r="FR139" s="136"/>
      <c r="FS139" s="136"/>
      <c r="FT139" s="136"/>
      <c r="FU139" s="136"/>
      <c r="FV139" s="136"/>
      <c r="FW139" s="136"/>
      <c r="FX139" s="136"/>
      <c r="FY139" s="136"/>
      <c r="FZ139" s="136"/>
      <c r="GA139" s="136"/>
      <c r="GB139" s="136"/>
      <c r="GC139" s="136"/>
      <c r="GD139" s="136"/>
      <c r="GE139" s="136"/>
      <c r="GF139" s="136"/>
      <c r="GG139" s="136"/>
      <c r="GH139" s="136"/>
      <c r="GI139" s="136"/>
      <c r="GJ139" s="136"/>
      <c r="GK139" s="136"/>
      <c r="GL139" s="136"/>
      <c r="GM139" s="136"/>
      <c r="GN139" s="136"/>
      <c r="GO139" s="136"/>
      <c r="GP139" s="136"/>
      <c r="GQ139" s="136"/>
      <c r="GR139" s="136"/>
      <c r="GS139" s="136"/>
      <c r="GT139" s="136"/>
      <c r="GU139" s="136"/>
      <c r="GV139" s="136"/>
      <c r="GW139" s="136"/>
      <c r="GX139" s="136"/>
      <c r="GY139" s="136"/>
      <c r="GZ139" s="136"/>
      <c r="HA139" s="136"/>
      <c r="HB139" s="136"/>
      <c r="HC139" s="136"/>
      <c r="HD139" s="136"/>
      <c r="HE139" s="136"/>
      <c r="HF139" s="136"/>
      <c r="HG139" s="136"/>
      <c r="HH139" s="136"/>
      <c r="HI139" s="136"/>
      <c r="HJ139" s="136"/>
      <c r="HK139" s="136"/>
      <c r="HL139" s="136"/>
      <c r="HM139" s="136"/>
      <c r="HN139" s="136"/>
      <c r="HO139" s="136"/>
      <c r="HP139" s="136"/>
      <c r="HQ139" s="136"/>
      <c r="HR139" s="136"/>
      <c r="HS139" s="136"/>
      <c r="HT139" s="136"/>
      <c r="HU139" s="136"/>
      <c r="HV139" s="136"/>
      <c r="HW139" s="136"/>
      <c r="HX139" s="136"/>
      <c r="HY139" s="136"/>
      <c r="HZ139" s="136"/>
      <c r="IA139" s="136"/>
      <c r="IB139" s="136"/>
      <c r="IC139" s="136"/>
      <c r="ID139" s="136"/>
      <c r="IE139" s="136"/>
      <c r="IF139" s="136"/>
      <c r="IG139" s="136"/>
      <c r="IH139" s="136"/>
      <c r="II139" s="136"/>
      <c r="IJ139" s="136"/>
      <c r="IK139" s="136"/>
      <c r="IL139" s="136"/>
      <c r="IM139" s="136"/>
      <c r="IN139" s="136"/>
      <c r="IO139" s="136"/>
      <c r="IP139" s="136"/>
      <c r="IQ139" s="136"/>
      <c r="IR139" s="136"/>
      <c r="IS139" s="136"/>
      <c r="IT139" s="136"/>
      <c r="IU139" s="136"/>
      <c r="IV139" s="136"/>
      <c r="IW139" s="136"/>
      <c r="IX139" s="136"/>
      <c r="IY139" s="136"/>
      <c r="IZ139" s="136"/>
      <c r="JA139" s="136"/>
      <c r="JB139" s="136"/>
      <c r="JC139" s="136"/>
      <c r="JD139" s="136"/>
      <c r="JE139" s="136"/>
      <c r="JF139" s="136"/>
      <c r="JG139" s="136"/>
      <c r="JH139" s="136"/>
      <c r="JI139" s="136"/>
      <c r="JJ139" s="136"/>
      <c r="JK139" s="136"/>
      <c r="JL139" s="136"/>
      <c r="JM139" s="136"/>
      <c r="JN139" s="136"/>
      <c r="JO139" s="136"/>
      <c r="JP139" s="136"/>
      <c r="JQ139" s="136"/>
      <c r="JR139" s="136"/>
      <c r="JS139" s="136"/>
      <c r="JT139" s="136"/>
      <c r="JU139" s="136"/>
      <c r="JV139" s="136"/>
      <c r="JW139" s="136"/>
      <c r="JX139" s="136"/>
      <c r="JY139" s="136"/>
      <c r="JZ139" s="136"/>
      <c r="KA139" s="136"/>
      <c r="KB139" s="136"/>
      <c r="KC139" s="136"/>
      <c r="KD139" s="136"/>
      <c r="KE139" s="136"/>
      <c r="KF139" s="136"/>
      <c r="KG139" s="136"/>
      <c r="KH139" s="136"/>
      <c r="KI139" s="136"/>
      <c r="KJ139" s="136"/>
      <c r="KK139" s="136"/>
      <c r="KL139" s="136"/>
      <c r="KM139" s="136"/>
      <c r="KN139" s="136"/>
    </row>
    <row r="140" spans="1:300" s="106" customFormat="1" x14ac:dyDescent="0.25">
      <c r="A140" s="113"/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  <c r="AU140" s="136"/>
      <c r="AV140" s="136"/>
      <c r="AW140" s="136"/>
      <c r="AX140" s="136"/>
      <c r="AY140" s="136"/>
      <c r="AZ140" s="136"/>
      <c r="BA140" s="136"/>
      <c r="BB140" s="136"/>
      <c r="BC140" s="136"/>
      <c r="BD140" s="136"/>
      <c r="BE140" s="136"/>
      <c r="BF140" s="136"/>
      <c r="BG140" s="136"/>
      <c r="BH140" s="136"/>
      <c r="BI140" s="136"/>
      <c r="BJ140" s="136"/>
      <c r="BK140" s="136"/>
      <c r="BL140" s="136"/>
      <c r="BM140" s="136"/>
      <c r="BN140" s="136"/>
      <c r="BO140" s="136"/>
      <c r="BP140" s="136"/>
      <c r="BQ140" s="136"/>
      <c r="BR140" s="136"/>
      <c r="BS140" s="136"/>
      <c r="BT140" s="136"/>
      <c r="BU140" s="136"/>
      <c r="BV140" s="136"/>
      <c r="BW140" s="136"/>
      <c r="BX140" s="136"/>
      <c r="BY140" s="136"/>
      <c r="BZ140" s="136"/>
      <c r="CA140" s="136"/>
      <c r="CB140" s="136"/>
      <c r="CC140" s="136"/>
      <c r="CD140" s="136"/>
      <c r="CE140" s="136"/>
      <c r="CF140" s="136"/>
      <c r="CG140" s="136"/>
      <c r="CH140" s="136"/>
      <c r="CI140" s="136"/>
      <c r="CJ140" s="136"/>
      <c r="CK140" s="136"/>
      <c r="CL140" s="136"/>
      <c r="CM140" s="136"/>
      <c r="CN140" s="136"/>
      <c r="CO140" s="136"/>
      <c r="CP140" s="136"/>
      <c r="CQ140" s="136"/>
      <c r="CR140" s="136"/>
      <c r="CS140" s="136"/>
      <c r="CT140" s="136"/>
      <c r="CU140" s="136"/>
      <c r="CV140" s="136"/>
      <c r="CW140" s="136"/>
      <c r="CX140" s="136"/>
      <c r="CY140" s="136"/>
      <c r="CZ140" s="136"/>
      <c r="DA140" s="136"/>
      <c r="DB140" s="136"/>
      <c r="DC140" s="136"/>
      <c r="DD140" s="136"/>
      <c r="DE140" s="136"/>
      <c r="DF140" s="136"/>
      <c r="DG140" s="136"/>
      <c r="DH140" s="136"/>
      <c r="DI140" s="136"/>
      <c r="DJ140" s="136"/>
      <c r="DK140" s="136"/>
      <c r="DL140" s="136"/>
      <c r="DM140" s="136"/>
      <c r="DN140" s="136"/>
      <c r="DO140" s="136"/>
      <c r="DP140" s="136"/>
      <c r="DQ140" s="136"/>
      <c r="DR140" s="136"/>
      <c r="DS140" s="136"/>
      <c r="DT140" s="136"/>
      <c r="DU140" s="136"/>
      <c r="DV140" s="136"/>
      <c r="DW140" s="136"/>
      <c r="DX140" s="136"/>
      <c r="DY140" s="136"/>
      <c r="DZ140" s="136"/>
      <c r="EA140" s="136"/>
      <c r="EB140" s="136"/>
      <c r="EC140" s="136"/>
      <c r="ED140" s="136"/>
      <c r="EE140" s="136"/>
      <c r="EF140" s="136"/>
      <c r="EG140" s="136"/>
      <c r="EH140" s="136"/>
      <c r="EI140" s="136"/>
      <c r="EJ140" s="136"/>
      <c r="EK140" s="136"/>
      <c r="EL140" s="136"/>
      <c r="EM140" s="136"/>
      <c r="EN140" s="136"/>
      <c r="EO140" s="136"/>
      <c r="EP140" s="136"/>
      <c r="EQ140" s="136"/>
      <c r="ER140" s="136"/>
      <c r="ES140" s="136"/>
      <c r="ET140" s="136"/>
      <c r="EU140" s="136"/>
      <c r="EV140" s="136"/>
      <c r="EW140" s="136"/>
      <c r="EX140" s="136"/>
      <c r="EY140" s="136"/>
      <c r="EZ140" s="136"/>
      <c r="FA140" s="136"/>
      <c r="FB140" s="136"/>
      <c r="FC140" s="136"/>
      <c r="FD140" s="136"/>
      <c r="FE140" s="136"/>
      <c r="FF140" s="136"/>
      <c r="FG140" s="136"/>
      <c r="FH140" s="136"/>
      <c r="FI140" s="136"/>
      <c r="FJ140" s="136"/>
      <c r="FK140" s="136"/>
      <c r="FL140" s="136"/>
      <c r="FM140" s="136"/>
      <c r="FN140" s="136"/>
      <c r="FO140" s="136"/>
      <c r="FP140" s="136"/>
      <c r="FQ140" s="136"/>
      <c r="FR140" s="136"/>
      <c r="FS140" s="136"/>
      <c r="FT140" s="136"/>
      <c r="FU140" s="136"/>
      <c r="FV140" s="136"/>
      <c r="FW140" s="136"/>
      <c r="FX140" s="136"/>
      <c r="FY140" s="136"/>
      <c r="FZ140" s="136"/>
      <c r="GA140" s="136"/>
      <c r="GB140" s="136"/>
      <c r="GC140" s="136"/>
      <c r="GD140" s="136"/>
      <c r="GE140" s="136"/>
      <c r="GF140" s="136"/>
      <c r="GG140" s="136"/>
      <c r="GH140" s="136"/>
      <c r="GI140" s="136"/>
      <c r="GJ140" s="136"/>
      <c r="GK140" s="136"/>
      <c r="GL140" s="136"/>
      <c r="GM140" s="136"/>
      <c r="GN140" s="136"/>
      <c r="GO140" s="136"/>
      <c r="GP140" s="136"/>
      <c r="GQ140" s="136"/>
      <c r="GR140" s="136"/>
      <c r="GS140" s="136"/>
      <c r="GT140" s="136"/>
      <c r="GU140" s="136"/>
      <c r="GV140" s="136"/>
      <c r="GW140" s="136"/>
      <c r="GX140" s="136"/>
      <c r="GY140" s="136"/>
      <c r="GZ140" s="136"/>
      <c r="HA140" s="136"/>
      <c r="HB140" s="136"/>
      <c r="HC140" s="136"/>
      <c r="HD140" s="136"/>
      <c r="HE140" s="136"/>
      <c r="HF140" s="136"/>
      <c r="HG140" s="136"/>
      <c r="HH140" s="136"/>
      <c r="HI140" s="136"/>
      <c r="HJ140" s="136"/>
      <c r="HK140" s="136"/>
      <c r="HL140" s="136"/>
      <c r="HM140" s="136"/>
      <c r="HN140" s="136"/>
      <c r="HO140" s="136"/>
      <c r="HP140" s="136"/>
      <c r="HQ140" s="136"/>
      <c r="HR140" s="136"/>
      <c r="HS140" s="136"/>
      <c r="HT140" s="136"/>
      <c r="HU140" s="136"/>
      <c r="HV140" s="136"/>
      <c r="HW140" s="136"/>
      <c r="HX140" s="136"/>
      <c r="HY140" s="136"/>
      <c r="HZ140" s="136"/>
      <c r="IA140" s="136"/>
      <c r="IB140" s="136"/>
      <c r="IC140" s="136"/>
      <c r="ID140" s="136"/>
      <c r="IE140" s="136"/>
      <c r="IF140" s="136"/>
      <c r="IG140" s="136"/>
      <c r="IH140" s="136"/>
      <c r="II140" s="136"/>
      <c r="IJ140" s="136"/>
      <c r="IK140" s="136"/>
      <c r="IL140" s="136"/>
      <c r="IM140" s="136"/>
      <c r="IN140" s="136"/>
      <c r="IO140" s="136"/>
      <c r="IP140" s="136"/>
      <c r="IQ140" s="136"/>
      <c r="IR140" s="136"/>
      <c r="IS140" s="136"/>
      <c r="IT140" s="136"/>
      <c r="IU140" s="136"/>
      <c r="IV140" s="136"/>
      <c r="IW140" s="136"/>
      <c r="IX140" s="136"/>
      <c r="IY140" s="136"/>
      <c r="IZ140" s="136"/>
      <c r="JA140" s="136"/>
      <c r="JB140" s="136"/>
      <c r="JC140" s="136"/>
      <c r="JD140" s="136"/>
      <c r="JE140" s="136"/>
      <c r="JF140" s="136"/>
      <c r="JG140" s="136"/>
      <c r="JH140" s="136"/>
      <c r="JI140" s="136"/>
      <c r="JJ140" s="136"/>
      <c r="JK140" s="136"/>
      <c r="JL140" s="136"/>
      <c r="JM140" s="136"/>
      <c r="JN140" s="136"/>
      <c r="JO140" s="136"/>
      <c r="JP140" s="136"/>
      <c r="JQ140" s="136"/>
      <c r="JR140" s="136"/>
      <c r="JS140" s="136"/>
      <c r="JT140" s="136"/>
      <c r="JU140" s="136"/>
      <c r="JV140" s="136"/>
      <c r="JW140" s="136"/>
      <c r="JX140" s="136"/>
      <c r="JY140" s="136"/>
      <c r="JZ140" s="136"/>
      <c r="KA140" s="136"/>
      <c r="KB140" s="136"/>
      <c r="KC140" s="136"/>
      <c r="KD140" s="136"/>
      <c r="KE140" s="136"/>
      <c r="KF140" s="136"/>
      <c r="KG140" s="136"/>
      <c r="KH140" s="136"/>
      <c r="KI140" s="136"/>
      <c r="KJ140" s="136"/>
      <c r="KK140" s="136"/>
      <c r="KL140" s="136"/>
      <c r="KM140" s="136"/>
      <c r="KN140" s="136"/>
    </row>
    <row r="141" spans="1:300" s="106" customFormat="1" x14ac:dyDescent="0.25">
      <c r="A141" s="113"/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  <c r="AL141" s="136"/>
      <c r="AM141" s="136"/>
      <c r="AN141" s="136"/>
      <c r="AO141" s="136"/>
      <c r="AP141" s="136"/>
      <c r="AQ141" s="136"/>
      <c r="AR141" s="136"/>
      <c r="AS141" s="136"/>
      <c r="AT141" s="136"/>
      <c r="AU141" s="136"/>
      <c r="AV141" s="136"/>
      <c r="AW141" s="136"/>
      <c r="AX141" s="136"/>
      <c r="AY141" s="136"/>
      <c r="AZ141" s="136"/>
      <c r="BA141" s="136"/>
      <c r="BB141" s="136"/>
      <c r="BC141" s="136"/>
      <c r="BD141" s="136"/>
      <c r="BE141" s="136"/>
      <c r="BF141" s="136"/>
      <c r="BG141" s="136"/>
      <c r="BH141" s="136"/>
      <c r="BI141" s="136"/>
      <c r="BJ141" s="136"/>
      <c r="BK141" s="136"/>
      <c r="BL141" s="136"/>
      <c r="BM141" s="136"/>
      <c r="BN141" s="136"/>
      <c r="BO141" s="136"/>
      <c r="BP141" s="136"/>
      <c r="BQ141" s="136"/>
      <c r="BR141" s="136"/>
      <c r="BS141" s="136"/>
      <c r="BT141" s="136"/>
      <c r="BU141" s="136"/>
      <c r="BV141" s="136"/>
      <c r="BW141" s="136"/>
      <c r="BX141" s="136"/>
      <c r="BY141" s="136"/>
      <c r="BZ141" s="136"/>
      <c r="CA141" s="136"/>
      <c r="CB141" s="136"/>
      <c r="CC141" s="136"/>
      <c r="CD141" s="136"/>
      <c r="CE141" s="136"/>
      <c r="CF141" s="136"/>
      <c r="CG141" s="136"/>
      <c r="CH141" s="136"/>
      <c r="CI141" s="136"/>
      <c r="CJ141" s="136"/>
      <c r="CK141" s="136"/>
      <c r="CL141" s="136"/>
      <c r="CM141" s="136"/>
      <c r="CN141" s="136"/>
      <c r="CO141" s="136"/>
      <c r="CP141" s="136"/>
      <c r="CQ141" s="136"/>
      <c r="CR141" s="136"/>
      <c r="CS141" s="136"/>
      <c r="CT141" s="136"/>
      <c r="CU141" s="136"/>
      <c r="CV141" s="136"/>
      <c r="CW141" s="136"/>
      <c r="CX141" s="136"/>
      <c r="CY141" s="136"/>
      <c r="CZ141" s="136"/>
      <c r="DA141" s="136"/>
      <c r="DB141" s="136"/>
      <c r="DC141" s="136"/>
      <c r="DD141" s="136"/>
      <c r="DE141" s="136"/>
      <c r="DF141" s="136"/>
      <c r="DG141" s="136"/>
      <c r="DH141" s="136"/>
      <c r="DI141" s="136"/>
      <c r="DJ141" s="136"/>
      <c r="DK141" s="136"/>
      <c r="DL141" s="136"/>
      <c r="DM141" s="136"/>
      <c r="DN141" s="136"/>
      <c r="DO141" s="136"/>
      <c r="DP141" s="136"/>
      <c r="DQ141" s="136"/>
      <c r="DR141" s="136"/>
      <c r="DS141" s="136"/>
      <c r="DT141" s="136"/>
      <c r="DU141" s="136"/>
      <c r="DV141" s="136"/>
      <c r="DW141" s="136"/>
      <c r="DX141" s="136"/>
      <c r="DY141" s="136"/>
      <c r="DZ141" s="136"/>
      <c r="EA141" s="136"/>
      <c r="EB141" s="136"/>
      <c r="EC141" s="136"/>
      <c r="ED141" s="136"/>
      <c r="EE141" s="136"/>
      <c r="EF141" s="136"/>
      <c r="EG141" s="136"/>
      <c r="EH141" s="136"/>
      <c r="EI141" s="136"/>
      <c r="EJ141" s="136"/>
      <c r="EK141" s="136"/>
      <c r="EL141" s="136"/>
      <c r="EM141" s="136"/>
      <c r="EN141" s="136"/>
      <c r="EO141" s="136"/>
      <c r="EP141" s="136"/>
      <c r="EQ141" s="136"/>
      <c r="ER141" s="136"/>
      <c r="ES141" s="136"/>
      <c r="ET141" s="136"/>
      <c r="EU141" s="136"/>
      <c r="EV141" s="136"/>
      <c r="EW141" s="136"/>
      <c r="EX141" s="136"/>
      <c r="EY141" s="136"/>
      <c r="EZ141" s="136"/>
      <c r="FA141" s="136"/>
      <c r="FB141" s="136"/>
      <c r="FC141" s="136"/>
      <c r="FD141" s="136"/>
      <c r="FE141" s="136"/>
      <c r="FF141" s="136"/>
      <c r="FG141" s="136"/>
      <c r="FH141" s="136"/>
      <c r="FI141" s="136"/>
      <c r="FJ141" s="136"/>
      <c r="FK141" s="136"/>
      <c r="FL141" s="136"/>
      <c r="FM141" s="136"/>
      <c r="FN141" s="136"/>
      <c r="FO141" s="136"/>
      <c r="FP141" s="136"/>
      <c r="FQ141" s="136"/>
      <c r="FR141" s="136"/>
      <c r="FS141" s="136"/>
      <c r="FT141" s="136"/>
      <c r="FU141" s="136"/>
      <c r="FV141" s="136"/>
      <c r="FW141" s="136"/>
      <c r="FX141" s="136"/>
      <c r="FY141" s="136"/>
      <c r="FZ141" s="136"/>
      <c r="GA141" s="136"/>
      <c r="GB141" s="136"/>
      <c r="GC141" s="136"/>
      <c r="GD141" s="136"/>
      <c r="GE141" s="136"/>
      <c r="GF141" s="136"/>
      <c r="GG141" s="136"/>
      <c r="GH141" s="136"/>
      <c r="GI141" s="136"/>
      <c r="GJ141" s="136"/>
      <c r="GK141" s="136"/>
      <c r="GL141" s="136"/>
      <c r="GM141" s="136"/>
      <c r="GN141" s="136"/>
      <c r="GO141" s="136"/>
      <c r="GP141" s="136"/>
      <c r="GQ141" s="136"/>
      <c r="GR141" s="136"/>
      <c r="GS141" s="136"/>
      <c r="GT141" s="136"/>
      <c r="GU141" s="136"/>
      <c r="GV141" s="136"/>
      <c r="GW141" s="136"/>
      <c r="GX141" s="136"/>
      <c r="GY141" s="136"/>
      <c r="GZ141" s="136"/>
      <c r="HA141" s="136"/>
      <c r="HB141" s="136"/>
      <c r="HC141" s="136"/>
      <c r="HD141" s="136"/>
      <c r="HE141" s="136"/>
      <c r="HF141" s="136"/>
      <c r="HG141" s="136"/>
      <c r="HH141" s="136"/>
      <c r="HI141" s="136"/>
      <c r="HJ141" s="136"/>
      <c r="HK141" s="136"/>
      <c r="HL141" s="136"/>
      <c r="HM141" s="136"/>
      <c r="HN141" s="136"/>
      <c r="HO141" s="136"/>
      <c r="HP141" s="136"/>
      <c r="HQ141" s="136"/>
      <c r="HR141" s="136"/>
      <c r="HS141" s="136"/>
      <c r="HT141" s="136"/>
      <c r="HU141" s="136"/>
      <c r="HV141" s="136"/>
      <c r="HW141" s="136"/>
      <c r="HX141" s="136"/>
      <c r="HY141" s="136"/>
      <c r="HZ141" s="136"/>
      <c r="IA141" s="136"/>
      <c r="IB141" s="136"/>
      <c r="IC141" s="136"/>
      <c r="ID141" s="136"/>
      <c r="IE141" s="136"/>
      <c r="IF141" s="136"/>
      <c r="IG141" s="136"/>
      <c r="IH141" s="136"/>
      <c r="II141" s="136"/>
      <c r="IJ141" s="136"/>
      <c r="IK141" s="136"/>
      <c r="IL141" s="136"/>
      <c r="IM141" s="136"/>
      <c r="IN141" s="136"/>
      <c r="IO141" s="136"/>
      <c r="IP141" s="136"/>
      <c r="IQ141" s="136"/>
      <c r="IR141" s="136"/>
      <c r="IS141" s="136"/>
      <c r="IT141" s="136"/>
      <c r="IU141" s="136"/>
      <c r="IV141" s="136"/>
      <c r="IW141" s="136"/>
      <c r="IX141" s="136"/>
      <c r="IY141" s="136"/>
      <c r="IZ141" s="136"/>
      <c r="JA141" s="136"/>
      <c r="JB141" s="136"/>
      <c r="JC141" s="136"/>
      <c r="JD141" s="136"/>
      <c r="JE141" s="136"/>
      <c r="JF141" s="136"/>
      <c r="JG141" s="136"/>
      <c r="JH141" s="136"/>
      <c r="JI141" s="136"/>
      <c r="JJ141" s="136"/>
      <c r="JK141" s="136"/>
      <c r="JL141" s="136"/>
      <c r="JM141" s="136"/>
      <c r="JN141" s="136"/>
      <c r="JO141" s="136"/>
      <c r="JP141" s="136"/>
      <c r="JQ141" s="136"/>
      <c r="JR141" s="136"/>
      <c r="JS141" s="136"/>
      <c r="JT141" s="136"/>
      <c r="JU141" s="136"/>
      <c r="JV141" s="136"/>
      <c r="JW141" s="136"/>
      <c r="JX141" s="136"/>
      <c r="JY141" s="136"/>
      <c r="JZ141" s="136"/>
      <c r="KA141" s="136"/>
      <c r="KB141" s="136"/>
      <c r="KC141" s="136"/>
      <c r="KD141" s="136"/>
      <c r="KE141" s="136"/>
      <c r="KF141" s="136"/>
      <c r="KG141" s="136"/>
      <c r="KH141" s="136"/>
      <c r="KI141" s="136"/>
      <c r="KJ141" s="136"/>
      <c r="KK141" s="136"/>
      <c r="KL141" s="136"/>
      <c r="KM141" s="136"/>
      <c r="KN141" s="136"/>
    </row>
    <row r="142" spans="1:300" s="106" customFormat="1" x14ac:dyDescent="0.25">
      <c r="A142" s="113"/>
      <c r="B142" s="136"/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  <c r="AL142" s="136"/>
      <c r="AM142" s="136"/>
      <c r="AN142" s="136"/>
      <c r="AO142" s="136"/>
      <c r="AP142" s="136"/>
      <c r="AQ142" s="136"/>
      <c r="AR142" s="136"/>
      <c r="AS142" s="136"/>
      <c r="AT142" s="136"/>
      <c r="AU142" s="136"/>
      <c r="AV142" s="136"/>
      <c r="AW142" s="136"/>
      <c r="AX142" s="136"/>
      <c r="AY142" s="136"/>
      <c r="AZ142" s="136"/>
      <c r="BA142" s="136"/>
      <c r="BB142" s="136"/>
      <c r="BC142" s="136"/>
      <c r="BD142" s="136"/>
      <c r="BE142" s="136"/>
      <c r="BF142" s="136"/>
      <c r="BG142" s="136"/>
      <c r="BH142" s="136"/>
      <c r="BI142" s="136"/>
      <c r="BJ142" s="136"/>
      <c r="BK142" s="136"/>
      <c r="BL142" s="136"/>
      <c r="BM142" s="136"/>
      <c r="BN142" s="136"/>
      <c r="BO142" s="136"/>
      <c r="BP142" s="136"/>
      <c r="BQ142" s="136"/>
      <c r="BR142" s="136"/>
      <c r="BS142" s="136"/>
      <c r="BT142" s="136"/>
      <c r="BU142" s="136"/>
      <c r="BV142" s="136"/>
      <c r="BW142" s="136"/>
      <c r="BX142" s="136"/>
      <c r="BY142" s="136"/>
      <c r="BZ142" s="136"/>
      <c r="CA142" s="136"/>
      <c r="CB142" s="136"/>
      <c r="CC142" s="136"/>
      <c r="CD142" s="136"/>
      <c r="CE142" s="136"/>
      <c r="CF142" s="136"/>
      <c r="CG142" s="136"/>
      <c r="CH142" s="136"/>
      <c r="CI142" s="136"/>
      <c r="CJ142" s="136"/>
      <c r="CK142" s="136"/>
      <c r="CL142" s="136"/>
      <c r="CM142" s="136"/>
      <c r="CN142" s="136"/>
      <c r="CO142" s="136"/>
      <c r="CP142" s="136"/>
      <c r="CQ142" s="136"/>
      <c r="CR142" s="136"/>
      <c r="CS142" s="136"/>
      <c r="CT142" s="136"/>
      <c r="CU142" s="136"/>
      <c r="CV142" s="136"/>
      <c r="CW142" s="136"/>
      <c r="CX142" s="136"/>
      <c r="CY142" s="136"/>
      <c r="CZ142" s="136"/>
      <c r="DA142" s="136"/>
      <c r="DB142" s="136"/>
      <c r="DC142" s="136"/>
      <c r="DD142" s="136"/>
      <c r="DE142" s="136"/>
      <c r="DF142" s="136"/>
      <c r="DG142" s="136"/>
      <c r="DH142" s="136"/>
      <c r="DI142" s="136"/>
      <c r="DJ142" s="136"/>
      <c r="DK142" s="136"/>
      <c r="DL142" s="136"/>
      <c r="DM142" s="136"/>
      <c r="DN142" s="136"/>
      <c r="DO142" s="136"/>
      <c r="DP142" s="136"/>
      <c r="DQ142" s="136"/>
      <c r="DR142" s="136"/>
      <c r="DS142" s="136"/>
      <c r="DT142" s="136"/>
      <c r="DU142" s="136"/>
      <c r="DV142" s="136"/>
      <c r="DW142" s="136"/>
      <c r="DX142" s="136"/>
      <c r="DY142" s="136"/>
      <c r="DZ142" s="136"/>
      <c r="EA142" s="136"/>
      <c r="EB142" s="136"/>
      <c r="EC142" s="136"/>
      <c r="ED142" s="136"/>
      <c r="EE142" s="136"/>
      <c r="EF142" s="136"/>
      <c r="EG142" s="136"/>
      <c r="EH142" s="136"/>
      <c r="EI142" s="136"/>
      <c r="EJ142" s="136"/>
      <c r="EK142" s="136"/>
      <c r="EL142" s="136"/>
      <c r="EM142" s="136"/>
      <c r="EN142" s="136"/>
      <c r="EO142" s="136"/>
      <c r="EP142" s="136"/>
      <c r="EQ142" s="136"/>
      <c r="ER142" s="136"/>
      <c r="ES142" s="136"/>
      <c r="ET142" s="136"/>
      <c r="EU142" s="136"/>
      <c r="EV142" s="136"/>
      <c r="EW142" s="136"/>
      <c r="EX142" s="136"/>
      <c r="EY142" s="136"/>
      <c r="EZ142" s="136"/>
      <c r="FA142" s="136"/>
      <c r="FB142" s="136"/>
      <c r="FC142" s="136"/>
      <c r="FD142" s="136"/>
      <c r="FE142" s="136"/>
      <c r="FF142" s="136"/>
      <c r="FG142" s="136"/>
      <c r="FH142" s="136"/>
      <c r="FI142" s="136"/>
      <c r="FJ142" s="136"/>
      <c r="FK142" s="136"/>
      <c r="FL142" s="136"/>
      <c r="FM142" s="136"/>
      <c r="FN142" s="136"/>
      <c r="FO142" s="136"/>
      <c r="FP142" s="136"/>
      <c r="FQ142" s="136"/>
      <c r="FR142" s="136"/>
      <c r="FS142" s="136"/>
      <c r="FT142" s="136"/>
      <c r="FU142" s="136"/>
      <c r="FV142" s="136"/>
      <c r="FW142" s="136"/>
      <c r="FX142" s="136"/>
      <c r="FY142" s="136"/>
      <c r="FZ142" s="136"/>
      <c r="GA142" s="136"/>
      <c r="GB142" s="136"/>
      <c r="GC142" s="136"/>
      <c r="GD142" s="136"/>
      <c r="GE142" s="136"/>
      <c r="GF142" s="136"/>
      <c r="GG142" s="136"/>
      <c r="GH142" s="136"/>
      <c r="GI142" s="136"/>
      <c r="GJ142" s="136"/>
      <c r="GK142" s="136"/>
      <c r="GL142" s="136"/>
      <c r="GM142" s="136"/>
      <c r="GN142" s="136"/>
      <c r="GO142" s="136"/>
      <c r="GP142" s="136"/>
      <c r="GQ142" s="136"/>
      <c r="GR142" s="136"/>
      <c r="GS142" s="136"/>
      <c r="GT142" s="136"/>
      <c r="GU142" s="136"/>
      <c r="GV142" s="136"/>
      <c r="GW142" s="136"/>
      <c r="GX142" s="136"/>
      <c r="GY142" s="136"/>
      <c r="GZ142" s="136"/>
      <c r="HA142" s="136"/>
      <c r="HB142" s="136"/>
      <c r="HC142" s="136"/>
      <c r="HD142" s="136"/>
      <c r="HE142" s="136"/>
      <c r="HF142" s="136"/>
      <c r="HG142" s="136"/>
      <c r="HH142" s="136"/>
      <c r="HI142" s="136"/>
      <c r="HJ142" s="136"/>
      <c r="HK142" s="136"/>
      <c r="HL142" s="136"/>
      <c r="HM142" s="136"/>
      <c r="HN142" s="136"/>
      <c r="HO142" s="136"/>
      <c r="HP142" s="136"/>
      <c r="HQ142" s="136"/>
      <c r="HR142" s="136"/>
      <c r="HS142" s="136"/>
      <c r="HT142" s="136"/>
      <c r="HU142" s="136"/>
      <c r="HV142" s="136"/>
      <c r="HW142" s="136"/>
      <c r="HX142" s="136"/>
      <c r="HY142" s="136"/>
      <c r="HZ142" s="136"/>
      <c r="IA142" s="136"/>
      <c r="IB142" s="136"/>
      <c r="IC142" s="136"/>
      <c r="ID142" s="136"/>
      <c r="IE142" s="136"/>
      <c r="IF142" s="136"/>
      <c r="IG142" s="136"/>
      <c r="IH142" s="136"/>
      <c r="II142" s="136"/>
      <c r="IJ142" s="136"/>
      <c r="IK142" s="136"/>
      <c r="IL142" s="136"/>
      <c r="IM142" s="136"/>
      <c r="IN142" s="136"/>
      <c r="IO142" s="136"/>
      <c r="IP142" s="136"/>
      <c r="IQ142" s="136"/>
      <c r="IR142" s="136"/>
      <c r="IS142" s="136"/>
      <c r="IT142" s="136"/>
      <c r="IU142" s="136"/>
      <c r="IV142" s="136"/>
      <c r="IW142" s="136"/>
      <c r="IX142" s="136"/>
      <c r="IY142" s="136"/>
      <c r="IZ142" s="136"/>
      <c r="JA142" s="136"/>
      <c r="JB142" s="136"/>
      <c r="JC142" s="136"/>
      <c r="JD142" s="136"/>
      <c r="JE142" s="136"/>
      <c r="JF142" s="136"/>
      <c r="JG142" s="136"/>
      <c r="JH142" s="136"/>
      <c r="JI142" s="136"/>
      <c r="JJ142" s="136"/>
      <c r="JK142" s="136"/>
      <c r="JL142" s="136"/>
      <c r="JM142" s="136"/>
      <c r="JN142" s="136"/>
      <c r="JO142" s="136"/>
      <c r="JP142" s="136"/>
      <c r="JQ142" s="136"/>
      <c r="JR142" s="136"/>
      <c r="JS142" s="136"/>
      <c r="JT142" s="136"/>
      <c r="JU142" s="136"/>
      <c r="JV142" s="136"/>
      <c r="JW142" s="136"/>
      <c r="JX142" s="136"/>
      <c r="JY142" s="136"/>
      <c r="JZ142" s="136"/>
      <c r="KA142" s="136"/>
      <c r="KB142" s="136"/>
      <c r="KC142" s="136"/>
      <c r="KD142" s="136"/>
      <c r="KE142" s="136"/>
      <c r="KF142" s="136"/>
      <c r="KG142" s="136"/>
      <c r="KH142" s="136"/>
      <c r="KI142" s="136"/>
      <c r="KJ142" s="136"/>
      <c r="KK142" s="136"/>
      <c r="KL142" s="136"/>
      <c r="KM142" s="136"/>
      <c r="KN142" s="136"/>
    </row>
    <row r="143" spans="1:300" s="106" customFormat="1" x14ac:dyDescent="0.25">
      <c r="A143" s="113"/>
      <c r="B143" s="136"/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  <c r="AL143" s="136"/>
      <c r="AM143" s="136"/>
      <c r="AN143" s="136"/>
      <c r="AO143" s="136"/>
      <c r="AP143" s="136"/>
      <c r="AQ143" s="136"/>
      <c r="AR143" s="136"/>
      <c r="AS143" s="136"/>
      <c r="AT143" s="136"/>
      <c r="AU143" s="136"/>
      <c r="AV143" s="136"/>
      <c r="AW143" s="136"/>
      <c r="AX143" s="136"/>
      <c r="AY143" s="136"/>
      <c r="AZ143" s="136"/>
      <c r="BA143" s="136"/>
      <c r="BB143" s="136"/>
      <c r="BC143" s="136"/>
      <c r="BD143" s="136"/>
      <c r="BE143" s="136"/>
      <c r="BF143" s="136"/>
      <c r="BG143" s="136"/>
      <c r="BH143" s="136"/>
      <c r="BI143" s="136"/>
      <c r="BJ143" s="136"/>
      <c r="BK143" s="136"/>
      <c r="BL143" s="136"/>
      <c r="BM143" s="136"/>
      <c r="BN143" s="136"/>
      <c r="BO143" s="136"/>
      <c r="BP143" s="136"/>
      <c r="BQ143" s="136"/>
      <c r="BR143" s="136"/>
      <c r="BS143" s="136"/>
      <c r="BT143" s="136"/>
      <c r="BU143" s="136"/>
      <c r="BV143" s="136"/>
      <c r="BW143" s="136"/>
      <c r="BX143" s="136"/>
      <c r="BY143" s="136"/>
      <c r="BZ143" s="136"/>
      <c r="CA143" s="136"/>
      <c r="CB143" s="136"/>
      <c r="CC143" s="136"/>
      <c r="CD143" s="136"/>
      <c r="CE143" s="136"/>
      <c r="CF143" s="136"/>
      <c r="CG143" s="136"/>
      <c r="CH143" s="136"/>
      <c r="CI143" s="136"/>
      <c r="CJ143" s="136"/>
      <c r="CK143" s="136"/>
      <c r="CL143" s="136"/>
      <c r="CM143" s="136"/>
      <c r="CN143" s="136"/>
      <c r="CO143" s="136"/>
      <c r="CP143" s="136"/>
      <c r="CQ143" s="136"/>
      <c r="CR143" s="136"/>
      <c r="CS143" s="136"/>
      <c r="CT143" s="136"/>
      <c r="CU143" s="136"/>
      <c r="CV143" s="136"/>
      <c r="CW143" s="136"/>
      <c r="CX143" s="136"/>
      <c r="CY143" s="136"/>
      <c r="CZ143" s="136"/>
      <c r="DA143" s="136"/>
      <c r="DB143" s="136"/>
      <c r="DC143" s="136"/>
      <c r="DD143" s="136"/>
      <c r="DE143" s="136"/>
      <c r="DF143" s="136"/>
      <c r="DG143" s="136"/>
      <c r="DH143" s="136"/>
      <c r="DI143" s="136"/>
      <c r="DJ143" s="136"/>
      <c r="DK143" s="136"/>
      <c r="DL143" s="136"/>
      <c r="DM143" s="136"/>
      <c r="DN143" s="136"/>
      <c r="DO143" s="136"/>
      <c r="DP143" s="136"/>
      <c r="DQ143" s="136"/>
      <c r="DR143" s="136"/>
      <c r="DS143" s="136"/>
      <c r="DT143" s="136"/>
      <c r="DU143" s="136"/>
      <c r="DV143" s="136"/>
      <c r="DW143" s="136"/>
      <c r="DX143" s="136"/>
      <c r="DY143" s="136"/>
      <c r="DZ143" s="136"/>
      <c r="EA143" s="136"/>
      <c r="EB143" s="136"/>
      <c r="EC143" s="136"/>
      <c r="ED143" s="136"/>
      <c r="EE143" s="136"/>
      <c r="EF143" s="136"/>
      <c r="EG143" s="136"/>
      <c r="EH143" s="136"/>
      <c r="EI143" s="136"/>
      <c r="EJ143" s="136"/>
      <c r="EK143" s="136"/>
      <c r="EL143" s="136"/>
      <c r="EM143" s="136"/>
      <c r="EN143" s="136"/>
      <c r="EO143" s="136"/>
      <c r="EP143" s="136"/>
      <c r="EQ143" s="136"/>
      <c r="ER143" s="136"/>
      <c r="ES143" s="136"/>
      <c r="ET143" s="136"/>
      <c r="EU143" s="136"/>
      <c r="EV143" s="136"/>
      <c r="EW143" s="136"/>
      <c r="EX143" s="136"/>
      <c r="EY143" s="136"/>
      <c r="EZ143" s="136"/>
      <c r="FA143" s="136"/>
      <c r="FB143" s="136"/>
      <c r="FC143" s="136"/>
      <c r="FD143" s="136"/>
      <c r="FE143" s="136"/>
      <c r="FF143" s="136"/>
      <c r="FG143" s="136"/>
      <c r="FH143" s="136"/>
      <c r="FI143" s="136"/>
      <c r="FJ143" s="136"/>
      <c r="FK143" s="136"/>
      <c r="FL143" s="136"/>
      <c r="FM143" s="136"/>
      <c r="FN143" s="136"/>
      <c r="FO143" s="136"/>
      <c r="FP143" s="136"/>
      <c r="FQ143" s="136"/>
      <c r="FR143" s="136"/>
      <c r="FS143" s="136"/>
      <c r="FT143" s="136"/>
      <c r="FU143" s="136"/>
      <c r="FV143" s="136"/>
      <c r="FW143" s="136"/>
      <c r="FX143" s="136"/>
      <c r="FY143" s="136"/>
      <c r="FZ143" s="136"/>
      <c r="GA143" s="136"/>
      <c r="GB143" s="136"/>
      <c r="GC143" s="136"/>
      <c r="GD143" s="136"/>
      <c r="GE143" s="136"/>
      <c r="GF143" s="136"/>
      <c r="GG143" s="136"/>
      <c r="GH143" s="136"/>
      <c r="GI143" s="136"/>
      <c r="GJ143" s="136"/>
      <c r="GK143" s="136"/>
      <c r="GL143" s="136"/>
      <c r="GM143" s="136"/>
      <c r="GN143" s="136"/>
      <c r="GO143" s="136"/>
      <c r="GP143" s="136"/>
      <c r="GQ143" s="136"/>
      <c r="GR143" s="136"/>
      <c r="GS143" s="136"/>
      <c r="GT143" s="136"/>
      <c r="GU143" s="136"/>
      <c r="GV143" s="136"/>
      <c r="GW143" s="136"/>
      <c r="GX143" s="136"/>
      <c r="GY143" s="136"/>
      <c r="GZ143" s="136"/>
      <c r="HA143" s="136"/>
      <c r="HB143" s="136"/>
      <c r="HC143" s="136"/>
      <c r="HD143" s="136"/>
      <c r="HE143" s="136"/>
      <c r="HF143" s="136"/>
      <c r="HG143" s="136"/>
      <c r="HH143" s="136"/>
      <c r="HI143" s="136"/>
      <c r="HJ143" s="136"/>
      <c r="HK143" s="136"/>
      <c r="HL143" s="136"/>
      <c r="HM143" s="136"/>
      <c r="HN143" s="136"/>
      <c r="HO143" s="136"/>
      <c r="HP143" s="136"/>
      <c r="HQ143" s="136"/>
      <c r="HR143" s="136"/>
      <c r="HS143" s="136"/>
      <c r="HT143" s="136"/>
      <c r="HU143" s="136"/>
      <c r="HV143" s="136"/>
      <c r="HW143" s="136"/>
      <c r="HX143" s="136"/>
      <c r="HY143" s="136"/>
      <c r="HZ143" s="136"/>
      <c r="IA143" s="136"/>
      <c r="IB143" s="136"/>
      <c r="IC143" s="136"/>
      <c r="ID143" s="136"/>
      <c r="IE143" s="136"/>
      <c r="IF143" s="136"/>
      <c r="IG143" s="136"/>
      <c r="IH143" s="136"/>
      <c r="II143" s="136"/>
      <c r="IJ143" s="136"/>
      <c r="IK143" s="136"/>
      <c r="IL143" s="136"/>
      <c r="IM143" s="136"/>
      <c r="IN143" s="136"/>
      <c r="IO143" s="136"/>
      <c r="IP143" s="136"/>
      <c r="IQ143" s="136"/>
      <c r="IR143" s="136"/>
      <c r="IS143" s="136"/>
      <c r="IT143" s="136"/>
      <c r="IU143" s="136"/>
      <c r="IV143" s="136"/>
      <c r="IW143" s="136"/>
      <c r="IX143" s="136"/>
      <c r="IY143" s="136"/>
      <c r="IZ143" s="136"/>
      <c r="JA143" s="136"/>
      <c r="JB143" s="136"/>
      <c r="JC143" s="136"/>
      <c r="JD143" s="136"/>
      <c r="JE143" s="136"/>
      <c r="JF143" s="136"/>
      <c r="JG143" s="136"/>
      <c r="JH143" s="136"/>
      <c r="JI143" s="136"/>
      <c r="JJ143" s="136"/>
      <c r="JK143" s="136"/>
      <c r="JL143" s="136"/>
      <c r="JM143" s="136"/>
      <c r="JN143" s="136"/>
      <c r="JO143" s="136"/>
      <c r="JP143" s="136"/>
      <c r="JQ143" s="136"/>
      <c r="JR143" s="136"/>
      <c r="JS143" s="136"/>
      <c r="JT143" s="136"/>
      <c r="JU143" s="136"/>
      <c r="JV143" s="136"/>
      <c r="JW143" s="136"/>
      <c r="JX143" s="136"/>
      <c r="JY143" s="136"/>
      <c r="JZ143" s="136"/>
      <c r="KA143" s="136"/>
      <c r="KB143" s="136"/>
      <c r="KC143" s="136"/>
      <c r="KD143" s="136"/>
      <c r="KE143" s="136"/>
      <c r="KF143" s="136"/>
      <c r="KG143" s="136"/>
      <c r="KH143" s="136"/>
      <c r="KI143" s="136"/>
      <c r="KJ143" s="136"/>
      <c r="KK143" s="136"/>
      <c r="KL143" s="136"/>
      <c r="KM143" s="136"/>
      <c r="KN143" s="136"/>
    </row>
    <row r="144" spans="1:300" s="106" customFormat="1" x14ac:dyDescent="0.25">
      <c r="A144" s="113"/>
      <c r="B144" s="136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  <c r="AA144" s="136"/>
      <c r="AB144" s="136"/>
      <c r="AC144" s="136"/>
      <c r="AD144" s="136"/>
      <c r="AE144" s="136"/>
      <c r="AF144" s="136"/>
      <c r="AG144" s="136"/>
      <c r="AH144" s="136"/>
      <c r="AI144" s="136"/>
      <c r="AJ144" s="136"/>
      <c r="AK144" s="136"/>
      <c r="AL144" s="136"/>
      <c r="AM144" s="136"/>
      <c r="AN144" s="136"/>
      <c r="AO144" s="136"/>
      <c r="AP144" s="136"/>
      <c r="AQ144" s="136"/>
      <c r="AR144" s="136"/>
      <c r="AS144" s="136"/>
      <c r="AT144" s="136"/>
      <c r="AU144" s="136"/>
      <c r="AV144" s="136"/>
      <c r="AW144" s="136"/>
      <c r="AX144" s="136"/>
      <c r="AY144" s="136"/>
      <c r="AZ144" s="136"/>
      <c r="BA144" s="136"/>
      <c r="BB144" s="136"/>
      <c r="BC144" s="136"/>
      <c r="BD144" s="136"/>
      <c r="BE144" s="136"/>
      <c r="BF144" s="136"/>
      <c r="BG144" s="136"/>
      <c r="BH144" s="136"/>
      <c r="BI144" s="136"/>
      <c r="BJ144" s="136"/>
      <c r="BK144" s="136"/>
      <c r="BL144" s="136"/>
      <c r="BM144" s="136"/>
      <c r="BN144" s="136"/>
      <c r="BO144" s="136"/>
      <c r="BP144" s="136"/>
      <c r="BQ144" s="136"/>
      <c r="BR144" s="136"/>
      <c r="BS144" s="136"/>
      <c r="BT144" s="136"/>
      <c r="BU144" s="136"/>
      <c r="BV144" s="136"/>
      <c r="BW144" s="136"/>
      <c r="BX144" s="136"/>
      <c r="BY144" s="136"/>
      <c r="BZ144" s="136"/>
      <c r="CA144" s="136"/>
      <c r="CB144" s="136"/>
      <c r="CC144" s="136"/>
      <c r="CD144" s="136"/>
      <c r="CE144" s="136"/>
      <c r="CF144" s="136"/>
      <c r="CG144" s="136"/>
      <c r="CH144" s="136"/>
      <c r="CI144" s="136"/>
      <c r="CJ144" s="136"/>
      <c r="CK144" s="136"/>
      <c r="CL144" s="136"/>
      <c r="CM144" s="136"/>
      <c r="CN144" s="136"/>
      <c r="CO144" s="136"/>
      <c r="CP144" s="136"/>
      <c r="CQ144" s="136"/>
      <c r="CR144" s="136"/>
      <c r="CS144" s="136"/>
      <c r="CT144" s="136"/>
      <c r="CU144" s="136"/>
      <c r="CV144" s="136"/>
      <c r="CW144" s="136"/>
      <c r="CX144" s="136"/>
      <c r="CY144" s="136"/>
      <c r="CZ144" s="136"/>
      <c r="DA144" s="136"/>
      <c r="DB144" s="136"/>
      <c r="DC144" s="136"/>
      <c r="DD144" s="136"/>
      <c r="DE144" s="136"/>
      <c r="DF144" s="136"/>
      <c r="DG144" s="136"/>
      <c r="DH144" s="136"/>
      <c r="DI144" s="136"/>
      <c r="DJ144" s="136"/>
      <c r="DK144" s="136"/>
      <c r="DL144" s="136"/>
      <c r="DM144" s="136"/>
      <c r="DN144" s="136"/>
      <c r="DO144" s="136"/>
      <c r="DP144" s="136"/>
      <c r="DQ144" s="136"/>
      <c r="DR144" s="136"/>
      <c r="DS144" s="136"/>
      <c r="DT144" s="136"/>
      <c r="DU144" s="136"/>
      <c r="DV144" s="136"/>
      <c r="DW144" s="136"/>
      <c r="DX144" s="136"/>
      <c r="DY144" s="136"/>
      <c r="DZ144" s="136"/>
      <c r="EA144" s="136"/>
      <c r="EB144" s="136"/>
      <c r="EC144" s="136"/>
      <c r="ED144" s="136"/>
      <c r="EE144" s="136"/>
      <c r="EF144" s="136"/>
      <c r="EG144" s="136"/>
      <c r="EH144" s="136"/>
      <c r="EI144" s="136"/>
      <c r="EJ144" s="136"/>
      <c r="EK144" s="136"/>
      <c r="EL144" s="136"/>
      <c r="EM144" s="136"/>
      <c r="EN144" s="136"/>
      <c r="EO144" s="136"/>
      <c r="EP144" s="136"/>
      <c r="EQ144" s="136"/>
      <c r="ER144" s="136"/>
      <c r="ES144" s="136"/>
      <c r="ET144" s="136"/>
      <c r="EU144" s="136"/>
      <c r="EV144" s="136"/>
      <c r="EW144" s="136"/>
      <c r="EX144" s="136"/>
      <c r="EY144" s="136"/>
      <c r="EZ144" s="136"/>
      <c r="FA144" s="136"/>
      <c r="FB144" s="136"/>
      <c r="FC144" s="136"/>
      <c r="FD144" s="136"/>
      <c r="FE144" s="136"/>
      <c r="FF144" s="136"/>
      <c r="FG144" s="136"/>
      <c r="FH144" s="136"/>
      <c r="FI144" s="136"/>
      <c r="FJ144" s="136"/>
      <c r="FK144" s="136"/>
      <c r="FL144" s="136"/>
      <c r="FM144" s="136"/>
      <c r="FN144" s="136"/>
      <c r="FO144" s="136"/>
      <c r="FP144" s="136"/>
      <c r="FQ144" s="136"/>
      <c r="FR144" s="136"/>
      <c r="FS144" s="136"/>
      <c r="FT144" s="136"/>
      <c r="FU144" s="136"/>
      <c r="FV144" s="136"/>
      <c r="FW144" s="136"/>
      <c r="FX144" s="136"/>
      <c r="FY144" s="136"/>
      <c r="FZ144" s="136"/>
      <c r="GA144" s="136"/>
      <c r="GB144" s="136"/>
      <c r="GC144" s="136"/>
      <c r="GD144" s="136"/>
      <c r="GE144" s="136"/>
      <c r="GF144" s="136"/>
      <c r="GG144" s="136"/>
      <c r="GH144" s="136"/>
      <c r="GI144" s="136"/>
      <c r="GJ144" s="136"/>
      <c r="GK144" s="136"/>
      <c r="GL144" s="136"/>
      <c r="GM144" s="136"/>
      <c r="GN144" s="136"/>
      <c r="GO144" s="136"/>
      <c r="GP144" s="136"/>
      <c r="GQ144" s="136"/>
      <c r="GR144" s="136"/>
      <c r="GS144" s="136"/>
      <c r="GT144" s="136"/>
      <c r="GU144" s="136"/>
      <c r="GV144" s="136"/>
      <c r="GW144" s="136"/>
      <c r="GX144" s="136"/>
      <c r="GY144" s="136"/>
      <c r="GZ144" s="136"/>
      <c r="HA144" s="136"/>
      <c r="HB144" s="136"/>
      <c r="HC144" s="136"/>
      <c r="HD144" s="136"/>
      <c r="HE144" s="136"/>
      <c r="HF144" s="136"/>
      <c r="HG144" s="136"/>
      <c r="HH144" s="136"/>
      <c r="HI144" s="136"/>
      <c r="HJ144" s="136"/>
      <c r="HK144" s="136"/>
      <c r="HL144" s="136"/>
      <c r="HM144" s="136"/>
      <c r="HN144" s="136"/>
      <c r="HO144" s="136"/>
      <c r="HP144" s="136"/>
      <c r="HQ144" s="136"/>
      <c r="HR144" s="136"/>
      <c r="HS144" s="136"/>
      <c r="HT144" s="136"/>
      <c r="HU144" s="136"/>
      <c r="HV144" s="136"/>
      <c r="HW144" s="136"/>
      <c r="HX144" s="136"/>
      <c r="HY144" s="136"/>
      <c r="HZ144" s="136"/>
      <c r="IA144" s="136"/>
      <c r="IB144" s="136"/>
      <c r="IC144" s="136"/>
      <c r="ID144" s="136"/>
      <c r="IE144" s="136"/>
      <c r="IF144" s="136"/>
      <c r="IG144" s="136"/>
      <c r="IH144" s="136"/>
      <c r="II144" s="136"/>
      <c r="IJ144" s="136"/>
      <c r="IK144" s="136"/>
      <c r="IL144" s="136"/>
      <c r="IM144" s="136"/>
      <c r="IN144" s="136"/>
      <c r="IO144" s="136"/>
      <c r="IP144" s="136"/>
      <c r="IQ144" s="136"/>
      <c r="IR144" s="136"/>
      <c r="IS144" s="136"/>
      <c r="IT144" s="136"/>
      <c r="IU144" s="136"/>
      <c r="IV144" s="136"/>
      <c r="IW144" s="136"/>
      <c r="IX144" s="136"/>
      <c r="IY144" s="136"/>
      <c r="IZ144" s="136"/>
      <c r="JA144" s="136"/>
      <c r="JB144" s="136"/>
      <c r="JC144" s="136"/>
      <c r="JD144" s="136"/>
      <c r="JE144" s="136"/>
      <c r="JF144" s="136"/>
      <c r="JG144" s="136"/>
      <c r="JH144" s="136"/>
      <c r="JI144" s="136"/>
      <c r="JJ144" s="136"/>
      <c r="JK144" s="136"/>
      <c r="JL144" s="136"/>
      <c r="JM144" s="136"/>
      <c r="JN144" s="136"/>
      <c r="JO144" s="136"/>
      <c r="JP144" s="136"/>
      <c r="JQ144" s="136"/>
      <c r="JR144" s="136"/>
      <c r="JS144" s="136"/>
      <c r="JT144" s="136"/>
      <c r="JU144" s="136"/>
      <c r="JV144" s="136"/>
      <c r="JW144" s="136"/>
      <c r="JX144" s="136"/>
      <c r="JY144" s="136"/>
      <c r="JZ144" s="136"/>
      <c r="KA144" s="136"/>
      <c r="KB144" s="136"/>
      <c r="KC144" s="136"/>
      <c r="KD144" s="136"/>
      <c r="KE144" s="136"/>
      <c r="KF144" s="136"/>
      <c r="KG144" s="136"/>
      <c r="KH144" s="136"/>
      <c r="KI144" s="136"/>
      <c r="KJ144" s="136"/>
      <c r="KK144" s="136"/>
      <c r="KL144" s="136"/>
      <c r="KM144" s="136"/>
      <c r="KN144" s="136"/>
    </row>
    <row r="145" spans="1:300" s="106" customFormat="1" x14ac:dyDescent="0.25">
      <c r="A145" s="113"/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136"/>
      <c r="AO145" s="136"/>
      <c r="AP145" s="136"/>
      <c r="AQ145" s="136"/>
      <c r="AR145" s="136"/>
      <c r="AS145" s="136"/>
      <c r="AT145" s="136"/>
      <c r="AU145" s="136"/>
      <c r="AV145" s="136"/>
      <c r="AW145" s="136"/>
      <c r="AX145" s="136"/>
      <c r="AY145" s="136"/>
      <c r="AZ145" s="136"/>
      <c r="BA145" s="136"/>
      <c r="BB145" s="136"/>
      <c r="BC145" s="136"/>
      <c r="BD145" s="136"/>
      <c r="BE145" s="136"/>
      <c r="BF145" s="136"/>
      <c r="BG145" s="136"/>
      <c r="BH145" s="136"/>
      <c r="BI145" s="136"/>
      <c r="BJ145" s="136"/>
      <c r="BK145" s="136"/>
      <c r="BL145" s="136"/>
      <c r="BM145" s="136"/>
      <c r="BN145" s="136"/>
      <c r="BO145" s="136"/>
      <c r="BP145" s="136"/>
      <c r="BQ145" s="136"/>
      <c r="BR145" s="136"/>
      <c r="BS145" s="136"/>
      <c r="BT145" s="136"/>
      <c r="BU145" s="136"/>
      <c r="BV145" s="136"/>
      <c r="BW145" s="136"/>
      <c r="BX145" s="136"/>
      <c r="BY145" s="136"/>
      <c r="BZ145" s="136"/>
      <c r="CA145" s="136"/>
      <c r="CB145" s="136"/>
      <c r="CC145" s="136"/>
      <c r="CD145" s="136"/>
      <c r="CE145" s="136"/>
      <c r="CF145" s="136"/>
      <c r="CG145" s="136"/>
      <c r="CH145" s="136"/>
      <c r="CI145" s="136"/>
      <c r="CJ145" s="136"/>
      <c r="CK145" s="136"/>
      <c r="CL145" s="136"/>
      <c r="CM145" s="136"/>
      <c r="CN145" s="136"/>
      <c r="CO145" s="136"/>
      <c r="CP145" s="136"/>
      <c r="CQ145" s="136"/>
      <c r="CR145" s="136"/>
      <c r="CS145" s="136"/>
      <c r="CT145" s="136"/>
      <c r="CU145" s="136"/>
      <c r="CV145" s="136"/>
      <c r="CW145" s="136"/>
      <c r="CX145" s="136"/>
      <c r="CY145" s="136"/>
      <c r="CZ145" s="136"/>
      <c r="DA145" s="136"/>
      <c r="DB145" s="136"/>
      <c r="DC145" s="136"/>
      <c r="DD145" s="136"/>
      <c r="DE145" s="136"/>
      <c r="DF145" s="136"/>
      <c r="DG145" s="136"/>
      <c r="DH145" s="136"/>
      <c r="DI145" s="136"/>
      <c r="DJ145" s="136"/>
      <c r="DK145" s="136"/>
      <c r="DL145" s="136"/>
      <c r="DM145" s="136"/>
      <c r="DN145" s="136"/>
      <c r="DO145" s="136"/>
      <c r="DP145" s="136"/>
      <c r="DQ145" s="136"/>
      <c r="DR145" s="136"/>
      <c r="DS145" s="136"/>
      <c r="DT145" s="136"/>
      <c r="DU145" s="136"/>
      <c r="DV145" s="136"/>
      <c r="DW145" s="136"/>
      <c r="DX145" s="136"/>
      <c r="DY145" s="136"/>
      <c r="DZ145" s="136"/>
      <c r="EA145" s="136"/>
      <c r="EB145" s="136"/>
      <c r="EC145" s="136"/>
      <c r="ED145" s="136"/>
      <c r="EE145" s="136"/>
      <c r="EF145" s="136"/>
      <c r="EG145" s="136"/>
      <c r="EH145" s="136"/>
      <c r="EI145" s="136"/>
      <c r="EJ145" s="136"/>
      <c r="EK145" s="136"/>
      <c r="EL145" s="136"/>
      <c r="EM145" s="136"/>
      <c r="EN145" s="136"/>
      <c r="EO145" s="136"/>
      <c r="EP145" s="136"/>
      <c r="EQ145" s="136"/>
      <c r="ER145" s="136"/>
      <c r="ES145" s="136"/>
      <c r="ET145" s="136"/>
      <c r="EU145" s="136"/>
      <c r="EV145" s="136"/>
      <c r="EW145" s="136"/>
      <c r="EX145" s="136"/>
      <c r="EY145" s="136"/>
      <c r="EZ145" s="136"/>
      <c r="FA145" s="136"/>
      <c r="FB145" s="136"/>
      <c r="FC145" s="136"/>
      <c r="FD145" s="136"/>
      <c r="FE145" s="136"/>
      <c r="FF145" s="136"/>
      <c r="FG145" s="136"/>
      <c r="FH145" s="136"/>
      <c r="FI145" s="136"/>
      <c r="FJ145" s="136"/>
      <c r="FK145" s="136"/>
      <c r="FL145" s="136"/>
      <c r="FM145" s="136"/>
      <c r="FN145" s="136"/>
      <c r="FO145" s="136"/>
      <c r="FP145" s="136"/>
      <c r="FQ145" s="136"/>
      <c r="FR145" s="136"/>
      <c r="FS145" s="136"/>
      <c r="FT145" s="136"/>
      <c r="FU145" s="136"/>
      <c r="FV145" s="136"/>
      <c r="FW145" s="136"/>
      <c r="FX145" s="136"/>
      <c r="FY145" s="136"/>
      <c r="FZ145" s="136"/>
      <c r="GA145" s="136"/>
      <c r="GB145" s="136"/>
      <c r="GC145" s="136"/>
      <c r="GD145" s="136"/>
      <c r="GE145" s="136"/>
      <c r="GF145" s="136"/>
      <c r="GG145" s="136"/>
      <c r="GH145" s="136"/>
      <c r="GI145" s="136"/>
      <c r="GJ145" s="136"/>
      <c r="GK145" s="136"/>
      <c r="GL145" s="136"/>
      <c r="GM145" s="136"/>
      <c r="GN145" s="136"/>
      <c r="GO145" s="136"/>
      <c r="GP145" s="136"/>
      <c r="GQ145" s="136"/>
      <c r="GR145" s="136"/>
      <c r="GS145" s="136"/>
      <c r="GT145" s="136"/>
      <c r="GU145" s="136"/>
      <c r="GV145" s="136"/>
      <c r="GW145" s="136"/>
      <c r="GX145" s="136"/>
      <c r="GY145" s="136"/>
      <c r="GZ145" s="136"/>
      <c r="HA145" s="136"/>
      <c r="HB145" s="136"/>
      <c r="HC145" s="136"/>
      <c r="HD145" s="136"/>
      <c r="HE145" s="136"/>
      <c r="HF145" s="136"/>
      <c r="HG145" s="136"/>
      <c r="HH145" s="136"/>
      <c r="HI145" s="136"/>
      <c r="HJ145" s="136"/>
      <c r="HK145" s="136"/>
      <c r="HL145" s="136"/>
      <c r="HM145" s="136"/>
      <c r="HN145" s="136"/>
      <c r="HO145" s="136"/>
      <c r="HP145" s="136"/>
      <c r="HQ145" s="136"/>
      <c r="HR145" s="136"/>
      <c r="HS145" s="136"/>
      <c r="HT145" s="136"/>
      <c r="HU145" s="136"/>
      <c r="HV145" s="136"/>
      <c r="HW145" s="136"/>
      <c r="HX145" s="136"/>
      <c r="HY145" s="136"/>
      <c r="HZ145" s="136"/>
      <c r="IA145" s="136"/>
      <c r="IB145" s="136"/>
      <c r="IC145" s="136"/>
      <c r="ID145" s="136"/>
      <c r="IE145" s="136"/>
      <c r="IF145" s="136"/>
      <c r="IG145" s="136"/>
      <c r="IH145" s="136"/>
      <c r="II145" s="136"/>
      <c r="IJ145" s="136"/>
      <c r="IK145" s="136"/>
      <c r="IL145" s="136"/>
      <c r="IM145" s="136"/>
      <c r="IN145" s="136"/>
      <c r="IO145" s="136"/>
      <c r="IP145" s="136"/>
      <c r="IQ145" s="136"/>
      <c r="IR145" s="136"/>
      <c r="IS145" s="136"/>
      <c r="IT145" s="136"/>
      <c r="IU145" s="136"/>
      <c r="IV145" s="136"/>
      <c r="IW145" s="136"/>
      <c r="IX145" s="136"/>
      <c r="IY145" s="136"/>
      <c r="IZ145" s="136"/>
      <c r="JA145" s="136"/>
      <c r="JB145" s="136"/>
      <c r="JC145" s="136"/>
      <c r="JD145" s="136"/>
      <c r="JE145" s="136"/>
      <c r="JF145" s="136"/>
      <c r="JG145" s="136"/>
      <c r="JH145" s="136"/>
      <c r="JI145" s="136"/>
      <c r="JJ145" s="136"/>
      <c r="JK145" s="136"/>
      <c r="JL145" s="136"/>
      <c r="JM145" s="136"/>
      <c r="JN145" s="136"/>
      <c r="JO145" s="136"/>
      <c r="JP145" s="136"/>
      <c r="JQ145" s="136"/>
      <c r="JR145" s="136"/>
      <c r="JS145" s="136"/>
      <c r="JT145" s="136"/>
      <c r="JU145" s="136"/>
      <c r="JV145" s="136"/>
      <c r="JW145" s="136"/>
      <c r="JX145" s="136"/>
      <c r="JY145" s="136"/>
      <c r="JZ145" s="136"/>
      <c r="KA145" s="136"/>
      <c r="KB145" s="136"/>
      <c r="KC145" s="136"/>
      <c r="KD145" s="136"/>
      <c r="KE145" s="136"/>
      <c r="KF145" s="136"/>
      <c r="KG145" s="136"/>
      <c r="KH145" s="136"/>
      <c r="KI145" s="136"/>
      <c r="KJ145" s="136"/>
      <c r="KK145" s="136"/>
      <c r="KL145" s="136"/>
      <c r="KM145" s="136"/>
      <c r="KN145" s="136"/>
    </row>
    <row r="146" spans="1:300" s="106" customFormat="1" x14ac:dyDescent="0.25">
      <c r="A146" s="113"/>
      <c r="B146" s="136"/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36"/>
      <c r="Q146" s="136"/>
      <c r="R146" s="136"/>
      <c r="S146" s="136"/>
      <c r="T146" s="136"/>
      <c r="U146" s="136"/>
      <c r="V146" s="136"/>
      <c r="W146" s="136"/>
      <c r="X146" s="136"/>
      <c r="Y146" s="136"/>
      <c r="Z146" s="136"/>
      <c r="AA146" s="136"/>
      <c r="AB146" s="136"/>
      <c r="AC146" s="136"/>
      <c r="AD146" s="136"/>
      <c r="AE146" s="136"/>
      <c r="AF146" s="136"/>
      <c r="AG146" s="136"/>
      <c r="AH146" s="136"/>
      <c r="AI146" s="136"/>
      <c r="AJ146" s="136"/>
      <c r="AK146" s="136"/>
      <c r="AL146" s="136"/>
      <c r="AM146" s="136"/>
      <c r="AN146" s="136"/>
      <c r="AO146" s="136"/>
      <c r="AP146" s="136"/>
      <c r="AQ146" s="136"/>
      <c r="AR146" s="136"/>
      <c r="AS146" s="136"/>
      <c r="AT146" s="136"/>
      <c r="AU146" s="136"/>
      <c r="AV146" s="136"/>
      <c r="AW146" s="136"/>
      <c r="AX146" s="136"/>
      <c r="AY146" s="136"/>
      <c r="AZ146" s="136"/>
      <c r="BA146" s="136"/>
      <c r="BB146" s="136"/>
      <c r="BC146" s="136"/>
      <c r="BD146" s="136"/>
      <c r="BE146" s="136"/>
      <c r="BF146" s="136"/>
      <c r="BG146" s="136"/>
      <c r="BH146" s="136"/>
      <c r="BI146" s="136"/>
      <c r="BJ146" s="136"/>
      <c r="BK146" s="136"/>
      <c r="BL146" s="136"/>
      <c r="BM146" s="136"/>
      <c r="BN146" s="136"/>
      <c r="BO146" s="136"/>
      <c r="BP146" s="136"/>
      <c r="BQ146" s="136"/>
      <c r="BR146" s="136"/>
      <c r="BS146" s="136"/>
      <c r="BT146" s="136"/>
      <c r="BU146" s="136"/>
      <c r="BV146" s="136"/>
      <c r="BW146" s="136"/>
      <c r="BX146" s="136"/>
      <c r="BY146" s="136"/>
      <c r="BZ146" s="136"/>
      <c r="CA146" s="136"/>
      <c r="CB146" s="136"/>
      <c r="CC146" s="136"/>
      <c r="CD146" s="136"/>
      <c r="CE146" s="136"/>
      <c r="CF146" s="136"/>
      <c r="CG146" s="136"/>
      <c r="CH146" s="136"/>
      <c r="CI146" s="136"/>
      <c r="CJ146" s="136"/>
      <c r="CK146" s="136"/>
      <c r="CL146" s="136"/>
      <c r="CM146" s="136"/>
      <c r="CN146" s="136"/>
      <c r="CO146" s="136"/>
      <c r="CP146" s="136"/>
      <c r="CQ146" s="136"/>
      <c r="CR146" s="136"/>
      <c r="CS146" s="136"/>
      <c r="CT146" s="136"/>
      <c r="CU146" s="136"/>
      <c r="CV146" s="136"/>
      <c r="CW146" s="136"/>
      <c r="CX146" s="136"/>
      <c r="CY146" s="136"/>
      <c r="CZ146" s="136"/>
      <c r="DA146" s="136"/>
      <c r="DB146" s="136"/>
      <c r="DC146" s="136"/>
      <c r="DD146" s="136"/>
      <c r="DE146" s="136"/>
      <c r="DF146" s="136"/>
      <c r="DG146" s="136"/>
      <c r="DH146" s="136"/>
      <c r="DI146" s="136"/>
      <c r="DJ146" s="136"/>
      <c r="DK146" s="136"/>
      <c r="DL146" s="136"/>
      <c r="DM146" s="136"/>
      <c r="DN146" s="136"/>
      <c r="DO146" s="136"/>
      <c r="DP146" s="136"/>
      <c r="DQ146" s="136"/>
      <c r="DR146" s="136"/>
      <c r="DS146" s="136"/>
      <c r="DT146" s="136"/>
      <c r="DU146" s="136"/>
      <c r="DV146" s="136"/>
      <c r="DW146" s="136"/>
      <c r="DX146" s="136"/>
      <c r="DY146" s="136"/>
      <c r="DZ146" s="136"/>
      <c r="EA146" s="136"/>
      <c r="EB146" s="136"/>
      <c r="EC146" s="136"/>
      <c r="ED146" s="136"/>
      <c r="EE146" s="136"/>
      <c r="EF146" s="136"/>
      <c r="EG146" s="136"/>
      <c r="EH146" s="136"/>
      <c r="EI146" s="136"/>
      <c r="EJ146" s="136"/>
      <c r="EK146" s="136"/>
      <c r="EL146" s="136"/>
      <c r="EM146" s="136"/>
      <c r="EN146" s="136"/>
      <c r="EO146" s="136"/>
      <c r="EP146" s="136"/>
      <c r="EQ146" s="136"/>
      <c r="ER146" s="136"/>
      <c r="ES146" s="136"/>
      <c r="ET146" s="136"/>
      <c r="EU146" s="136"/>
      <c r="EV146" s="136"/>
      <c r="EW146" s="136"/>
      <c r="EX146" s="136"/>
      <c r="EY146" s="136"/>
      <c r="EZ146" s="136"/>
      <c r="FA146" s="136"/>
      <c r="FB146" s="136"/>
      <c r="FC146" s="136"/>
      <c r="FD146" s="136"/>
      <c r="FE146" s="136"/>
      <c r="FF146" s="136"/>
      <c r="FG146" s="136"/>
      <c r="FH146" s="136"/>
      <c r="FI146" s="136"/>
      <c r="FJ146" s="136"/>
      <c r="FK146" s="136"/>
      <c r="FL146" s="136"/>
      <c r="FM146" s="136"/>
      <c r="FN146" s="136"/>
      <c r="FO146" s="136"/>
      <c r="FP146" s="136"/>
      <c r="FQ146" s="136"/>
      <c r="FR146" s="136"/>
      <c r="FS146" s="136"/>
      <c r="FT146" s="136"/>
      <c r="FU146" s="136"/>
      <c r="FV146" s="136"/>
      <c r="FW146" s="136"/>
      <c r="FX146" s="136"/>
      <c r="FY146" s="136"/>
      <c r="FZ146" s="136"/>
      <c r="GA146" s="136"/>
      <c r="GB146" s="136"/>
      <c r="GC146" s="136"/>
      <c r="GD146" s="136"/>
      <c r="GE146" s="136"/>
      <c r="GF146" s="136"/>
      <c r="GG146" s="136"/>
      <c r="GH146" s="136"/>
      <c r="GI146" s="136"/>
      <c r="GJ146" s="136"/>
      <c r="GK146" s="136"/>
      <c r="GL146" s="136"/>
      <c r="GM146" s="136"/>
      <c r="GN146" s="136"/>
      <c r="GO146" s="136"/>
      <c r="GP146" s="136"/>
      <c r="GQ146" s="136"/>
      <c r="GR146" s="136"/>
      <c r="GS146" s="136"/>
      <c r="GT146" s="136"/>
      <c r="GU146" s="136"/>
      <c r="GV146" s="136"/>
      <c r="GW146" s="136"/>
      <c r="GX146" s="136"/>
      <c r="GY146" s="136"/>
      <c r="GZ146" s="136"/>
      <c r="HA146" s="136"/>
      <c r="HB146" s="136"/>
      <c r="HC146" s="136"/>
      <c r="HD146" s="136"/>
      <c r="HE146" s="136"/>
      <c r="HF146" s="136"/>
      <c r="HG146" s="136"/>
      <c r="HH146" s="136"/>
      <c r="HI146" s="136"/>
      <c r="HJ146" s="136"/>
      <c r="HK146" s="136"/>
      <c r="HL146" s="136"/>
      <c r="HM146" s="136"/>
      <c r="HN146" s="136"/>
      <c r="HO146" s="136"/>
      <c r="HP146" s="136"/>
      <c r="HQ146" s="136"/>
      <c r="HR146" s="136"/>
      <c r="HS146" s="136"/>
      <c r="HT146" s="136"/>
      <c r="HU146" s="136"/>
      <c r="HV146" s="136"/>
      <c r="HW146" s="136"/>
      <c r="HX146" s="136"/>
      <c r="HY146" s="136"/>
      <c r="HZ146" s="136"/>
      <c r="IA146" s="136"/>
      <c r="IB146" s="136"/>
      <c r="IC146" s="136"/>
      <c r="ID146" s="136"/>
      <c r="IE146" s="136"/>
      <c r="IF146" s="136"/>
      <c r="IG146" s="136"/>
      <c r="IH146" s="136"/>
      <c r="II146" s="136"/>
      <c r="IJ146" s="136"/>
      <c r="IK146" s="136"/>
      <c r="IL146" s="136"/>
      <c r="IM146" s="136"/>
      <c r="IN146" s="136"/>
      <c r="IO146" s="136"/>
      <c r="IP146" s="136"/>
      <c r="IQ146" s="136"/>
      <c r="IR146" s="136"/>
      <c r="IS146" s="136"/>
      <c r="IT146" s="136"/>
      <c r="IU146" s="136"/>
      <c r="IV146" s="136"/>
      <c r="IW146" s="136"/>
      <c r="IX146" s="136"/>
      <c r="IY146" s="136"/>
      <c r="IZ146" s="136"/>
      <c r="JA146" s="136"/>
      <c r="JB146" s="136"/>
      <c r="JC146" s="136"/>
      <c r="JD146" s="136"/>
      <c r="JE146" s="136"/>
      <c r="JF146" s="136"/>
      <c r="JG146" s="136"/>
      <c r="JH146" s="136"/>
      <c r="JI146" s="136"/>
      <c r="JJ146" s="136"/>
      <c r="JK146" s="136"/>
      <c r="JL146" s="136"/>
      <c r="JM146" s="136"/>
      <c r="JN146" s="136"/>
      <c r="JO146" s="136"/>
      <c r="JP146" s="136"/>
      <c r="JQ146" s="136"/>
      <c r="JR146" s="136"/>
      <c r="JS146" s="136"/>
      <c r="JT146" s="136"/>
      <c r="JU146" s="136"/>
      <c r="JV146" s="136"/>
      <c r="JW146" s="136"/>
      <c r="JX146" s="136"/>
      <c r="JY146" s="136"/>
      <c r="JZ146" s="136"/>
      <c r="KA146" s="136"/>
      <c r="KB146" s="136"/>
      <c r="KC146" s="136"/>
      <c r="KD146" s="136"/>
      <c r="KE146" s="136"/>
      <c r="KF146" s="136"/>
      <c r="KG146" s="136"/>
      <c r="KH146" s="136"/>
      <c r="KI146" s="136"/>
      <c r="KJ146" s="136"/>
      <c r="KK146" s="136"/>
      <c r="KL146" s="136"/>
      <c r="KM146" s="136"/>
      <c r="KN146" s="136"/>
    </row>
    <row r="147" spans="1:300" s="106" customFormat="1" x14ac:dyDescent="0.25">
      <c r="A147" s="113"/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  <c r="AA147" s="136"/>
      <c r="AB147" s="136"/>
      <c r="AC147" s="136"/>
      <c r="AD147" s="136"/>
      <c r="AE147" s="136"/>
      <c r="AF147" s="136"/>
      <c r="AG147" s="136"/>
      <c r="AH147" s="136"/>
      <c r="AI147" s="136"/>
      <c r="AJ147" s="136"/>
      <c r="AK147" s="136"/>
      <c r="AL147" s="136"/>
      <c r="AM147" s="136"/>
      <c r="AN147" s="136"/>
      <c r="AO147" s="136"/>
      <c r="AP147" s="136"/>
      <c r="AQ147" s="136"/>
      <c r="AR147" s="136"/>
      <c r="AS147" s="136"/>
      <c r="AT147" s="136"/>
      <c r="AU147" s="136"/>
      <c r="AV147" s="136"/>
      <c r="AW147" s="136"/>
      <c r="AX147" s="136"/>
      <c r="AY147" s="136"/>
      <c r="AZ147" s="136"/>
      <c r="BA147" s="136"/>
      <c r="BB147" s="136"/>
      <c r="BC147" s="136"/>
      <c r="BD147" s="136"/>
      <c r="BE147" s="136"/>
      <c r="BF147" s="136"/>
      <c r="BG147" s="136"/>
      <c r="BH147" s="136"/>
      <c r="BI147" s="136"/>
      <c r="BJ147" s="136"/>
      <c r="BK147" s="136"/>
      <c r="BL147" s="136"/>
      <c r="BM147" s="136"/>
      <c r="BN147" s="136"/>
      <c r="BO147" s="136"/>
      <c r="BP147" s="136"/>
      <c r="BQ147" s="136"/>
      <c r="BR147" s="136"/>
      <c r="BS147" s="136"/>
      <c r="BT147" s="136"/>
      <c r="BU147" s="136"/>
      <c r="BV147" s="136"/>
      <c r="BW147" s="136"/>
      <c r="BX147" s="136"/>
      <c r="BY147" s="136"/>
      <c r="BZ147" s="136"/>
      <c r="CA147" s="136"/>
      <c r="CB147" s="136"/>
      <c r="CC147" s="136"/>
      <c r="CD147" s="136"/>
      <c r="CE147" s="136"/>
      <c r="CF147" s="136"/>
      <c r="CG147" s="136"/>
      <c r="CH147" s="136"/>
      <c r="CI147" s="136"/>
      <c r="CJ147" s="136"/>
      <c r="CK147" s="136"/>
      <c r="CL147" s="136"/>
      <c r="CM147" s="136"/>
      <c r="CN147" s="136"/>
      <c r="CO147" s="136"/>
      <c r="CP147" s="136"/>
      <c r="CQ147" s="136"/>
      <c r="CR147" s="136"/>
      <c r="CS147" s="136"/>
      <c r="CT147" s="136"/>
      <c r="CU147" s="136"/>
      <c r="CV147" s="136"/>
      <c r="CW147" s="136"/>
      <c r="CX147" s="136"/>
      <c r="CY147" s="136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6"/>
      <c r="DR147" s="136"/>
      <c r="DS147" s="136"/>
      <c r="DT147" s="136"/>
      <c r="DU147" s="136"/>
      <c r="DV147" s="136"/>
      <c r="DW147" s="136"/>
      <c r="DX147" s="136"/>
      <c r="DY147" s="136"/>
      <c r="DZ147" s="136"/>
      <c r="EA147" s="136"/>
      <c r="EB147" s="136"/>
      <c r="EC147" s="136"/>
      <c r="ED147" s="136"/>
      <c r="EE147" s="136"/>
      <c r="EF147" s="136"/>
      <c r="EG147" s="136"/>
      <c r="EH147" s="136"/>
      <c r="EI147" s="136"/>
      <c r="EJ147" s="136"/>
      <c r="EK147" s="136"/>
      <c r="EL147" s="136"/>
      <c r="EM147" s="136"/>
      <c r="EN147" s="136"/>
      <c r="EO147" s="136"/>
      <c r="EP147" s="136"/>
      <c r="EQ147" s="136"/>
      <c r="ER147" s="136"/>
      <c r="ES147" s="136"/>
      <c r="ET147" s="136"/>
      <c r="EU147" s="136"/>
      <c r="EV147" s="136"/>
      <c r="EW147" s="136"/>
      <c r="EX147" s="136"/>
      <c r="EY147" s="136"/>
      <c r="EZ147" s="136"/>
      <c r="FA147" s="136"/>
      <c r="FB147" s="136"/>
      <c r="FC147" s="136"/>
      <c r="FD147" s="136"/>
      <c r="FE147" s="136"/>
      <c r="FF147" s="136"/>
      <c r="FG147" s="136"/>
      <c r="FH147" s="136"/>
      <c r="FI147" s="136"/>
      <c r="FJ147" s="136"/>
      <c r="FK147" s="136"/>
      <c r="FL147" s="136"/>
      <c r="FM147" s="136"/>
      <c r="FN147" s="136"/>
      <c r="FO147" s="136"/>
      <c r="FP147" s="136"/>
      <c r="FQ147" s="136"/>
      <c r="FR147" s="136"/>
      <c r="FS147" s="136"/>
      <c r="FT147" s="136"/>
      <c r="FU147" s="136"/>
      <c r="FV147" s="136"/>
      <c r="FW147" s="136"/>
      <c r="FX147" s="136"/>
      <c r="FY147" s="136"/>
      <c r="FZ147" s="136"/>
      <c r="GA147" s="136"/>
      <c r="GB147" s="136"/>
      <c r="GC147" s="136"/>
      <c r="GD147" s="136"/>
      <c r="GE147" s="136"/>
      <c r="GF147" s="136"/>
      <c r="GG147" s="136"/>
      <c r="GH147" s="136"/>
      <c r="GI147" s="136"/>
      <c r="GJ147" s="136"/>
      <c r="GK147" s="136"/>
      <c r="GL147" s="136"/>
      <c r="GM147" s="136"/>
      <c r="GN147" s="136"/>
      <c r="GO147" s="136"/>
      <c r="GP147" s="136"/>
      <c r="GQ147" s="136"/>
      <c r="GR147" s="136"/>
      <c r="GS147" s="136"/>
      <c r="GT147" s="136"/>
      <c r="GU147" s="136"/>
      <c r="GV147" s="136"/>
      <c r="GW147" s="136"/>
      <c r="GX147" s="136"/>
      <c r="GY147" s="136"/>
      <c r="GZ147" s="136"/>
      <c r="HA147" s="136"/>
      <c r="HB147" s="136"/>
      <c r="HC147" s="136"/>
      <c r="HD147" s="136"/>
      <c r="HE147" s="136"/>
      <c r="HF147" s="136"/>
      <c r="HG147" s="136"/>
      <c r="HH147" s="136"/>
      <c r="HI147" s="136"/>
      <c r="HJ147" s="136"/>
      <c r="HK147" s="136"/>
      <c r="HL147" s="136"/>
      <c r="HM147" s="136"/>
      <c r="HN147" s="136"/>
      <c r="HO147" s="136"/>
      <c r="HP147" s="136"/>
      <c r="HQ147" s="136"/>
      <c r="HR147" s="136"/>
      <c r="HS147" s="136"/>
      <c r="HT147" s="136"/>
      <c r="HU147" s="136"/>
      <c r="HV147" s="136"/>
      <c r="HW147" s="136"/>
      <c r="HX147" s="136"/>
      <c r="HY147" s="136"/>
      <c r="HZ147" s="136"/>
      <c r="IA147" s="136"/>
      <c r="IB147" s="136"/>
      <c r="IC147" s="136"/>
      <c r="ID147" s="136"/>
      <c r="IE147" s="136"/>
      <c r="IF147" s="136"/>
      <c r="IG147" s="136"/>
      <c r="IH147" s="136"/>
      <c r="II147" s="136"/>
      <c r="IJ147" s="136"/>
      <c r="IK147" s="136"/>
      <c r="IL147" s="136"/>
      <c r="IM147" s="136"/>
      <c r="IN147" s="136"/>
      <c r="IO147" s="136"/>
      <c r="IP147" s="136"/>
      <c r="IQ147" s="136"/>
      <c r="IR147" s="136"/>
      <c r="IS147" s="136"/>
      <c r="IT147" s="136"/>
      <c r="IU147" s="136"/>
      <c r="IV147" s="136"/>
      <c r="IW147" s="136"/>
      <c r="IX147" s="136"/>
      <c r="IY147" s="136"/>
      <c r="IZ147" s="136"/>
      <c r="JA147" s="136"/>
      <c r="JB147" s="136"/>
      <c r="JC147" s="136"/>
      <c r="JD147" s="136"/>
      <c r="JE147" s="136"/>
      <c r="JF147" s="136"/>
      <c r="JG147" s="136"/>
      <c r="JH147" s="136"/>
      <c r="JI147" s="136"/>
      <c r="JJ147" s="136"/>
      <c r="JK147" s="136"/>
      <c r="JL147" s="136"/>
      <c r="JM147" s="136"/>
      <c r="JN147" s="136"/>
      <c r="JO147" s="136"/>
      <c r="JP147" s="136"/>
      <c r="JQ147" s="136"/>
      <c r="JR147" s="136"/>
      <c r="JS147" s="136"/>
      <c r="JT147" s="136"/>
      <c r="JU147" s="136"/>
      <c r="JV147" s="136"/>
      <c r="JW147" s="136"/>
      <c r="JX147" s="136"/>
      <c r="JY147" s="136"/>
      <c r="JZ147" s="136"/>
      <c r="KA147" s="136"/>
      <c r="KB147" s="136"/>
      <c r="KC147" s="136"/>
      <c r="KD147" s="136"/>
      <c r="KE147" s="136"/>
      <c r="KF147" s="136"/>
      <c r="KG147" s="136"/>
      <c r="KH147" s="136"/>
      <c r="KI147" s="136"/>
      <c r="KJ147" s="136"/>
      <c r="KK147" s="136"/>
      <c r="KL147" s="136"/>
      <c r="KM147" s="136"/>
      <c r="KN147" s="136"/>
    </row>
    <row r="148" spans="1:300" s="106" customFormat="1" x14ac:dyDescent="0.25">
      <c r="A148" s="113"/>
      <c r="B148" s="136"/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6"/>
      <c r="BJ148" s="136"/>
      <c r="BK148" s="136"/>
      <c r="BL148" s="136"/>
      <c r="BM148" s="136"/>
      <c r="BN148" s="136"/>
      <c r="BO148" s="136"/>
      <c r="BP148" s="136"/>
      <c r="BQ148" s="136"/>
      <c r="BR148" s="136"/>
      <c r="BS148" s="136"/>
      <c r="BT148" s="136"/>
      <c r="BU148" s="136"/>
      <c r="BV148" s="136"/>
      <c r="BW148" s="136"/>
      <c r="BX148" s="136"/>
      <c r="BY148" s="136"/>
      <c r="BZ148" s="136"/>
      <c r="CA148" s="136"/>
      <c r="CB148" s="136"/>
      <c r="CC148" s="136"/>
      <c r="CD148" s="136"/>
      <c r="CE148" s="136"/>
      <c r="CF148" s="136"/>
      <c r="CG148" s="136"/>
      <c r="CH148" s="136"/>
      <c r="CI148" s="136"/>
      <c r="CJ148" s="136"/>
      <c r="CK148" s="136"/>
      <c r="CL148" s="136"/>
      <c r="CM148" s="136"/>
      <c r="CN148" s="136"/>
      <c r="CO148" s="136"/>
      <c r="CP148" s="136"/>
      <c r="CQ148" s="136"/>
      <c r="CR148" s="136"/>
      <c r="CS148" s="136"/>
      <c r="CT148" s="136"/>
      <c r="CU148" s="136"/>
      <c r="CV148" s="136"/>
      <c r="CW148" s="136"/>
      <c r="CX148" s="136"/>
      <c r="CY148" s="136"/>
      <c r="CZ148" s="136"/>
      <c r="DA148" s="136"/>
      <c r="DB148" s="136"/>
      <c r="DC148" s="136"/>
      <c r="DD148" s="136"/>
      <c r="DE148" s="136"/>
      <c r="DF148" s="136"/>
      <c r="DG148" s="136"/>
      <c r="DH148" s="136"/>
      <c r="DI148" s="136"/>
      <c r="DJ148" s="136"/>
      <c r="DK148" s="136"/>
      <c r="DL148" s="136"/>
      <c r="DM148" s="136"/>
      <c r="DN148" s="136"/>
      <c r="DO148" s="136"/>
      <c r="DP148" s="136"/>
      <c r="DQ148" s="136"/>
      <c r="DR148" s="136"/>
      <c r="DS148" s="136"/>
      <c r="DT148" s="136"/>
      <c r="DU148" s="136"/>
      <c r="DV148" s="136"/>
      <c r="DW148" s="136"/>
      <c r="DX148" s="136"/>
      <c r="DY148" s="136"/>
      <c r="DZ148" s="136"/>
      <c r="EA148" s="136"/>
      <c r="EB148" s="136"/>
      <c r="EC148" s="136"/>
      <c r="ED148" s="136"/>
      <c r="EE148" s="136"/>
      <c r="EF148" s="136"/>
      <c r="EG148" s="136"/>
      <c r="EH148" s="136"/>
      <c r="EI148" s="136"/>
      <c r="EJ148" s="136"/>
      <c r="EK148" s="136"/>
      <c r="EL148" s="136"/>
      <c r="EM148" s="136"/>
      <c r="EN148" s="136"/>
      <c r="EO148" s="136"/>
      <c r="EP148" s="136"/>
      <c r="EQ148" s="136"/>
      <c r="ER148" s="136"/>
      <c r="ES148" s="136"/>
      <c r="ET148" s="136"/>
      <c r="EU148" s="136"/>
      <c r="EV148" s="136"/>
      <c r="EW148" s="136"/>
      <c r="EX148" s="136"/>
      <c r="EY148" s="136"/>
      <c r="EZ148" s="136"/>
      <c r="FA148" s="136"/>
      <c r="FB148" s="136"/>
      <c r="FC148" s="136"/>
      <c r="FD148" s="136"/>
      <c r="FE148" s="136"/>
      <c r="FF148" s="136"/>
      <c r="FG148" s="136"/>
      <c r="FH148" s="136"/>
      <c r="FI148" s="136"/>
      <c r="FJ148" s="136"/>
      <c r="FK148" s="136"/>
      <c r="FL148" s="136"/>
      <c r="FM148" s="136"/>
      <c r="FN148" s="136"/>
      <c r="FO148" s="136"/>
      <c r="FP148" s="136"/>
      <c r="FQ148" s="136"/>
      <c r="FR148" s="136"/>
      <c r="FS148" s="136"/>
      <c r="FT148" s="136"/>
      <c r="FU148" s="136"/>
      <c r="FV148" s="136"/>
      <c r="FW148" s="136"/>
      <c r="FX148" s="136"/>
      <c r="FY148" s="136"/>
      <c r="FZ148" s="136"/>
      <c r="GA148" s="136"/>
      <c r="GB148" s="136"/>
      <c r="GC148" s="136"/>
      <c r="GD148" s="136"/>
      <c r="GE148" s="136"/>
      <c r="GF148" s="136"/>
      <c r="GG148" s="136"/>
      <c r="GH148" s="136"/>
      <c r="GI148" s="136"/>
      <c r="GJ148" s="136"/>
      <c r="GK148" s="136"/>
      <c r="GL148" s="136"/>
      <c r="GM148" s="136"/>
      <c r="GN148" s="136"/>
      <c r="GO148" s="136"/>
      <c r="GP148" s="136"/>
      <c r="GQ148" s="136"/>
      <c r="GR148" s="136"/>
      <c r="GS148" s="136"/>
      <c r="GT148" s="136"/>
      <c r="GU148" s="136"/>
      <c r="GV148" s="136"/>
      <c r="GW148" s="136"/>
      <c r="GX148" s="136"/>
      <c r="GY148" s="136"/>
      <c r="GZ148" s="136"/>
      <c r="HA148" s="136"/>
      <c r="HB148" s="136"/>
      <c r="HC148" s="136"/>
      <c r="HD148" s="136"/>
      <c r="HE148" s="136"/>
      <c r="HF148" s="136"/>
      <c r="HG148" s="136"/>
      <c r="HH148" s="136"/>
      <c r="HI148" s="136"/>
      <c r="HJ148" s="136"/>
      <c r="HK148" s="136"/>
      <c r="HL148" s="136"/>
      <c r="HM148" s="136"/>
      <c r="HN148" s="136"/>
      <c r="HO148" s="136"/>
      <c r="HP148" s="136"/>
      <c r="HQ148" s="136"/>
      <c r="HR148" s="136"/>
      <c r="HS148" s="136"/>
      <c r="HT148" s="136"/>
      <c r="HU148" s="136"/>
      <c r="HV148" s="136"/>
      <c r="HW148" s="136"/>
      <c r="HX148" s="136"/>
      <c r="HY148" s="136"/>
      <c r="HZ148" s="136"/>
      <c r="IA148" s="136"/>
      <c r="IB148" s="136"/>
      <c r="IC148" s="136"/>
      <c r="ID148" s="136"/>
      <c r="IE148" s="136"/>
      <c r="IF148" s="136"/>
      <c r="IG148" s="136"/>
      <c r="IH148" s="136"/>
      <c r="II148" s="136"/>
      <c r="IJ148" s="136"/>
      <c r="IK148" s="136"/>
      <c r="IL148" s="136"/>
      <c r="IM148" s="136"/>
      <c r="IN148" s="136"/>
      <c r="IO148" s="136"/>
      <c r="IP148" s="136"/>
      <c r="IQ148" s="136"/>
      <c r="IR148" s="136"/>
      <c r="IS148" s="136"/>
      <c r="IT148" s="136"/>
      <c r="IU148" s="136"/>
      <c r="IV148" s="136"/>
      <c r="IW148" s="136"/>
      <c r="IX148" s="136"/>
      <c r="IY148" s="136"/>
      <c r="IZ148" s="136"/>
      <c r="JA148" s="136"/>
      <c r="JB148" s="136"/>
      <c r="JC148" s="136"/>
      <c r="JD148" s="136"/>
      <c r="JE148" s="136"/>
      <c r="JF148" s="136"/>
      <c r="JG148" s="136"/>
      <c r="JH148" s="136"/>
      <c r="JI148" s="136"/>
      <c r="JJ148" s="136"/>
      <c r="JK148" s="136"/>
      <c r="JL148" s="136"/>
      <c r="JM148" s="136"/>
      <c r="JN148" s="136"/>
      <c r="JO148" s="136"/>
      <c r="JP148" s="136"/>
      <c r="JQ148" s="136"/>
      <c r="JR148" s="136"/>
      <c r="JS148" s="136"/>
      <c r="JT148" s="136"/>
      <c r="JU148" s="136"/>
      <c r="JV148" s="136"/>
      <c r="JW148" s="136"/>
      <c r="JX148" s="136"/>
      <c r="JY148" s="136"/>
      <c r="JZ148" s="136"/>
      <c r="KA148" s="136"/>
      <c r="KB148" s="136"/>
      <c r="KC148" s="136"/>
      <c r="KD148" s="136"/>
      <c r="KE148" s="136"/>
      <c r="KF148" s="136"/>
      <c r="KG148" s="136"/>
      <c r="KH148" s="136"/>
      <c r="KI148" s="136"/>
      <c r="KJ148" s="136"/>
      <c r="KK148" s="136"/>
      <c r="KL148" s="136"/>
      <c r="KM148" s="136"/>
      <c r="KN148" s="136"/>
    </row>
    <row r="149" spans="1:300" s="106" customFormat="1" x14ac:dyDescent="0.25">
      <c r="A149" s="113"/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  <c r="AA149" s="136"/>
      <c r="AB149" s="136"/>
      <c r="AC149" s="136"/>
      <c r="AD149" s="136"/>
      <c r="AE149" s="136"/>
      <c r="AF149" s="136"/>
      <c r="AG149" s="136"/>
      <c r="AH149" s="136"/>
      <c r="AI149" s="136"/>
      <c r="AJ149" s="136"/>
      <c r="AK149" s="136"/>
      <c r="AL149" s="136"/>
      <c r="AM149" s="136"/>
      <c r="AN149" s="136"/>
      <c r="AO149" s="136"/>
      <c r="AP149" s="136"/>
      <c r="AQ149" s="136"/>
      <c r="AR149" s="136"/>
      <c r="AS149" s="136"/>
      <c r="AT149" s="136"/>
      <c r="AU149" s="136"/>
      <c r="AV149" s="136"/>
      <c r="AW149" s="136"/>
      <c r="AX149" s="136"/>
      <c r="AY149" s="136"/>
      <c r="AZ149" s="136"/>
      <c r="BA149" s="136"/>
      <c r="BB149" s="136"/>
      <c r="BC149" s="136"/>
      <c r="BD149" s="136"/>
      <c r="BE149" s="136"/>
      <c r="BF149" s="136"/>
      <c r="BG149" s="136"/>
      <c r="BH149" s="136"/>
      <c r="BI149" s="136"/>
      <c r="BJ149" s="136"/>
      <c r="BK149" s="136"/>
      <c r="BL149" s="136"/>
      <c r="BM149" s="136"/>
      <c r="BN149" s="136"/>
      <c r="BO149" s="136"/>
      <c r="BP149" s="136"/>
      <c r="BQ149" s="136"/>
      <c r="BR149" s="136"/>
      <c r="BS149" s="136"/>
      <c r="BT149" s="136"/>
      <c r="BU149" s="136"/>
      <c r="BV149" s="136"/>
      <c r="BW149" s="136"/>
      <c r="BX149" s="136"/>
      <c r="BY149" s="136"/>
      <c r="BZ149" s="136"/>
      <c r="CA149" s="136"/>
      <c r="CB149" s="136"/>
      <c r="CC149" s="136"/>
      <c r="CD149" s="136"/>
      <c r="CE149" s="136"/>
      <c r="CF149" s="136"/>
      <c r="CG149" s="136"/>
      <c r="CH149" s="136"/>
      <c r="CI149" s="136"/>
      <c r="CJ149" s="136"/>
      <c r="CK149" s="136"/>
      <c r="CL149" s="136"/>
      <c r="CM149" s="136"/>
      <c r="CN149" s="136"/>
      <c r="CO149" s="136"/>
      <c r="CP149" s="136"/>
      <c r="CQ149" s="136"/>
      <c r="CR149" s="136"/>
      <c r="CS149" s="136"/>
      <c r="CT149" s="136"/>
      <c r="CU149" s="136"/>
      <c r="CV149" s="136"/>
      <c r="CW149" s="136"/>
      <c r="CX149" s="136"/>
      <c r="CY149" s="136"/>
      <c r="CZ149" s="136"/>
      <c r="DA149" s="136"/>
      <c r="DB149" s="136"/>
      <c r="DC149" s="136"/>
      <c r="DD149" s="136"/>
      <c r="DE149" s="136"/>
      <c r="DF149" s="136"/>
      <c r="DG149" s="136"/>
      <c r="DH149" s="136"/>
      <c r="DI149" s="136"/>
      <c r="DJ149" s="136"/>
      <c r="DK149" s="136"/>
      <c r="DL149" s="136"/>
      <c r="DM149" s="136"/>
      <c r="DN149" s="136"/>
      <c r="DO149" s="136"/>
      <c r="DP149" s="136"/>
      <c r="DQ149" s="136"/>
      <c r="DR149" s="136"/>
      <c r="DS149" s="136"/>
      <c r="DT149" s="136"/>
      <c r="DU149" s="136"/>
      <c r="DV149" s="136"/>
      <c r="DW149" s="136"/>
      <c r="DX149" s="136"/>
      <c r="DY149" s="136"/>
      <c r="DZ149" s="136"/>
      <c r="EA149" s="136"/>
      <c r="EB149" s="136"/>
      <c r="EC149" s="136"/>
      <c r="ED149" s="136"/>
      <c r="EE149" s="136"/>
      <c r="EF149" s="136"/>
      <c r="EG149" s="136"/>
      <c r="EH149" s="136"/>
      <c r="EI149" s="136"/>
      <c r="EJ149" s="136"/>
      <c r="EK149" s="136"/>
      <c r="EL149" s="136"/>
      <c r="EM149" s="136"/>
      <c r="EN149" s="136"/>
      <c r="EO149" s="136"/>
      <c r="EP149" s="136"/>
      <c r="EQ149" s="136"/>
      <c r="ER149" s="136"/>
      <c r="ES149" s="136"/>
      <c r="ET149" s="136"/>
      <c r="EU149" s="136"/>
      <c r="EV149" s="136"/>
      <c r="EW149" s="136"/>
      <c r="EX149" s="136"/>
      <c r="EY149" s="136"/>
      <c r="EZ149" s="136"/>
      <c r="FA149" s="136"/>
      <c r="FB149" s="136"/>
      <c r="FC149" s="136"/>
      <c r="FD149" s="136"/>
      <c r="FE149" s="136"/>
      <c r="FF149" s="136"/>
      <c r="FG149" s="136"/>
      <c r="FH149" s="136"/>
      <c r="FI149" s="136"/>
      <c r="FJ149" s="136"/>
      <c r="FK149" s="136"/>
      <c r="FL149" s="136"/>
      <c r="FM149" s="136"/>
      <c r="FN149" s="136"/>
      <c r="FO149" s="136"/>
      <c r="FP149" s="136"/>
      <c r="FQ149" s="136"/>
      <c r="FR149" s="136"/>
      <c r="FS149" s="136"/>
      <c r="FT149" s="136"/>
      <c r="FU149" s="136"/>
      <c r="FV149" s="136"/>
      <c r="FW149" s="136"/>
      <c r="FX149" s="136"/>
      <c r="FY149" s="136"/>
      <c r="FZ149" s="136"/>
      <c r="GA149" s="136"/>
      <c r="GB149" s="136"/>
      <c r="GC149" s="136"/>
      <c r="GD149" s="136"/>
      <c r="GE149" s="136"/>
      <c r="GF149" s="136"/>
      <c r="GG149" s="136"/>
      <c r="GH149" s="136"/>
      <c r="GI149" s="136"/>
      <c r="GJ149" s="136"/>
      <c r="GK149" s="136"/>
      <c r="GL149" s="136"/>
      <c r="GM149" s="136"/>
      <c r="GN149" s="136"/>
      <c r="GO149" s="136"/>
      <c r="GP149" s="136"/>
      <c r="GQ149" s="136"/>
      <c r="GR149" s="136"/>
      <c r="GS149" s="136"/>
      <c r="GT149" s="136"/>
      <c r="GU149" s="136"/>
      <c r="GV149" s="136"/>
      <c r="GW149" s="136"/>
      <c r="GX149" s="136"/>
      <c r="GY149" s="136"/>
      <c r="GZ149" s="136"/>
      <c r="HA149" s="136"/>
      <c r="HB149" s="136"/>
      <c r="HC149" s="136"/>
      <c r="HD149" s="136"/>
      <c r="HE149" s="136"/>
      <c r="HF149" s="136"/>
      <c r="HG149" s="136"/>
      <c r="HH149" s="136"/>
      <c r="HI149" s="136"/>
      <c r="HJ149" s="136"/>
      <c r="HK149" s="136"/>
      <c r="HL149" s="136"/>
      <c r="HM149" s="136"/>
      <c r="HN149" s="136"/>
      <c r="HO149" s="136"/>
      <c r="HP149" s="136"/>
      <c r="HQ149" s="136"/>
      <c r="HR149" s="136"/>
      <c r="HS149" s="136"/>
      <c r="HT149" s="136"/>
      <c r="HU149" s="136"/>
      <c r="HV149" s="136"/>
      <c r="HW149" s="136"/>
      <c r="HX149" s="136"/>
      <c r="HY149" s="136"/>
      <c r="HZ149" s="136"/>
      <c r="IA149" s="136"/>
      <c r="IB149" s="136"/>
      <c r="IC149" s="136"/>
      <c r="ID149" s="136"/>
      <c r="IE149" s="136"/>
      <c r="IF149" s="136"/>
      <c r="IG149" s="136"/>
      <c r="IH149" s="136"/>
      <c r="II149" s="136"/>
      <c r="IJ149" s="136"/>
      <c r="IK149" s="136"/>
      <c r="IL149" s="136"/>
      <c r="IM149" s="136"/>
      <c r="IN149" s="136"/>
      <c r="IO149" s="136"/>
      <c r="IP149" s="136"/>
      <c r="IQ149" s="136"/>
      <c r="IR149" s="136"/>
      <c r="IS149" s="136"/>
      <c r="IT149" s="136"/>
      <c r="IU149" s="136"/>
      <c r="IV149" s="136"/>
      <c r="IW149" s="136"/>
      <c r="IX149" s="136"/>
      <c r="IY149" s="136"/>
      <c r="IZ149" s="136"/>
      <c r="JA149" s="136"/>
      <c r="JB149" s="136"/>
      <c r="JC149" s="136"/>
      <c r="JD149" s="136"/>
      <c r="JE149" s="136"/>
      <c r="JF149" s="136"/>
      <c r="JG149" s="136"/>
      <c r="JH149" s="136"/>
      <c r="JI149" s="136"/>
      <c r="JJ149" s="136"/>
      <c r="JK149" s="136"/>
      <c r="JL149" s="136"/>
      <c r="JM149" s="136"/>
      <c r="JN149" s="136"/>
      <c r="JO149" s="136"/>
      <c r="JP149" s="136"/>
      <c r="JQ149" s="136"/>
      <c r="JR149" s="136"/>
      <c r="JS149" s="136"/>
      <c r="JT149" s="136"/>
      <c r="JU149" s="136"/>
      <c r="JV149" s="136"/>
      <c r="JW149" s="136"/>
      <c r="JX149" s="136"/>
      <c r="JY149" s="136"/>
      <c r="JZ149" s="136"/>
      <c r="KA149" s="136"/>
      <c r="KB149" s="136"/>
      <c r="KC149" s="136"/>
      <c r="KD149" s="136"/>
      <c r="KE149" s="136"/>
      <c r="KF149" s="136"/>
      <c r="KG149" s="136"/>
      <c r="KH149" s="136"/>
      <c r="KI149" s="136"/>
      <c r="KJ149" s="136"/>
      <c r="KK149" s="136"/>
      <c r="KL149" s="136"/>
      <c r="KM149" s="136"/>
      <c r="KN149" s="136"/>
    </row>
    <row r="150" spans="1:300" s="106" customFormat="1" x14ac:dyDescent="0.25">
      <c r="A150" s="113"/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  <c r="AA150" s="136"/>
      <c r="AB150" s="136"/>
      <c r="AC150" s="136"/>
      <c r="AD150" s="136"/>
      <c r="AE150" s="136"/>
      <c r="AF150" s="136"/>
      <c r="AG150" s="136"/>
      <c r="AH150" s="136"/>
      <c r="AI150" s="136"/>
      <c r="AJ150" s="136"/>
      <c r="AK150" s="136"/>
      <c r="AL150" s="136"/>
      <c r="AM150" s="136"/>
      <c r="AN150" s="136"/>
      <c r="AO150" s="136"/>
      <c r="AP150" s="136"/>
      <c r="AQ150" s="136"/>
      <c r="AR150" s="136"/>
      <c r="AS150" s="136"/>
      <c r="AT150" s="136"/>
      <c r="AU150" s="136"/>
      <c r="AV150" s="136"/>
      <c r="AW150" s="136"/>
      <c r="AX150" s="136"/>
      <c r="AY150" s="136"/>
      <c r="AZ150" s="136"/>
      <c r="BA150" s="136"/>
      <c r="BB150" s="136"/>
      <c r="BC150" s="136"/>
      <c r="BD150" s="136"/>
      <c r="BE150" s="136"/>
      <c r="BF150" s="136"/>
      <c r="BG150" s="136"/>
      <c r="BH150" s="136"/>
      <c r="BI150" s="136"/>
      <c r="BJ150" s="136"/>
      <c r="BK150" s="136"/>
      <c r="BL150" s="136"/>
      <c r="BM150" s="136"/>
      <c r="BN150" s="136"/>
      <c r="BO150" s="136"/>
      <c r="BP150" s="136"/>
      <c r="BQ150" s="136"/>
      <c r="BR150" s="136"/>
      <c r="BS150" s="136"/>
      <c r="BT150" s="136"/>
      <c r="BU150" s="136"/>
      <c r="BV150" s="136"/>
      <c r="BW150" s="136"/>
      <c r="BX150" s="136"/>
      <c r="BY150" s="136"/>
      <c r="BZ150" s="136"/>
      <c r="CA150" s="136"/>
      <c r="CB150" s="136"/>
      <c r="CC150" s="136"/>
      <c r="CD150" s="136"/>
      <c r="CE150" s="136"/>
      <c r="CF150" s="136"/>
      <c r="CG150" s="136"/>
      <c r="CH150" s="136"/>
      <c r="CI150" s="136"/>
      <c r="CJ150" s="136"/>
      <c r="CK150" s="136"/>
      <c r="CL150" s="136"/>
      <c r="CM150" s="136"/>
      <c r="CN150" s="136"/>
      <c r="CO150" s="136"/>
      <c r="CP150" s="136"/>
      <c r="CQ150" s="136"/>
      <c r="CR150" s="136"/>
      <c r="CS150" s="136"/>
      <c r="CT150" s="136"/>
      <c r="CU150" s="136"/>
      <c r="CV150" s="136"/>
      <c r="CW150" s="136"/>
      <c r="CX150" s="136"/>
      <c r="CY150" s="136"/>
      <c r="CZ150" s="136"/>
      <c r="DA150" s="136"/>
      <c r="DB150" s="136"/>
      <c r="DC150" s="136"/>
      <c r="DD150" s="136"/>
      <c r="DE150" s="136"/>
      <c r="DF150" s="136"/>
      <c r="DG150" s="136"/>
      <c r="DH150" s="136"/>
      <c r="DI150" s="136"/>
      <c r="DJ150" s="136"/>
      <c r="DK150" s="136"/>
      <c r="DL150" s="136"/>
      <c r="DM150" s="136"/>
      <c r="DN150" s="136"/>
      <c r="DO150" s="136"/>
      <c r="DP150" s="136"/>
      <c r="DQ150" s="136"/>
      <c r="DR150" s="136"/>
      <c r="DS150" s="136"/>
      <c r="DT150" s="136"/>
      <c r="DU150" s="136"/>
      <c r="DV150" s="136"/>
      <c r="DW150" s="136"/>
      <c r="DX150" s="136"/>
      <c r="DY150" s="136"/>
      <c r="DZ150" s="136"/>
      <c r="EA150" s="136"/>
      <c r="EB150" s="136"/>
      <c r="EC150" s="136"/>
      <c r="ED150" s="136"/>
      <c r="EE150" s="136"/>
      <c r="EF150" s="136"/>
      <c r="EG150" s="136"/>
      <c r="EH150" s="136"/>
      <c r="EI150" s="136"/>
      <c r="EJ150" s="136"/>
      <c r="EK150" s="136"/>
      <c r="EL150" s="136"/>
      <c r="EM150" s="136"/>
      <c r="EN150" s="136"/>
      <c r="EO150" s="136"/>
      <c r="EP150" s="136"/>
      <c r="EQ150" s="136"/>
      <c r="ER150" s="136"/>
      <c r="ES150" s="136"/>
      <c r="ET150" s="136"/>
      <c r="EU150" s="136"/>
      <c r="EV150" s="136"/>
      <c r="EW150" s="136"/>
      <c r="EX150" s="136"/>
      <c r="EY150" s="136"/>
      <c r="EZ150" s="136"/>
      <c r="FA150" s="136"/>
      <c r="FB150" s="136"/>
      <c r="FC150" s="136"/>
      <c r="FD150" s="136"/>
      <c r="FE150" s="136"/>
      <c r="FF150" s="136"/>
      <c r="FG150" s="136"/>
      <c r="FH150" s="136"/>
      <c r="FI150" s="136"/>
      <c r="FJ150" s="136"/>
      <c r="FK150" s="136"/>
      <c r="FL150" s="136"/>
      <c r="FM150" s="136"/>
      <c r="FN150" s="136"/>
      <c r="FO150" s="136"/>
      <c r="FP150" s="136"/>
      <c r="FQ150" s="136"/>
      <c r="FR150" s="136"/>
      <c r="FS150" s="136"/>
      <c r="FT150" s="136"/>
      <c r="FU150" s="136"/>
      <c r="FV150" s="136"/>
      <c r="FW150" s="136"/>
      <c r="FX150" s="136"/>
      <c r="FY150" s="136"/>
      <c r="FZ150" s="136"/>
      <c r="GA150" s="136"/>
      <c r="GB150" s="136"/>
      <c r="GC150" s="136"/>
      <c r="GD150" s="136"/>
      <c r="GE150" s="136"/>
      <c r="GF150" s="136"/>
      <c r="GG150" s="136"/>
      <c r="GH150" s="136"/>
      <c r="GI150" s="136"/>
      <c r="GJ150" s="136"/>
      <c r="GK150" s="136"/>
      <c r="GL150" s="136"/>
      <c r="GM150" s="136"/>
      <c r="GN150" s="136"/>
      <c r="GO150" s="136"/>
      <c r="GP150" s="136"/>
      <c r="GQ150" s="136"/>
      <c r="GR150" s="136"/>
      <c r="GS150" s="136"/>
      <c r="GT150" s="136"/>
      <c r="GU150" s="136"/>
      <c r="GV150" s="136"/>
      <c r="GW150" s="136"/>
      <c r="GX150" s="136"/>
      <c r="GY150" s="136"/>
      <c r="GZ150" s="136"/>
      <c r="HA150" s="136"/>
      <c r="HB150" s="136"/>
      <c r="HC150" s="136"/>
      <c r="HD150" s="136"/>
      <c r="HE150" s="136"/>
      <c r="HF150" s="136"/>
      <c r="HG150" s="136"/>
      <c r="HH150" s="136"/>
      <c r="HI150" s="136"/>
      <c r="HJ150" s="136"/>
      <c r="HK150" s="136"/>
      <c r="HL150" s="136"/>
      <c r="HM150" s="136"/>
      <c r="HN150" s="136"/>
      <c r="HO150" s="136"/>
      <c r="HP150" s="136"/>
      <c r="HQ150" s="136"/>
      <c r="HR150" s="136"/>
      <c r="HS150" s="136"/>
      <c r="HT150" s="136"/>
      <c r="HU150" s="136"/>
      <c r="HV150" s="136"/>
      <c r="HW150" s="136"/>
      <c r="HX150" s="136"/>
      <c r="HY150" s="136"/>
      <c r="HZ150" s="136"/>
      <c r="IA150" s="136"/>
      <c r="IB150" s="136"/>
      <c r="IC150" s="136"/>
      <c r="ID150" s="136"/>
      <c r="IE150" s="136"/>
      <c r="IF150" s="136"/>
      <c r="IG150" s="136"/>
      <c r="IH150" s="136"/>
      <c r="II150" s="136"/>
      <c r="IJ150" s="136"/>
      <c r="IK150" s="136"/>
      <c r="IL150" s="136"/>
      <c r="IM150" s="136"/>
      <c r="IN150" s="136"/>
      <c r="IO150" s="136"/>
      <c r="IP150" s="136"/>
      <c r="IQ150" s="136"/>
      <c r="IR150" s="136"/>
      <c r="IS150" s="136"/>
      <c r="IT150" s="136"/>
      <c r="IU150" s="136"/>
      <c r="IV150" s="136"/>
      <c r="IW150" s="136"/>
      <c r="IX150" s="136"/>
      <c r="IY150" s="136"/>
      <c r="IZ150" s="136"/>
      <c r="JA150" s="136"/>
      <c r="JB150" s="136"/>
      <c r="JC150" s="136"/>
      <c r="JD150" s="136"/>
      <c r="JE150" s="136"/>
      <c r="JF150" s="136"/>
      <c r="JG150" s="136"/>
      <c r="JH150" s="136"/>
      <c r="JI150" s="136"/>
      <c r="JJ150" s="136"/>
      <c r="JK150" s="136"/>
      <c r="JL150" s="136"/>
      <c r="JM150" s="136"/>
      <c r="JN150" s="136"/>
      <c r="JO150" s="136"/>
      <c r="JP150" s="136"/>
      <c r="JQ150" s="136"/>
      <c r="JR150" s="136"/>
      <c r="JS150" s="136"/>
      <c r="JT150" s="136"/>
      <c r="JU150" s="136"/>
      <c r="JV150" s="136"/>
      <c r="JW150" s="136"/>
      <c r="JX150" s="136"/>
      <c r="JY150" s="136"/>
      <c r="JZ150" s="136"/>
      <c r="KA150" s="136"/>
      <c r="KB150" s="136"/>
      <c r="KC150" s="136"/>
      <c r="KD150" s="136"/>
      <c r="KE150" s="136"/>
      <c r="KF150" s="136"/>
      <c r="KG150" s="136"/>
      <c r="KH150" s="136"/>
      <c r="KI150" s="136"/>
      <c r="KJ150" s="136"/>
      <c r="KK150" s="136"/>
      <c r="KL150" s="136"/>
      <c r="KM150" s="136"/>
      <c r="KN150" s="136"/>
    </row>
  </sheetData>
  <pageMargins left="0.7" right="0.7" top="0.75" bottom="0.75" header="0.3" footer="0.3"/>
  <pageSetup paperSize="9" scale="3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KN132"/>
  <sheetViews>
    <sheetView zoomScale="85" zoomScaleNormal="85" workbookViewId="0"/>
  </sheetViews>
  <sheetFormatPr baseColWidth="10" defaultRowHeight="15" x14ac:dyDescent="0.25"/>
  <cols>
    <col min="1" max="1" width="70" style="77" bestFit="1" customWidth="1"/>
    <col min="2" max="2" width="22.42578125" customWidth="1"/>
    <col min="3" max="3" width="18.85546875" customWidth="1"/>
    <col min="4" max="4" width="18.42578125" customWidth="1"/>
    <col min="291" max="16384" width="11.42578125" style="76"/>
  </cols>
  <sheetData>
    <row r="1" spans="1:300" s="106" customFormat="1" x14ac:dyDescent="0.25">
      <c r="A1" s="113"/>
      <c r="B1" s="133">
        <v>2</v>
      </c>
      <c r="C1" s="133">
        <f>B1+1</f>
        <v>3</v>
      </c>
      <c r="D1" s="133">
        <f t="shared" ref="D1" si="0">C1+1</f>
        <v>4</v>
      </c>
    </row>
    <row r="2" spans="1:300" x14ac:dyDescent="0.25">
      <c r="A2" s="21" t="str">
        <f>'UO transposées'!A1</f>
        <v>Zone</v>
      </c>
      <c r="B2" s="134" t="str">
        <f>'UO transposées'!B1</f>
        <v>ZTD</v>
      </c>
      <c r="C2" s="134" t="str">
        <f>'UO transposées'!C1</f>
        <v>ZMD_AMII</v>
      </c>
      <c r="D2" s="134" t="str">
        <f>'UO transposées'!D1</f>
        <v>ZMD_RIP</v>
      </c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  <c r="DQ2" s="112"/>
      <c r="DR2" s="112"/>
      <c r="DS2" s="112"/>
      <c r="DT2" s="112"/>
      <c r="DU2" s="112"/>
      <c r="DV2" s="112"/>
      <c r="DW2" s="112"/>
      <c r="DX2" s="112"/>
      <c r="DY2" s="112"/>
      <c r="DZ2" s="112"/>
      <c r="EA2" s="112"/>
      <c r="EB2" s="112"/>
      <c r="EC2" s="112"/>
      <c r="ED2" s="112"/>
      <c r="EE2" s="112"/>
      <c r="EF2" s="112"/>
      <c r="EG2" s="112"/>
      <c r="EH2" s="112"/>
      <c r="EI2" s="112"/>
      <c r="EJ2" s="112"/>
      <c r="EK2" s="112"/>
      <c r="EL2" s="112"/>
      <c r="EM2" s="112"/>
      <c r="EN2" s="112"/>
      <c r="EO2" s="112"/>
      <c r="EP2" s="112"/>
      <c r="EQ2" s="112"/>
      <c r="ER2" s="112"/>
      <c r="ES2" s="112"/>
      <c r="ET2" s="112"/>
      <c r="EU2" s="112"/>
      <c r="EV2" s="112"/>
      <c r="EW2" s="112"/>
      <c r="EX2" s="112"/>
      <c r="EY2" s="112"/>
      <c r="EZ2" s="112"/>
      <c r="FA2" s="112"/>
      <c r="FB2" s="112"/>
      <c r="FC2" s="112"/>
      <c r="FD2" s="112"/>
      <c r="FE2" s="112"/>
      <c r="FF2" s="112"/>
      <c r="FG2" s="112"/>
      <c r="FH2" s="112"/>
      <c r="FI2" s="112"/>
      <c r="FJ2" s="112"/>
      <c r="FK2" s="112"/>
      <c r="FL2" s="112"/>
      <c r="FM2" s="112"/>
      <c r="FN2" s="112"/>
      <c r="FO2" s="112"/>
      <c r="FP2" s="112"/>
      <c r="FQ2" s="112"/>
      <c r="FR2" s="112"/>
      <c r="FS2" s="112"/>
      <c r="FT2" s="112"/>
      <c r="FU2" s="112"/>
      <c r="FV2" s="112"/>
      <c r="FW2" s="112"/>
      <c r="FX2" s="112"/>
      <c r="FY2" s="112"/>
      <c r="FZ2" s="112"/>
      <c r="GA2" s="112"/>
      <c r="GB2" s="112"/>
      <c r="GC2" s="112"/>
      <c r="GD2" s="112"/>
      <c r="GE2" s="112"/>
      <c r="GF2" s="112"/>
      <c r="GG2" s="112"/>
      <c r="GH2" s="112"/>
      <c r="GI2" s="112"/>
      <c r="GJ2" s="112"/>
      <c r="GK2" s="112"/>
      <c r="GL2" s="112"/>
      <c r="GM2" s="112"/>
      <c r="GN2" s="112"/>
      <c r="GO2" s="112"/>
      <c r="GP2" s="112"/>
      <c r="GQ2" s="112"/>
      <c r="GR2" s="112"/>
      <c r="GS2" s="112"/>
      <c r="GT2" s="112"/>
      <c r="GU2" s="112"/>
      <c r="GV2" s="112"/>
      <c r="GW2" s="112"/>
      <c r="GX2" s="112"/>
      <c r="GY2" s="112"/>
      <c r="GZ2" s="112"/>
      <c r="HA2" s="112"/>
      <c r="HB2" s="112"/>
      <c r="HC2" s="112"/>
      <c r="HD2" s="112"/>
      <c r="HE2" s="112"/>
      <c r="HF2" s="112"/>
      <c r="HG2" s="112"/>
      <c r="HH2" s="112"/>
      <c r="HI2" s="112"/>
      <c r="HJ2" s="112"/>
      <c r="HK2" s="112"/>
      <c r="HL2" s="112"/>
      <c r="HM2" s="112"/>
      <c r="HN2" s="112"/>
      <c r="HO2" s="112"/>
      <c r="HP2" s="112"/>
      <c r="HQ2" s="112"/>
      <c r="HR2" s="112"/>
      <c r="HS2" s="112"/>
      <c r="HT2" s="112"/>
      <c r="HU2" s="112"/>
      <c r="HV2" s="112"/>
      <c r="HW2" s="112"/>
      <c r="HX2" s="112"/>
      <c r="HY2" s="112"/>
      <c r="HZ2" s="112"/>
      <c r="IA2" s="112"/>
      <c r="IB2" s="112"/>
      <c r="IC2" s="112"/>
      <c r="ID2" s="112"/>
      <c r="IE2" s="112"/>
      <c r="IF2" s="112"/>
      <c r="IG2" s="112"/>
      <c r="IH2" s="112"/>
      <c r="II2" s="112"/>
      <c r="IJ2" s="112"/>
      <c r="IK2" s="112"/>
      <c r="IL2" s="112"/>
      <c r="IM2" s="112"/>
      <c r="IN2" s="112"/>
      <c r="IO2" s="112"/>
      <c r="IP2" s="112"/>
      <c r="IQ2" s="112"/>
      <c r="IR2" s="112"/>
      <c r="IS2" s="112"/>
      <c r="IT2" s="112"/>
      <c r="IU2" s="112"/>
      <c r="IV2" s="112"/>
      <c r="IW2" s="112"/>
      <c r="IX2" s="112"/>
      <c r="IY2" s="112"/>
      <c r="IZ2" s="112"/>
      <c r="JA2" s="112"/>
      <c r="JB2" s="112"/>
      <c r="JC2" s="112"/>
      <c r="JD2" s="112"/>
      <c r="JE2" s="112"/>
      <c r="JF2" s="112"/>
      <c r="JG2" s="112"/>
      <c r="JH2" s="112"/>
      <c r="JI2" s="112"/>
      <c r="JJ2" s="112"/>
      <c r="JK2" s="112"/>
      <c r="JL2" s="112"/>
      <c r="JM2" s="112"/>
      <c r="JN2" s="112"/>
      <c r="JO2" s="112"/>
      <c r="JP2" s="112"/>
      <c r="JQ2" s="112"/>
      <c r="JR2" s="112"/>
      <c r="JS2" s="112"/>
      <c r="JT2" s="112"/>
      <c r="JU2" s="112"/>
      <c r="JV2" s="112"/>
      <c r="JW2" s="112"/>
      <c r="JX2" s="112"/>
      <c r="JY2" s="112"/>
      <c r="JZ2" s="112"/>
      <c r="KA2" s="112"/>
      <c r="KB2" s="112"/>
      <c r="KC2" s="112"/>
      <c r="KD2" s="112"/>
    </row>
    <row r="3" spans="1:300" x14ac:dyDescent="0.25">
      <c r="A3" s="21" t="str">
        <f>'UO transposées'!A2</f>
        <v>Nb lignes</v>
      </c>
      <c r="B3" s="131">
        <f>'UO transposées'!B2</f>
        <v>6000000</v>
      </c>
      <c r="C3" s="131">
        <f>'UO transposées'!C2</f>
        <v>12700000</v>
      </c>
      <c r="D3" s="131">
        <f>'UO transposées'!D2</f>
        <v>15000000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  <c r="IX3" s="76"/>
      <c r="IY3" s="76"/>
      <c r="IZ3" s="76"/>
      <c r="JA3" s="76"/>
      <c r="JB3" s="76"/>
      <c r="JC3" s="76"/>
      <c r="JD3" s="76"/>
      <c r="JE3" s="76"/>
      <c r="JF3" s="76"/>
      <c r="JG3" s="76"/>
      <c r="JH3" s="76"/>
      <c r="JI3" s="76"/>
      <c r="JJ3" s="76"/>
      <c r="JK3" s="76"/>
      <c r="JL3" s="76"/>
      <c r="JM3" s="76"/>
      <c r="JN3" s="76"/>
      <c r="JO3" s="76"/>
      <c r="JP3" s="76"/>
      <c r="JQ3" s="76"/>
      <c r="JR3" s="76"/>
      <c r="JS3" s="76"/>
      <c r="JT3" s="76"/>
      <c r="JU3" s="76"/>
      <c r="JV3" s="76"/>
      <c r="JW3" s="76"/>
      <c r="JX3" s="76"/>
      <c r="JY3" s="76"/>
      <c r="JZ3" s="76"/>
      <c r="KA3" s="76"/>
      <c r="KB3" s="76"/>
      <c r="KC3" s="76"/>
      <c r="KD3" s="76"/>
    </row>
    <row r="4" spans="1:300" x14ac:dyDescent="0.25">
      <c r="A4" s="21" t="str">
        <f>'UO transposées'!A3</f>
        <v>Nb de lignes ext</v>
      </c>
      <c r="B4" s="131">
        <f>'UO transposées'!B3</f>
        <v>0</v>
      </c>
      <c r="C4" s="131">
        <f>'UO transposées'!C3</f>
        <v>0</v>
      </c>
      <c r="D4" s="131">
        <f>'UO transposées'!D3</f>
        <v>0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</row>
    <row r="5" spans="1:300" x14ac:dyDescent="0.25">
      <c r="A5" s="21" t="str">
        <f>'UO transposées'!A4</f>
        <v>Nb de lignes int</v>
      </c>
      <c r="B5" s="131">
        <f>'UO transposées'!B4</f>
        <v>0</v>
      </c>
      <c r="C5" s="131">
        <f>'UO transposées'!C4</f>
        <v>0</v>
      </c>
      <c r="D5" s="131">
        <f>'UO transposées'!D4</f>
        <v>0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</row>
    <row r="6" spans="1:300" s="24" customFormat="1" x14ac:dyDescent="0.25">
      <c r="A6" s="21" t="str">
        <f>'UO transposées'!A6</f>
        <v>NRO - tiroirs optiques</v>
      </c>
      <c r="B6" s="132">
        <f>'UO transposées'!B6*VLOOKUP($A6,'CU - calculs'!$A:$B,2,0)</f>
        <v>0</v>
      </c>
      <c r="C6" s="132">
        <f>'UO transposées'!C6*VLOOKUP($A6,'CU - calculs'!$A:$B,2,0)</f>
        <v>0</v>
      </c>
      <c r="D6" s="132">
        <f>'UO transposées'!D6*VLOOKUP($A6,'CU - calculs'!$A:$B,2,0)</f>
        <v>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76"/>
      <c r="KF6" s="76"/>
      <c r="KG6" s="76"/>
      <c r="KH6" s="76"/>
      <c r="KI6" s="76"/>
      <c r="KJ6" s="76"/>
      <c r="KK6" s="76"/>
      <c r="KL6" s="76"/>
      <c r="KM6" s="76"/>
      <c r="KN6" s="76"/>
    </row>
    <row r="7" spans="1:300" x14ac:dyDescent="0.25">
      <c r="A7" s="21" t="str">
        <f>'UO transposées'!A7</f>
        <v>NRO - RTO</v>
      </c>
      <c r="B7" s="132">
        <f>'UO transposées'!B7*VLOOKUP($A7,'CU - calculs'!$A:$B,2,0)</f>
        <v>0</v>
      </c>
      <c r="C7" s="132">
        <f>'UO transposées'!C7*VLOOKUP($A7,'CU - calculs'!$A:$B,2,0)</f>
        <v>0</v>
      </c>
      <c r="D7" s="132">
        <f>'UO transposées'!D7*VLOOKUP($A7,'CU - calculs'!$A:$B,2,0)</f>
        <v>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</row>
    <row r="8" spans="1:300" x14ac:dyDescent="0.25">
      <c r="A8" s="21" t="str">
        <f>'UO transposées'!A9</f>
        <v>Transport - longueur GC reconstruit aerien</v>
      </c>
      <c r="B8" s="132">
        <f>'UO transposées'!B9*VLOOKUP($A8,'CU - calculs'!$A:$B,2,0)</f>
        <v>0</v>
      </c>
      <c r="C8" s="132">
        <f>'UO transposées'!C9*VLOOKUP($A8,'CU - calculs'!$A:$B,2,0)</f>
        <v>0</v>
      </c>
      <c r="D8" s="132">
        <f>'UO transposées'!D9*VLOOKUP($A8,'CU - calculs'!$A:$B,2,0)</f>
        <v>0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</row>
    <row r="9" spans="1:300" x14ac:dyDescent="0.25">
      <c r="A9" s="21" t="str">
        <f>'UO transposées'!A10</f>
        <v>Transport - longueur GC reconstruit conduite remplacement conduite</v>
      </c>
      <c r="B9" s="132">
        <f>'UO transposées'!B10*VLOOKUP($A9,'CU - calculs'!$A:$B,2,0)</f>
        <v>0</v>
      </c>
      <c r="C9" s="132">
        <f>'UO transposées'!C10*VLOOKUP($A9,'CU - calculs'!$A:$B,2,0)</f>
        <v>0</v>
      </c>
      <c r="D9" s="132">
        <f>'UO transposées'!D10*VLOOKUP($A9,'CU - calculs'!$A:$B,2,0)</f>
        <v>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</row>
    <row r="10" spans="1:300" x14ac:dyDescent="0.25">
      <c r="A10" s="21" t="str">
        <f>'UO transposées'!A11</f>
        <v>Transport - longueur GC reconstruit conduite remplacement pleine terre</v>
      </c>
      <c r="B10" s="132">
        <f>'UO transposées'!B11*VLOOKUP($A10,'CU - calculs'!$A:$B,2,0)</f>
        <v>0</v>
      </c>
      <c r="C10" s="132">
        <f>'UO transposées'!C11*VLOOKUP($A10,'CU - calculs'!$A:$B,2,0)</f>
        <v>0</v>
      </c>
      <c r="D10" s="132">
        <f>'UO transposées'!D11*VLOOKUP($A10,'CU - calculs'!$A:$B,2,0)</f>
        <v>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</row>
    <row r="11" spans="1:300" x14ac:dyDescent="0.25">
      <c r="A11" s="21" t="str">
        <f>'UO transposées'!A12</f>
        <v>Transport - longueur GC Orange aerien</v>
      </c>
      <c r="B11" s="132">
        <f>'UO transposées'!B12*VLOOKUP($A11,'CU - calculs'!$A:$B,2,0)</f>
        <v>0</v>
      </c>
      <c r="C11" s="132">
        <f>'UO transposées'!C12*VLOOKUP($A11,'CU - calculs'!$A:$B,2,0)</f>
        <v>0</v>
      </c>
      <c r="D11" s="132">
        <f>'UO transposées'!D12*VLOOKUP($A11,'CU - calculs'!$A:$B,2,0)</f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</row>
    <row r="12" spans="1:300" x14ac:dyDescent="0.25">
      <c r="A12" s="21" t="str">
        <f>'UO transposées'!A13</f>
        <v>Transport - longueur GC Orange souterrain</v>
      </c>
      <c r="B12" s="132">
        <f>'UO transposées'!B13*VLOOKUP($A12,'CU - calculs'!$A:$B,2,0)</f>
        <v>0</v>
      </c>
      <c r="C12" s="132">
        <f>'UO transposées'!C13*VLOOKUP($A12,'CU - calculs'!$A:$B,2,0)</f>
        <v>0</v>
      </c>
      <c r="D12" s="132">
        <f>'UO transposées'!D13*VLOOKUP($A12,'CU - calculs'!$A:$B,2,0)</f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</row>
    <row r="13" spans="1:300" x14ac:dyDescent="0.25">
      <c r="A13" s="21" t="str">
        <f>'UO transposées'!A14</f>
        <v>Transport - F_A_6</v>
      </c>
      <c r="B13" s="132">
        <f>'UO transposées'!B14*VLOOKUP($A13,'CU - calculs'!$A:$B,2,0)</f>
        <v>0</v>
      </c>
      <c r="C13" s="132">
        <f>'UO transposées'!C14*VLOOKUP($A13,'CU - calculs'!$A:$B,2,0)</f>
        <v>0</v>
      </c>
      <c r="D13" s="132">
        <f>'UO transposées'!D14*VLOOKUP($A13,'CU - calculs'!$A:$B,2,0)</f>
        <v>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</row>
    <row r="14" spans="1:300" x14ac:dyDescent="0.25">
      <c r="A14" s="21" t="str">
        <f>'UO transposées'!A15</f>
        <v>Transport - F_A_12</v>
      </c>
      <c r="B14" s="132">
        <f>'UO transposées'!B15*VLOOKUP($A14,'CU - calculs'!$A:$B,2,0)</f>
        <v>0</v>
      </c>
      <c r="C14" s="132">
        <f>'UO transposées'!C15*VLOOKUP($A14,'CU - calculs'!$A:$B,2,0)</f>
        <v>0</v>
      </c>
      <c r="D14" s="132">
        <f>'UO transposées'!D15*VLOOKUP($A14,'CU - calculs'!$A:$B,2,0)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</row>
    <row r="15" spans="1:300" x14ac:dyDescent="0.25">
      <c r="A15" s="21" t="str">
        <f>'UO transposées'!A16</f>
        <v>Transport - F_A_24</v>
      </c>
      <c r="B15" s="132">
        <f>'UO transposées'!B16*VLOOKUP($A15,'CU - calculs'!$A:$B,2,0)</f>
        <v>0</v>
      </c>
      <c r="C15" s="132">
        <f>'UO transposées'!C16*VLOOKUP($A15,'CU - calculs'!$A:$B,2,0)</f>
        <v>0</v>
      </c>
      <c r="D15" s="132">
        <f>'UO transposées'!D16*VLOOKUP($A15,'CU - calculs'!$A:$B,2,0)</f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</row>
    <row r="16" spans="1:300" x14ac:dyDescent="0.25">
      <c r="A16" s="21" t="str">
        <f>'UO transposées'!A17</f>
        <v>Transport - F_A_48</v>
      </c>
      <c r="B16" s="132">
        <f>'UO transposées'!B17*VLOOKUP($A16,'CU - calculs'!$A:$B,2,0)</f>
        <v>0</v>
      </c>
      <c r="C16" s="132">
        <f>'UO transposées'!C17*VLOOKUP($A16,'CU - calculs'!$A:$B,2,0)</f>
        <v>0</v>
      </c>
      <c r="D16" s="132">
        <f>'UO transposées'!D17*VLOOKUP($A16,'CU - calculs'!$A:$B,2,0)</f>
        <v>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</row>
    <row r="17" spans="1:290" x14ac:dyDescent="0.25">
      <c r="A17" s="21" t="str">
        <f>'UO transposées'!A18</f>
        <v>Transport - F_A_72</v>
      </c>
      <c r="B17" s="132">
        <f>'UO transposées'!B18*VLOOKUP($A17,'CU - calculs'!$A:$B,2,0)</f>
        <v>0</v>
      </c>
      <c r="C17" s="132">
        <f>'UO transposées'!C18*VLOOKUP($A17,'CU - calculs'!$A:$B,2,0)</f>
        <v>0</v>
      </c>
      <c r="D17" s="132">
        <f>'UO transposées'!D18*VLOOKUP($A17,'CU - calculs'!$A:$B,2,0)</f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</row>
    <row r="18" spans="1:290" x14ac:dyDescent="0.25">
      <c r="A18" s="21" t="str">
        <f>'UO transposées'!A19</f>
        <v>Transport - F_A_96</v>
      </c>
      <c r="B18" s="132">
        <f>'UO transposées'!B19*VLOOKUP($A18,'CU - calculs'!$A:$B,2,0)</f>
        <v>0</v>
      </c>
      <c r="C18" s="132">
        <f>'UO transposées'!C19*VLOOKUP($A18,'CU - calculs'!$A:$B,2,0)</f>
        <v>0</v>
      </c>
      <c r="D18" s="132">
        <f>'UO transposées'!D19*VLOOKUP($A18,'CU - calculs'!$A:$B,2,0)</f>
        <v>0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</row>
    <row r="19" spans="1:290" x14ac:dyDescent="0.25">
      <c r="A19" s="21" t="str">
        <f>'UO transposées'!A20</f>
        <v>Transport - F_A_144</v>
      </c>
      <c r="B19" s="132">
        <f>'UO transposées'!B20*VLOOKUP($A19,'CU - calculs'!$A:$B,2,0)</f>
        <v>0</v>
      </c>
      <c r="C19" s="132">
        <f>'UO transposées'!C20*VLOOKUP($A19,'CU - calculs'!$A:$B,2,0)</f>
        <v>0</v>
      </c>
      <c r="D19" s="132">
        <f>'UO transposées'!D20*VLOOKUP($A19,'CU - calculs'!$A:$B,2,0)</f>
        <v>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</row>
    <row r="20" spans="1:290" x14ac:dyDescent="0.25">
      <c r="A20" s="21" t="str">
        <f>'UO transposées'!A21</f>
        <v>Transport - F_A_288</v>
      </c>
      <c r="B20" s="132">
        <f>'UO transposées'!B21*VLOOKUP($A20,'CU - calculs'!$A:$B,2,0)</f>
        <v>0</v>
      </c>
      <c r="C20" s="132">
        <f>'UO transposées'!C21*VLOOKUP($A20,'CU - calculs'!$A:$B,2,0)</f>
        <v>0</v>
      </c>
      <c r="D20" s="132">
        <f>'UO transposées'!D21*VLOOKUP($A20,'CU - calculs'!$A:$B,2,0)</f>
        <v>0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</row>
    <row r="21" spans="1:290" x14ac:dyDescent="0.25">
      <c r="A21" s="21" t="str">
        <f>'UO transposées'!A22</f>
        <v>Transport - F_S_6</v>
      </c>
      <c r="B21" s="132">
        <f>'UO transposées'!B22*VLOOKUP($A21,'CU - calculs'!$A:$B,2,0)</f>
        <v>0</v>
      </c>
      <c r="C21" s="132">
        <f>'UO transposées'!C22*VLOOKUP($A21,'CU - calculs'!$A:$B,2,0)</f>
        <v>0</v>
      </c>
      <c r="D21" s="132">
        <f>'UO transposées'!D22*VLOOKUP($A21,'CU - calculs'!$A:$B,2,0)</f>
        <v>0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</row>
    <row r="22" spans="1:290" x14ac:dyDescent="0.25">
      <c r="A22" s="21" t="str">
        <f>'UO transposées'!A23</f>
        <v>Transport - F_S_12</v>
      </c>
      <c r="B22" s="132">
        <f>'UO transposées'!B23*VLOOKUP($A22,'CU - calculs'!$A:$B,2,0)</f>
        <v>0</v>
      </c>
      <c r="C22" s="132">
        <f>'UO transposées'!C23*VLOOKUP($A22,'CU - calculs'!$A:$B,2,0)</f>
        <v>0</v>
      </c>
      <c r="D22" s="132">
        <f>'UO transposées'!D23*VLOOKUP($A22,'CU - calculs'!$A:$B,2,0)</f>
        <v>0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</row>
    <row r="23" spans="1:290" x14ac:dyDescent="0.25">
      <c r="A23" s="21" t="str">
        <f>'UO transposées'!A24</f>
        <v>Transport - F_S_24</v>
      </c>
      <c r="B23" s="132">
        <f>'UO transposées'!B24*VLOOKUP($A23,'CU - calculs'!$A:$B,2,0)</f>
        <v>0</v>
      </c>
      <c r="C23" s="132">
        <f>'UO transposées'!C24*VLOOKUP($A23,'CU - calculs'!$A:$B,2,0)</f>
        <v>0</v>
      </c>
      <c r="D23" s="132">
        <f>'UO transposées'!D24*VLOOKUP($A23,'CU - calculs'!$A:$B,2,0)</f>
        <v>0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</row>
    <row r="24" spans="1:290" x14ac:dyDescent="0.25">
      <c r="A24" s="21" t="str">
        <f>'UO transposées'!A25</f>
        <v>Transport - F_S_48</v>
      </c>
      <c r="B24" s="132">
        <f>'UO transposées'!B25*VLOOKUP($A24,'CU - calculs'!$A:$B,2,0)</f>
        <v>0</v>
      </c>
      <c r="C24" s="132">
        <f>'UO transposées'!C25*VLOOKUP($A24,'CU - calculs'!$A:$B,2,0)</f>
        <v>0</v>
      </c>
      <c r="D24" s="132">
        <f>'UO transposées'!D25*VLOOKUP($A24,'CU - calculs'!$A:$B,2,0)</f>
        <v>0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</row>
    <row r="25" spans="1:290" x14ac:dyDescent="0.25">
      <c r="A25" s="21" t="str">
        <f>'UO transposées'!A26</f>
        <v>Transport - F_S_72</v>
      </c>
      <c r="B25" s="132">
        <f>'UO transposées'!B26*VLOOKUP($A25,'CU - calculs'!$A:$B,2,0)</f>
        <v>0</v>
      </c>
      <c r="C25" s="132">
        <f>'UO transposées'!C26*VLOOKUP($A25,'CU - calculs'!$A:$B,2,0)</f>
        <v>0</v>
      </c>
      <c r="D25" s="132">
        <f>'UO transposées'!D26*VLOOKUP($A25,'CU - calculs'!$A:$B,2,0)</f>
        <v>0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</row>
    <row r="26" spans="1:290" x14ac:dyDescent="0.25">
      <c r="A26" s="21" t="str">
        <f>'UO transposées'!A27</f>
        <v>Transport - F_S_96</v>
      </c>
      <c r="B26" s="132">
        <f>'UO transposées'!B27*VLOOKUP($A26,'CU - calculs'!$A:$B,2,0)</f>
        <v>0</v>
      </c>
      <c r="C26" s="132">
        <f>'UO transposées'!C27*VLOOKUP($A26,'CU - calculs'!$A:$B,2,0)</f>
        <v>0</v>
      </c>
      <c r="D26" s="132">
        <f>'UO transposées'!D27*VLOOKUP($A26,'CU - calculs'!$A:$B,2,0)</f>
        <v>0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</row>
    <row r="27" spans="1:290" x14ac:dyDescent="0.25">
      <c r="A27" s="21" t="str">
        <f>'UO transposées'!A28</f>
        <v>Transport - F_S_144</v>
      </c>
      <c r="B27" s="132">
        <f>'UO transposées'!B28*VLOOKUP($A27,'CU - calculs'!$A:$B,2,0)</f>
        <v>0</v>
      </c>
      <c r="C27" s="132">
        <f>'UO transposées'!C28*VLOOKUP($A27,'CU - calculs'!$A:$B,2,0)</f>
        <v>0</v>
      </c>
      <c r="D27" s="132">
        <f>'UO transposées'!D28*VLOOKUP($A27,'CU - calculs'!$A:$B,2,0)</f>
        <v>0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</row>
    <row r="28" spans="1:290" x14ac:dyDescent="0.25">
      <c r="A28" s="21" t="str">
        <f>'UO transposées'!A29</f>
        <v>Transport - F_S_288</v>
      </c>
      <c r="B28" s="132">
        <f>'UO transposées'!B29*VLOOKUP($A28,'CU - calculs'!$A:$B,2,0)</f>
        <v>0</v>
      </c>
      <c r="C28" s="132">
        <f>'UO transposées'!C29*VLOOKUP($A28,'CU - calculs'!$A:$B,2,0)</f>
        <v>0</v>
      </c>
      <c r="D28" s="132">
        <f>'UO transposées'!D29*VLOOKUP($A28,'CU - calculs'!$A:$B,2,0)</f>
        <v>0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</row>
    <row r="29" spans="1:290" x14ac:dyDescent="0.25">
      <c r="A29" s="21" t="str">
        <f>'UO transposées'!A30</f>
        <v>Transport - F_S_576</v>
      </c>
      <c r="B29" s="132">
        <f>'UO transposées'!B30*VLOOKUP($A29,'CU - calculs'!$A:$B,2,0)</f>
        <v>0</v>
      </c>
      <c r="C29" s="132">
        <f>'UO transposées'!C30*VLOOKUP($A29,'CU - calculs'!$A:$B,2,0)</f>
        <v>0</v>
      </c>
      <c r="D29" s="132">
        <f>'UO transposées'!D30*VLOOKUP($A29,'CU - calculs'!$A:$B,2,0)</f>
        <v>0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</row>
    <row r="30" spans="1:290" x14ac:dyDescent="0.25">
      <c r="A30" s="21" t="str">
        <f>'UO transposées'!A31</f>
        <v>Transport - F_S_720</v>
      </c>
      <c r="B30" s="132">
        <f>'UO transposées'!B31*VLOOKUP($A30,'CU - calculs'!$A:$B,2,0)</f>
        <v>0</v>
      </c>
      <c r="C30" s="132">
        <f>'UO transposées'!C31*VLOOKUP($A30,'CU - calculs'!$A:$B,2,0)</f>
        <v>0</v>
      </c>
      <c r="D30" s="132">
        <f>'UO transposées'!D31*VLOOKUP($A30,'CU - calculs'!$A:$B,2,0)</f>
        <v>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</row>
    <row r="31" spans="1:290" x14ac:dyDescent="0.25">
      <c r="A31" s="21" t="str">
        <f>'UO transposées'!A32</f>
        <v>Transport - B_A_6</v>
      </c>
      <c r="B31" s="132">
        <f>'UO transposées'!B32*VLOOKUP($A31,'CU - calculs'!$A:$B,2,0)</f>
        <v>0</v>
      </c>
      <c r="C31" s="132">
        <f>'UO transposées'!C32*VLOOKUP($A31,'CU - calculs'!$A:$B,2,0)</f>
        <v>0</v>
      </c>
      <c r="D31" s="132">
        <f>'UO transposées'!D32*VLOOKUP($A31,'CU - calculs'!$A:$B,2,0)</f>
        <v>0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</row>
    <row r="32" spans="1:290" x14ac:dyDescent="0.25">
      <c r="A32" s="21" t="str">
        <f>'UO transposées'!A33</f>
        <v>Transport - B_A_12</v>
      </c>
      <c r="B32" s="132">
        <f>'UO transposées'!B33*VLOOKUP($A32,'CU - calculs'!$A:$B,2,0)</f>
        <v>0</v>
      </c>
      <c r="C32" s="132">
        <f>'UO transposées'!C33*VLOOKUP($A32,'CU - calculs'!$A:$B,2,0)</f>
        <v>0</v>
      </c>
      <c r="D32" s="132">
        <f>'UO transposées'!D33*VLOOKUP($A32,'CU - calculs'!$A:$B,2,0)</f>
        <v>0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</row>
    <row r="33" spans="1:300" x14ac:dyDescent="0.25">
      <c r="A33" s="21" t="str">
        <f>'UO transposées'!A34</f>
        <v>Transport - B_A_24</v>
      </c>
      <c r="B33" s="132">
        <f>'UO transposées'!B34*VLOOKUP($A33,'CU - calculs'!$A:$B,2,0)</f>
        <v>0</v>
      </c>
      <c r="C33" s="132">
        <f>'UO transposées'!C34*VLOOKUP($A33,'CU - calculs'!$A:$B,2,0)</f>
        <v>0</v>
      </c>
      <c r="D33" s="132">
        <f>'UO transposées'!D34*VLOOKUP($A33,'CU - calculs'!$A:$B,2,0)</f>
        <v>0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</row>
    <row r="34" spans="1:300" x14ac:dyDescent="0.25">
      <c r="A34" s="21" t="str">
        <f>'UO transposées'!A35</f>
        <v>Transport - B_A_48</v>
      </c>
      <c r="B34" s="132">
        <f>'UO transposées'!B35*VLOOKUP($A34,'CU - calculs'!$A:$B,2,0)</f>
        <v>0</v>
      </c>
      <c r="C34" s="132">
        <f>'UO transposées'!C35*VLOOKUP($A34,'CU - calculs'!$A:$B,2,0)</f>
        <v>0</v>
      </c>
      <c r="D34" s="132">
        <f>'UO transposées'!D35*VLOOKUP($A34,'CU - calculs'!$A:$B,2,0)</f>
        <v>0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</row>
    <row r="35" spans="1:300" x14ac:dyDescent="0.25">
      <c r="A35" s="21" t="str">
        <f>'UO transposées'!A36</f>
        <v>Transport - B_A_72</v>
      </c>
      <c r="B35" s="132">
        <f>'UO transposées'!B36*VLOOKUP($A35,'CU - calculs'!$A:$B,2,0)</f>
        <v>0</v>
      </c>
      <c r="C35" s="132">
        <f>'UO transposées'!C36*VLOOKUP($A35,'CU - calculs'!$A:$B,2,0)</f>
        <v>0</v>
      </c>
      <c r="D35" s="132">
        <f>'UO transposées'!D36*VLOOKUP($A35,'CU - calculs'!$A:$B,2,0)</f>
        <v>0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</row>
    <row r="36" spans="1:300" x14ac:dyDescent="0.25">
      <c r="A36" s="21" t="str">
        <f>'UO transposées'!A37</f>
        <v>Transport - B_A_96</v>
      </c>
      <c r="B36" s="132">
        <f>'UO transposées'!B37*VLOOKUP($A36,'CU - calculs'!$A:$B,2,0)</f>
        <v>0</v>
      </c>
      <c r="C36" s="132">
        <f>'UO transposées'!C37*VLOOKUP($A36,'CU - calculs'!$A:$B,2,0)</f>
        <v>0</v>
      </c>
      <c r="D36" s="132">
        <f>'UO transposées'!D37*VLOOKUP($A36,'CU - calculs'!$A:$B,2,0)</f>
        <v>0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</row>
    <row r="37" spans="1:300" x14ac:dyDescent="0.25">
      <c r="A37" s="21" t="str">
        <f>'UO transposées'!A38</f>
        <v>Transport - B_A_144</v>
      </c>
      <c r="B37" s="132">
        <f>'UO transposées'!B38*VLOOKUP($A37,'CU - calculs'!$A:$B,2,0)</f>
        <v>0</v>
      </c>
      <c r="C37" s="132">
        <f>'UO transposées'!C38*VLOOKUP($A37,'CU - calculs'!$A:$B,2,0)</f>
        <v>0</v>
      </c>
      <c r="D37" s="132">
        <f>'UO transposées'!D38*VLOOKUP($A37,'CU - calculs'!$A:$B,2,0)</f>
        <v>0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</row>
    <row r="38" spans="1:300" s="24" customFormat="1" x14ac:dyDescent="0.25">
      <c r="A38" s="21" t="str">
        <f>'UO transposées'!A39</f>
        <v>Transport - B_A_288</v>
      </c>
      <c r="B38" s="132">
        <f>'UO transposées'!B39*VLOOKUP($A38,'CU - calculs'!$A:$B,2,0)</f>
        <v>0</v>
      </c>
      <c r="C38" s="132">
        <f>'UO transposées'!C39*VLOOKUP($A38,'CU - calculs'!$A:$B,2,0)</f>
        <v>0</v>
      </c>
      <c r="D38" s="132">
        <f>'UO transposées'!D39*VLOOKUP($A38,'CU - calculs'!$A:$B,2,0)</f>
        <v>0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76"/>
      <c r="KF38" s="76"/>
      <c r="KG38" s="76"/>
      <c r="KH38" s="76"/>
      <c r="KI38" s="76"/>
      <c r="KJ38" s="76"/>
      <c r="KK38" s="76"/>
      <c r="KL38" s="76"/>
      <c r="KM38" s="76"/>
      <c r="KN38" s="76"/>
    </row>
    <row r="39" spans="1:300" s="16" customFormat="1" x14ac:dyDescent="0.25">
      <c r="A39" s="21" t="str">
        <f>'UO transposées'!A40</f>
        <v>Transport - B_S_6</v>
      </c>
      <c r="B39" s="132">
        <f>'UO transposées'!B40*VLOOKUP($A39,'CU - calculs'!$A:$B,2,0)</f>
        <v>0</v>
      </c>
      <c r="C39" s="132">
        <f>'UO transposées'!C40*VLOOKUP($A39,'CU - calculs'!$A:$B,2,0)</f>
        <v>0</v>
      </c>
      <c r="D39" s="132">
        <f>'UO transposées'!D40*VLOOKUP($A39,'CU - calculs'!$A:$B,2,0)</f>
        <v>0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76"/>
      <c r="KF39" s="76"/>
      <c r="KG39" s="76"/>
      <c r="KH39" s="76"/>
      <c r="KI39" s="76"/>
      <c r="KJ39" s="76"/>
      <c r="KK39" s="76"/>
      <c r="KL39" s="76"/>
      <c r="KM39" s="76"/>
      <c r="KN39" s="76"/>
    </row>
    <row r="40" spans="1:300" x14ac:dyDescent="0.25">
      <c r="A40" s="21" t="str">
        <f>'UO transposées'!A41</f>
        <v>Transport - B_S_12</v>
      </c>
      <c r="B40" s="132">
        <f>'UO transposées'!B41*VLOOKUP($A40,'CU - calculs'!$A:$B,2,0)</f>
        <v>0</v>
      </c>
      <c r="C40" s="132">
        <f>'UO transposées'!C41*VLOOKUP($A40,'CU - calculs'!$A:$B,2,0)</f>
        <v>0</v>
      </c>
      <c r="D40" s="132">
        <f>'UO transposées'!D41*VLOOKUP($A40,'CU - calculs'!$A:$B,2,0)</f>
        <v>0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</row>
    <row r="41" spans="1:300" x14ac:dyDescent="0.25">
      <c r="A41" s="21" t="str">
        <f>'UO transposées'!A42</f>
        <v>Transport - B_S_24</v>
      </c>
      <c r="B41" s="132">
        <f>'UO transposées'!B42*VLOOKUP($A41,'CU - calculs'!$A:$B,2,0)</f>
        <v>0</v>
      </c>
      <c r="C41" s="132">
        <f>'UO transposées'!C42*VLOOKUP($A41,'CU - calculs'!$A:$B,2,0)</f>
        <v>0</v>
      </c>
      <c r="D41" s="132">
        <f>'UO transposées'!D42*VLOOKUP($A41,'CU - calculs'!$A:$B,2,0)</f>
        <v>0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</row>
    <row r="42" spans="1:300" x14ac:dyDescent="0.25">
      <c r="A42" s="21" t="str">
        <f>'UO transposées'!A43</f>
        <v>Transport - B_S_48</v>
      </c>
      <c r="B42" s="132">
        <f>'UO transposées'!B43*VLOOKUP($A42,'CU - calculs'!$A:$B,2,0)</f>
        <v>0</v>
      </c>
      <c r="C42" s="132">
        <f>'UO transposées'!C43*VLOOKUP($A42,'CU - calculs'!$A:$B,2,0)</f>
        <v>0</v>
      </c>
      <c r="D42" s="132">
        <f>'UO transposées'!D43*VLOOKUP($A42,'CU - calculs'!$A:$B,2,0)</f>
        <v>0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</row>
    <row r="43" spans="1:300" x14ac:dyDescent="0.25">
      <c r="A43" s="21" t="str">
        <f>'UO transposées'!A44</f>
        <v>Transport - B_S_72</v>
      </c>
      <c r="B43" s="132">
        <f>'UO transposées'!B44*VLOOKUP($A43,'CU - calculs'!$A:$B,2,0)</f>
        <v>0</v>
      </c>
      <c r="C43" s="132">
        <f>'UO transposées'!C44*VLOOKUP($A43,'CU - calculs'!$A:$B,2,0)</f>
        <v>0</v>
      </c>
      <c r="D43" s="132">
        <f>'UO transposées'!D44*VLOOKUP($A43,'CU - calculs'!$A:$B,2,0)</f>
        <v>0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</row>
    <row r="44" spans="1:300" x14ac:dyDescent="0.25">
      <c r="A44" s="21" t="str">
        <f>'UO transposées'!A45</f>
        <v>Transport - B_S_96</v>
      </c>
      <c r="B44" s="132">
        <f>'UO transposées'!B45*VLOOKUP($A44,'CU - calculs'!$A:$B,2,0)</f>
        <v>0</v>
      </c>
      <c r="C44" s="132">
        <f>'UO transposées'!C45*VLOOKUP($A44,'CU - calculs'!$A:$B,2,0)</f>
        <v>0</v>
      </c>
      <c r="D44" s="132">
        <f>'UO transposées'!D45*VLOOKUP($A44,'CU - calculs'!$A:$B,2,0)</f>
        <v>0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</row>
    <row r="45" spans="1:300" x14ac:dyDescent="0.25">
      <c r="A45" s="21" t="str">
        <f>'UO transposées'!A46</f>
        <v>Transport - B_S_144</v>
      </c>
      <c r="B45" s="132">
        <f>'UO transposées'!B46*VLOOKUP($A45,'CU - calculs'!$A:$B,2,0)</f>
        <v>0</v>
      </c>
      <c r="C45" s="132">
        <f>'UO transposées'!C46*VLOOKUP($A45,'CU - calculs'!$A:$B,2,0)</f>
        <v>0</v>
      </c>
      <c r="D45" s="132">
        <f>'UO transposées'!D46*VLOOKUP($A45,'CU - calculs'!$A:$B,2,0)</f>
        <v>0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</row>
    <row r="46" spans="1:300" x14ac:dyDescent="0.25">
      <c r="A46" s="21" t="str">
        <f>'UO transposées'!A47</f>
        <v>Transport - B_S_288</v>
      </c>
      <c r="B46" s="132">
        <f>'UO transposées'!B47*VLOOKUP($A46,'CU - calculs'!$A:$B,2,0)</f>
        <v>0</v>
      </c>
      <c r="C46" s="132">
        <f>'UO transposées'!C47*VLOOKUP($A46,'CU - calculs'!$A:$B,2,0)</f>
        <v>0</v>
      </c>
      <c r="D46" s="132">
        <f>'UO transposées'!D47*VLOOKUP($A46,'CU - calculs'!$A:$B,2,0)</f>
        <v>0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</row>
    <row r="47" spans="1:300" x14ac:dyDescent="0.25">
      <c r="A47" s="21" t="str">
        <f>'UO transposées'!A48</f>
        <v>Transport - B_S_576</v>
      </c>
      <c r="B47" s="132">
        <f>'UO transposées'!B48*VLOOKUP($A47,'CU - calculs'!$A:$B,2,0)</f>
        <v>0</v>
      </c>
      <c r="C47" s="132">
        <f>'UO transposées'!C48*VLOOKUP($A47,'CU - calculs'!$A:$B,2,0)</f>
        <v>0</v>
      </c>
      <c r="D47" s="132">
        <f>'UO transposées'!D48*VLOOKUP($A47,'CU - calculs'!$A:$B,2,0)</f>
        <v>0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</row>
    <row r="48" spans="1:300" x14ac:dyDescent="0.25">
      <c r="A48" s="21" t="str">
        <f>'UO transposées'!A49</f>
        <v>Transport - B_S_720</v>
      </c>
      <c r="B48" s="132">
        <f>'UO transposées'!B49*VLOOKUP($A48,'CU - calculs'!$A:$B,2,0)</f>
        <v>0</v>
      </c>
      <c r="C48" s="132">
        <f>'UO transposées'!C49*VLOOKUP($A48,'CU - calculs'!$A:$B,2,0)</f>
        <v>0</v>
      </c>
      <c r="D48" s="132">
        <f>'UO transposées'!D49*VLOOKUP($A48,'CU - calculs'!$A:$B,2,0)</f>
        <v>0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</row>
    <row r="49" spans="1:290" x14ac:dyDescent="0.25">
      <c r="A49" s="21" t="str">
        <f>'UO transposées'!A50</f>
        <v>Transport - Epissures aeriennes</v>
      </c>
      <c r="B49" s="132">
        <f>'UO transposées'!B50*VLOOKUP($A49,'CU - calculs'!$A:$B,2,0)</f>
        <v>0</v>
      </c>
      <c r="C49" s="132">
        <f>'UO transposées'!C50*VLOOKUP($A49,'CU - calculs'!$A:$B,2,0)</f>
        <v>0</v>
      </c>
      <c r="D49" s="132">
        <f>'UO transposées'!D50*VLOOKUP($A49,'CU - calculs'!$A:$B,2,0)</f>
        <v>0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</row>
    <row r="50" spans="1:290" x14ac:dyDescent="0.25">
      <c r="A50" s="21" t="str">
        <f>'UO transposées'!A51</f>
        <v>Transport - Epissures souterraines</v>
      </c>
      <c r="B50" s="132">
        <f>'UO transposées'!B51*VLOOKUP($A50,'CU - calculs'!$A:$B,2,0)</f>
        <v>0</v>
      </c>
      <c r="C50" s="132">
        <f>'UO transposées'!C51*VLOOKUP($A50,'CU - calculs'!$A:$B,2,0)</f>
        <v>0</v>
      </c>
      <c r="D50" s="132">
        <f>'UO transposées'!D51*VLOOKUP($A50,'CU - calculs'!$A:$B,2,0)</f>
        <v>0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</row>
    <row r="51" spans="1:290" x14ac:dyDescent="0.25">
      <c r="A51" s="21" t="str">
        <f>'UO transposées'!A52</f>
        <v>Armoires de rue 450</v>
      </c>
      <c r="B51" s="132">
        <f>'UO transposées'!B52*VLOOKUP($A51,'CU - calculs'!$A:$B,2,0)</f>
        <v>0</v>
      </c>
      <c r="C51" s="132">
        <f>'UO transposées'!C52*VLOOKUP($A51,'CU - calculs'!$A:$B,2,0)</f>
        <v>0</v>
      </c>
      <c r="D51" s="132">
        <f>'UO transposées'!D52*VLOOKUP($A51,'CU - calculs'!$A:$B,2,0)</f>
        <v>0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</row>
    <row r="52" spans="1:290" x14ac:dyDescent="0.25">
      <c r="A52" s="21" t="str">
        <f>'UO transposées'!A53</f>
        <v>Armoires de rue 150</v>
      </c>
      <c r="B52" s="132">
        <f>'UO transposées'!B53*VLOOKUP($A52,'CU - calculs'!$A:$B,2,0)</f>
        <v>0</v>
      </c>
      <c r="C52" s="132">
        <f>'UO transposées'!C53*VLOOKUP($A52,'CU - calculs'!$A:$B,2,0)</f>
        <v>0</v>
      </c>
      <c r="D52" s="132">
        <f>'UO transposées'!D53*VLOOKUP($A52,'CU - calculs'!$A:$B,2,0)</f>
        <v>0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</row>
    <row r="53" spans="1:290" x14ac:dyDescent="0.25">
      <c r="A53" s="21" t="str">
        <f>'UO transposées'!A54</f>
        <v>Armoires interieures</v>
      </c>
      <c r="B53" s="132">
        <f>'UO transposées'!B54*VLOOKUP($A53,'CU - calculs'!$A:$B,2,0)</f>
        <v>0</v>
      </c>
      <c r="C53" s="132">
        <f>'UO transposées'!C54*VLOOKUP($A53,'CU - calculs'!$A:$B,2,0)</f>
        <v>0</v>
      </c>
      <c r="D53" s="132">
        <f>'UO transposées'!D54*VLOOKUP($A53,'CU - calculs'!$A:$B,2,0)</f>
        <v>0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</row>
    <row r="54" spans="1:290" x14ac:dyDescent="0.25">
      <c r="A54" s="21" t="str">
        <f>'UO transposées'!A55</f>
        <v>Distribution - longueur GC reconstruit aerien</v>
      </c>
      <c r="B54" s="132">
        <f>'UO transposées'!B55*VLOOKUP($A54,'CU - calculs'!$A:$B,2,0)</f>
        <v>0</v>
      </c>
      <c r="C54" s="132">
        <f>'UO transposées'!C55*VLOOKUP($A54,'CU - calculs'!$A:$B,2,0)</f>
        <v>0</v>
      </c>
      <c r="D54" s="132">
        <f>'UO transposées'!D55*VLOOKUP($A54,'CU - calculs'!$A:$B,2,0)</f>
        <v>0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</row>
    <row r="55" spans="1:290" x14ac:dyDescent="0.25">
      <c r="A55" s="21" t="str">
        <f>'UO transposées'!A56</f>
        <v>Distribution - longueur GC reconstruit conduite remplacement conduite</v>
      </c>
      <c r="B55" s="132">
        <f>'UO transposées'!B56*VLOOKUP($A55,'CU - calculs'!$A:$B,2,0)</f>
        <v>0</v>
      </c>
      <c r="C55" s="132">
        <f>'UO transposées'!C56*VLOOKUP($A55,'CU - calculs'!$A:$B,2,0)</f>
        <v>0</v>
      </c>
      <c r="D55" s="132">
        <f>'UO transposées'!D56*VLOOKUP($A55,'CU - calculs'!$A:$B,2,0)</f>
        <v>0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</row>
    <row r="56" spans="1:290" x14ac:dyDescent="0.25">
      <c r="A56" s="21" t="str">
        <f>'UO transposées'!A57</f>
        <v>Distribution - longueur GC reconstruit conduite remplacement pleine terre</v>
      </c>
      <c r="B56" s="132">
        <f>'UO transposées'!B57*VLOOKUP($A56,'CU - calculs'!$A:$B,2,0)</f>
        <v>0</v>
      </c>
      <c r="C56" s="132">
        <f>'UO transposées'!C57*VLOOKUP($A56,'CU - calculs'!$A:$B,2,0)</f>
        <v>0</v>
      </c>
      <c r="D56" s="132">
        <f>'UO transposées'!D57*VLOOKUP($A56,'CU - calculs'!$A:$B,2,0)</f>
        <v>0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</row>
    <row r="57" spans="1:290" x14ac:dyDescent="0.25">
      <c r="A57" s="21" t="str">
        <f>'UO transposées'!A58</f>
        <v>Distribution - longueur GC Orange aerien</v>
      </c>
      <c r="B57" s="132">
        <f>'UO transposées'!B58*VLOOKUP($A57,'CU - calculs'!$A:$B,2,0)</f>
        <v>0</v>
      </c>
      <c r="C57" s="132">
        <f>'UO transposées'!C58*VLOOKUP($A57,'CU - calculs'!$A:$B,2,0)</f>
        <v>0</v>
      </c>
      <c r="D57" s="132">
        <f>'UO transposées'!D58*VLOOKUP($A57,'CU - calculs'!$A:$B,2,0)</f>
        <v>0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19"/>
      <c r="JS57" s="19"/>
      <c r="JT57" s="19"/>
      <c r="JU57" s="19"/>
      <c r="JV57" s="19"/>
      <c r="JW57" s="19"/>
      <c r="JX57" s="19"/>
      <c r="JY57" s="19"/>
      <c r="JZ57" s="19"/>
      <c r="KA57" s="19"/>
      <c r="KB57" s="19"/>
      <c r="KC57" s="19"/>
      <c r="KD57" s="19"/>
    </row>
    <row r="58" spans="1:290" x14ac:dyDescent="0.25">
      <c r="A58" s="21" t="str">
        <f>'UO transposées'!A59</f>
        <v>Distribution - longueur GC Orange souterrain</v>
      </c>
      <c r="B58" s="132">
        <f>'UO transposées'!B59*VLOOKUP($A58,'CU - calculs'!$A:$B,2,0)</f>
        <v>0</v>
      </c>
      <c r="C58" s="132">
        <f>'UO transposées'!C59*VLOOKUP($A58,'CU - calculs'!$A:$B,2,0)</f>
        <v>0</v>
      </c>
      <c r="D58" s="132">
        <f>'UO transposées'!D59*VLOOKUP($A58,'CU - calculs'!$A:$B,2,0)</f>
        <v>0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</row>
    <row r="59" spans="1:290" x14ac:dyDescent="0.25">
      <c r="A59" s="21" t="str">
        <f>'UO transposées'!A60</f>
        <v>Distribution - F_A_6</v>
      </c>
      <c r="B59" s="132">
        <f>'UO transposées'!B60*VLOOKUP($A59,'CU - calculs'!$A:$B,2,0)</f>
        <v>0</v>
      </c>
      <c r="C59" s="132">
        <f>'UO transposées'!C60*VLOOKUP($A59,'CU - calculs'!$A:$B,2,0)</f>
        <v>0</v>
      </c>
      <c r="D59" s="132">
        <f>'UO transposées'!D60*VLOOKUP($A59,'CU - calculs'!$A:$B,2,0)</f>
        <v>0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</row>
    <row r="60" spans="1:290" x14ac:dyDescent="0.25">
      <c r="A60" s="21" t="str">
        <f>'UO transposées'!A61</f>
        <v>Distribution - F_A_12</v>
      </c>
      <c r="B60" s="132">
        <f>'UO transposées'!B61*VLOOKUP($A60,'CU - calculs'!$A:$B,2,0)</f>
        <v>0</v>
      </c>
      <c r="C60" s="132">
        <f>'UO transposées'!C61*VLOOKUP($A60,'CU - calculs'!$A:$B,2,0)</f>
        <v>0</v>
      </c>
      <c r="D60" s="132">
        <f>'UO transposées'!D61*VLOOKUP($A60,'CU - calculs'!$A:$B,2,0)</f>
        <v>0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  <c r="IW60" s="19"/>
      <c r="IX60" s="19"/>
      <c r="IY60" s="19"/>
      <c r="IZ60" s="19"/>
      <c r="JA60" s="19"/>
      <c r="JB60" s="19"/>
      <c r="JC60" s="19"/>
      <c r="JD60" s="19"/>
      <c r="JE60" s="19"/>
      <c r="JF60" s="19"/>
      <c r="JG60" s="19"/>
      <c r="JH60" s="19"/>
      <c r="JI60" s="19"/>
      <c r="JJ60" s="19"/>
      <c r="JK60" s="19"/>
      <c r="JL60" s="19"/>
      <c r="JM60" s="19"/>
      <c r="JN60" s="19"/>
      <c r="JO60" s="19"/>
      <c r="JP60" s="19"/>
      <c r="JQ60" s="19"/>
      <c r="JR60" s="19"/>
      <c r="JS60" s="19"/>
      <c r="JT60" s="19"/>
      <c r="JU60" s="19"/>
      <c r="JV60" s="19"/>
      <c r="JW60" s="19"/>
      <c r="JX60" s="19"/>
      <c r="JY60" s="19"/>
      <c r="JZ60" s="19"/>
      <c r="KA60" s="19"/>
      <c r="KB60" s="19"/>
      <c r="KC60" s="19"/>
      <c r="KD60" s="19"/>
    </row>
    <row r="61" spans="1:290" x14ac:dyDescent="0.25">
      <c r="A61" s="21" t="str">
        <f>'UO transposées'!A62</f>
        <v>Distribution - F_A_24</v>
      </c>
      <c r="B61" s="132">
        <f>'UO transposées'!B62*VLOOKUP($A61,'CU - calculs'!$A:$B,2,0)</f>
        <v>0</v>
      </c>
      <c r="C61" s="132">
        <f>'UO transposées'!C62*VLOOKUP($A61,'CU - calculs'!$A:$B,2,0)</f>
        <v>0</v>
      </c>
      <c r="D61" s="132">
        <f>'UO transposées'!D62*VLOOKUP($A61,'CU - calculs'!$A:$B,2,0)</f>
        <v>0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19"/>
      <c r="JS61" s="19"/>
      <c r="JT61" s="19"/>
      <c r="JU61" s="19"/>
      <c r="JV61" s="19"/>
      <c r="JW61" s="19"/>
      <c r="JX61" s="19"/>
      <c r="JY61" s="19"/>
      <c r="JZ61" s="19"/>
      <c r="KA61" s="19"/>
      <c r="KB61" s="19"/>
      <c r="KC61" s="19"/>
      <c r="KD61" s="19"/>
    </row>
    <row r="62" spans="1:290" x14ac:dyDescent="0.25">
      <c r="A62" s="21" t="str">
        <f>'UO transposées'!A63</f>
        <v>Distribution - F_A_48</v>
      </c>
      <c r="B62" s="132">
        <f>'UO transposées'!B63*VLOOKUP($A62,'CU - calculs'!$A:$B,2,0)</f>
        <v>0</v>
      </c>
      <c r="C62" s="132">
        <f>'UO transposées'!C63*VLOOKUP($A62,'CU - calculs'!$A:$B,2,0)</f>
        <v>0</v>
      </c>
      <c r="D62" s="132">
        <f>'UO transposées'!D63*VLOOKUP($A62,'CU - calculs'!$A:$B,2,0)</f>
        <v>0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  <c r="IW62" s="19"/>
      <c r="IX62" s="19"/>
      <c r="IY62" s="19"/>
      <c r="IZ62" s="19"/>
      <c r="JA62" s="19"/>
      <c r="JB62" s="19"/>
      <c r="JC62" s="19"/>
      <c r="JD62" s="19"/>
      <c r="JE62" s="19"/>
      <c r="JF62" s="19"/>
      <c r="JG62" s="19"/>
      <c r="JH62" s="19"/>
      <c r="JI62" s="19"/>
      <c r="JJ62" s="19"/>
      <c r="JK62" s="19"/>
      <c r="JL62" s="19"/>
      <c r="JM62" s="19"/>
      <c r="JN62" s="19"/>
      <c r="JO62" s="19"/>
      <c r="JP62" s="19"/>
      <c r="JQ62" s="19"/>
      <c r="JR62" s="19"/>
      <c r="JS62" s="19"/>
      <c r="JT62" s="19"/>
      <c r="JU62" s="19"/>
      <c r="JV62" s="19"/>
      <c r="JW62" s="19"/>
      <c r="JX62" s="19"/>
      <c r="JY62" s="19"/>
      <c r="JZ62" s="19"/>
      <c r="KA62" s="19"/>
      <c r="KB62" s="19"/>
      <c r="KC62" s="19"/>
      <c r="KD62" s="19"/>
    </row>
    <row r="63" spans="1:290" x14ac:dyDescent="0.25">
      <c r="A63" s="21" t="str">
        <f>'UO transposées'!A64</f>
        <v>Distribution - F_A_72</v>
      </c>
      <c r="B63" s="132">
        <f>'UO transposées'!B64*VLOOKUP($A63,'CU - calculs'!$A:$B,2,0)</f>
        <v>0</v>
      </c>
      <c r="C63" s="132">
        <f>'UO transposées'!C64*VLOOKUP($A63,'CU - calculs'!$A:$B,2,0)</f>
        <v>0</v>
      </c>
      <c r="D63" s="132">
        <f>'UO transposées'!D64*VLOOKUP($A63,'CU - calculs'!$A:$B,2,0)</f>
        <v>0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</row>
    <row r="64" spans="1:290" x14ac:dyDescent="0.25">
      <c r="A64" s="21" t="str">
        <f>'UO transposées'!A65</f>
        <v>Distribution - F_A_96</v>
      </c>
      <c r="B64" s="132">
        <f>'UO transposées'!B65*VLOOKUP($A64,'CU - calculs'!$A:$B,2,0)</f>
        <v>0</v>
      </c>
      <c r="C64" s="132">
        <f>'UO transposées'!C65*VLOOKUP($A64,'CU - calculs'!$A:$B,2,0)</f>
        <v>0</v>
      </c>
      <c r="D64" s="132">
        <f>'UO transposées'!D65*VLOOKUP($A64,'CU - calculs'!$A:$B,2,0)</f>
        <v>0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</row>
    <row r="65" spans="1:300" x14ac:dyDescent="0.25">
      <c r="A65" s="21" t="str">
        <f>'UO transposées'!A66</f>
        <v>Distribution - F_A_144</v>
      </c>
      <c r="B65" s="132">
        <f>'UO transposées'!B66*VLOOKUP($A65,'CU - calculs'!$A:$B,2,0)</f>
        <v>0</v>
      </c>
      <c r="C65" s="132">
        <f>'UO transposées'!C66*VLOOKUP($A65,'CU - calculs'!$A:$B,2,0)</f>
        <v>0</v>
      </c>
      <c r="D65" s="132">
        <f>'UO transposées'!D66*VLOOKUP($A65,'CU - calculs'!$A:$B,2,0)</f>
        <v>0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</row>
    <row r="66" spans="1:300" x14ac:dyDescent="0.25">
      <c r="A66" s="21" t="str">
        <f>'UO transposées'!A67</f>
        <v>Distribution - F_A_288</v>
      </c>
      <c r="B66" s="132">
        <f>'UO transposées'!B67*VLOOKUP($A66,'CU - calculs'!$A:$B,2,0)</f>
        <v>0</v>
      </c>
      <c r="C66" s="132">
        <f>'UO transposées'!C67*VLOOKUP($A66,'CU - calculs'!$A:$B,2,0)</f>
        <v>0</v>
      </c>
      <c r="D66" s="132">
        <f>'UO transposées'!D67*VLOOKUP($A66,'CU - calculs'!$A:$B,2,0)</f>
        <v>0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  <c r="IQ66" s="19"/>
      <c r="IR66" s="19"/>
      <c r="IS66" s="19"/>
      <c r="IT66" s="19"/>
      <c r="IU66" s="19"/>
      <c r="IV66" s="19"/>
      <c r="IW66" s="19"/>
      <c r="IX66" s="19"/>
      <c r="IY66" s="19"/>
      <c r="IZ66" s="19"/>
      <c r="JA66" s="19"/>
      <c r="JB66" s="19"/>
      <c r="JC66" s="19"/>
      <c r="JD66" s="19"/>
      <c r="JE66" s="19"/>
      <c r="JF66" s="19"/>
      <c r="JG66" s="19"/>
      <c r="JH66" s="19"/>
      <c r="JI66" s="19"/>
      <c r="JJ66" s="19"/>
      <c r="JK66" s="19"/>
      <c r="JL66" s="19"/>
      <c r="JM66" s="19"/>
      <c r="JN66" s="19"/>
      <c r="JO66" s="19"/>
      <c r="JP66" s="19"/>
      <c r="JQ66" s="19"/>
      <c r="JR66" s="19"/>
      <c r="JS66" s="19"/>
      <c r="JT66" s="19"/>
      <c r="JU66" s="19"/>
      <c r="JV66" s="19"/>
      <c r="JW66" s="19"/>
      <c r="JX66" s="19"/>
      <c r="JY66" s="19"/>
      <c r="JZ66" s="19"/>
      <c r="KA66" s="19"/>
      <c r="KB66" s="19"/>
      <c r="KC66" s="19"/>
      <c r="KD66" s="19"/>
    </row>
    <row r="67" spans="1:300" x14ac:dyDescent="0.25">
      <c r="A67" s="21" t="str">
        <f>'UO transposées'!A68</f>
        <v>Distribution - F_S_6</v>
      </c>
      <c r="B67" s="132">
        <f>'UO transposées'!B68*VLOOKUP($A67,'CU - calculs'!$A:$B,2,0)</f>
        <v>0</v>
      </c>
      <c r="C67" s="132">
        <f>'UO transposées'!C68*VLOOKUP($A67,'CU - calculs'!$A:$B,2,0)</f>
        <v>0</v>
      </c>
      <c r="D67" s="132">
        <f>'UO transposées'!D68*VLOOKUP($A67,'CU - calculs'!$A:$B,2,0)</f>
        <v>0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  <c r="IQ67" s="19"/>
      <c r="IR67" s="19"/>
      <c r="IS67" s="19"/>
      <c r="IT67" s="19"/>
      <c r="IU67" s="19"/>
      <c r="IV67" s="19"/>
      <c r="IW67" s="19"/>
      <c r="IX67" s="19"/>
      <c r="IY67" s="19"/>
      <c r="IZ67" s="19"/>
      <c r="JA67" s="19"/>
      <c r="JB67" s="19"/>
      <c r="JC67" s="19"/>
      <c r="JD67" s="19"/>
      <c r="JE67" s="19"/>
      <c r="JF67" s="19"/>
      <c r="JG67" s="19"/>
      <c r="JH67" s="19"/>
      <c r="JI67" s="19"/>
      <c r="JJ67" s="19"/>
      <c r="JK67" s="19"/>
      <c r="JL67" s="19"/>
      <c r="JM67" s="19"/>
      <c r="JN67" s="19"/>
      <c r="JO67" s="19"/>
      <c r="JP67" s="19"/>
      <c r="JQ67" s="19"/>
      <c r="JR67" s="19"/>
      <c r="JS67" s="19"/>
      <c r="JT67" s="19"/>
      <c r="JU67" s="19"/>
      <c r="JV67" s="19"/>
      <c r="JW67" s="19"/>
      <c r="JX67" s="19"/>
      <c r="JY67" s="19"/>
      <c r="JZ67" s="19"/>
      <c r="KA67" s="19"/>
      <c r="KB67" s="19"/>
      <c r="KC67" s="19"/>
      <c r="KD67" s="19"/>
    </row>
    <row r="68" spans="1:300" x14ac:dyDescent="0.25">
      <c r="A68" s="21" t="str">
        <f>'UO transposées'!A69</f>
        <v>Distribution - F_S_12</v>
      </c>
      <c r="B68" s="132">
        <f>'UO transposées'!B69*VLOOKUP($A68,'CU - calculs'!$A:$B,2,0)</f>
        <v>0</v>
      </c>
      <c r="C68" s="132">
        <f>'UO transposées'!C69*VLOOKUP($A68,'CU - calculs'!$A:$B,2,0)</f>
        <v>0</v>
      </c>
      <c r="D68" s="132">
        <f>'UO transposées'!D69*VLOOKUP($A68,'CU - calculs'!$A:$B,2,0)</f>
        <v>0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</row>
    <row r="69" spans="1:300" x14ac:dyDescent="0.25">
      <c r="A69" s="21" t="str">
        <f>'UO transposées'!A70</f>
        <v>Distribution - F_S_24</v>
      </c>
      <c r="B69" s="132">
        <f>'UO transposées'!B70*VLOOKUP($A69,'CU - calculs'!$A:$B,2,0)</f>
        <v>0</v>
      </c>
      <c r="C69" s="132">
        <f>'UO transposées'!C70*VLOOKUP($A69,'CU - calculs'!$A:$B,2,0)</f>
        <v>0</v>
      </c>
      <c r="D69" s="132">
        <f>'UO transposées'!D70*VLOOKUP($A69,'CU - calculs'!$A:$B,2,0)</f>
        <v>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</row>
    <row r="70" spans="1:300" x14ac:dyDescent="0.25">
      <c r="A70" s="21" t="str">
        <f>'UO transposées'!A71</f>
        <v>Distribution - F_S_48</v>
      </c>
      <c r="B70" s="132">
        <f>'UO transposées'!B71*VLOOKUP($A70,'CU - calculs'!$A:$B,2,0)</f>
        <v>0</v>
      </c>
      <c r="C70" s="132">
        <f>'UO transposées'!C71*VLOOKUP($A70,'CU - calculs'!$A:$B,2,0)</f>
        <v>0</v>
      </c>
      <c r="D70" s="132">
        <f>'UO transposées'!D71*VLOOKUP($A70,'CU - calculs'!$A:$B,2,0)</f>
        <v>0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</row>
    <row r="71" spans="1:300" x14ac:dyDescent="0.25">
      <c r="A71" s="21" t="str">
        <f>'UO transposées'!A72</f>
        <v>Distribution - F_S_72</v>
      </c>
      <c r="B71" s="132">
        <f>'UO transposées'!B72*VLOOKUP($A71,'CU - calculs'!$A:$B,2,0)</f>
        <v>0</v>
      </c>
      <c r="C71" s="132">
        <f>'UO transposées'!C72*VLOOKUP($A71,'CU - calculs'!$A:$B,2,0)</f>
        <v>0</v>
      </c>
      <c r="D71" s="132">
        <f>'UO transposées'!D72*VLOOKUP($A71,'CU - calculs'!$A:$B,2,0)</f>
        <v>0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</row>
    <row r="72" spans="1:300" x14ac:dyDescent="0.25">
      <c r="A72" s="21" t="str">
        <f>'UO transposées'!A73</f>
        <v>Distribution - F_S_96</v>
      </c>
      <c r="B72" s="132">
        <f>'UO transposées'!B73*VLOOKUP($A72,'CU - calculs'!$A:$B,2,0)</f>
        <v>0</v>
      </c>
      <c r="C72" s="132">
        <f>'UO transposées'!C73*VLOOKUP($A72,'CU - calculs'!$A:$B,2,0)</f>
        <v>0</v>
      </c>
      <c r="D72" s="132">
        <f>'UO transposées'!D73*VLOOKUP($A72,'CU - calculs'!$A:$B,2,0)</f>
        <v>0</v>
      </c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</row>
    <row r="73" spans="1:300" s="24" customFormat="1" x14ac:dyDescent="0.25">
      <c r="A73" s="21" t="str">
        <f>'UO transposées'!A74</f>
        <v>Distribution - F_S_144</v>
      </c>
      <c r="B73" s="132">
        <f>'UO transposées'!B74*VLOOKUP($A73,'CU - calculs'!$A:$B,2,0)</f>
        <v>0</v>
      </c>
      <c r="C73" s="132">
        <f>'UO transposées'!C74*VLOOKUP($A73,'CU - calculs'!$A:$B,2,0)</f>
        <v>0</v>
      </c>
      <c r="D73" s="132">
        <f>'UO transposées'!D74*VLOOKUP($A73,'CU - calculs'!$A:$B,2,0)</f>
        <v>0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76"/>
      <c r="KF73" s="76"/>
      <c r="KG73" s="76"/>
      <c r="KH73" s="76"/>
      <c r="KI73" s="76"/>
      <c r="KJ73" s="76"/>
      <c r="KK73" s="76"/>
      <c r="KL73" s="76"/>
      <c r="KM73" s="76"/>
      <c r="KN73" s="76"/>
    </row>
    <row r="74" spans="1:300" s="24" customFormat="1" x14ac:dyDescent="0.25">
      <c r="A74" s="21" t="str">
        <f>'UO transposées'!A75</f>
        <v>Distribution - F_S_288</v>
      </c>
      <c r="B74" s="132">
        <f>'UO transposées'!B75*VLOOKUP($A74,'CU - calculs'!$A:$B,2,0)</f>
        <v>0</v>
      </c>
      <c r="C74" s="132">
        <f>'UO transposées'!C75*VLOOKUP($A74,'CU - calculs'!$A:$B,2,0)</f>
        <v>0</v>
      </c>
      <c r="D74" s="132">
        <f>'UO transposées'!D75*VLOOKUP($A74,'CU - calculs'!$A:$B,2,0)</f>
        <v>0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76"/>
      <c r="KF74" s="76"/>
      <c r="KG74" s="76"/>
      <c r="KH74" s="76"/>
      <c r="KI74" s="76"/>
      <c r="KJ74" s="76"/>
      <c r="KK74" s="76"/>
      <c r="KL74" s="76"/>
      <c r="KM74" s="76"/>
      <c r="KN74" s="76"/>
    </row>
    <row r="75" spans="1:300" s="24" customFormat="1" x14ac:dyDescent="0.25">
      <c r="A75" s="21" t="str">
        <f>'UO transposées'!A76</f>
        <v>Distribution - F_S_576</v>
      </c>
      <c r="B75" s="132">
        <f>'UO transposées'!B76*VLOOKUP($A75,'CU - calculs'!$A:$B,2,0)</f>
        <v>0</v>
      </c>
      <c r="C75" s="132">
        <f>'UO transposées'!C76*VLOOKUP($A75,'CU - calculs'!$A:$B,2,0)</f>
        <v>0</v>
      </c>
      <c r="D75" s="132">
        <f>'UO transposées'!D76*VLOOKUP($A75,'CU - calculs'!$A:$B,2,0)</f>
        <v>0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76"/>
      <c r="KF75" s="76"/>
      <c r="KG75" s="76"/>
      <c r="KH75" s="76"/>
      <c r="KI75" s="76"/>
      <c r="KJ75" s="76"/>
      <c r="KK75" s="76"/>
      <c r="KL75" s="76"/>
      <c r="KM75" s="76"/>
      <c r="KN75" s="76"/>
    </row>
    <row r="76" spans="1:300" x14ac:dyDescent="0.25">
      <c r="A76" s="21" t="str">
        <f>'UO transposées'!A77</f>
        <v>Distribution - F_S_720</v>
      </c>
      <c r="B76" s="132">
        <f>'UO transposées'!B77*VLOOKUP($A76,'CU - calculs'!$A:$B,2,0)</f>
        <v>0</v>
      </c>
      <c r="C76" s="132">
        <f>'UO transposées'!C77*VLOOKUP($A76,'CU - calculs'!$A:$B,2,0)</f>
        <v>0</v>
      </c>
      <c r="D76" s="132">
        <f>'UO transposées'!D77*VLOOKUP($A76,'CU - calculs'!$A:$B,2,0)</f>
        <v>0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</row>
    <row r="77" spans="1:300" x14ac:dyDescent="0.25">
      <c r="A77" s="21" t="str">
        <f>'UO transposées'!A78</f>
        <v>Distribution - B_A_6</v>
      </c>
      <c r="B77" s="132">
        <f>'UO transposées'!B78*VLOOKUP($A77,'CU - calculs'!$A:$B,2,0)</f>
        <v>0</v>
      </c>
      <c r="C77" s="132">
        <f>'UO transposées'!C78*VLOOKUP($A77,'CU - calculs'!$A:$B,2,0)</f>
        <v>0</v>
      </c>
      <c r="D77" s="132">
        <f>'UO transposées'!D78*VLOOKUP($A77,'CU - calculs'!$A:$B,2,0)</f>
        <v>0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</row>
    <row r="78" spans="1:300" x14ac:dyDescent="0.25">
      <c r="A78" s="21" t="str">
        <f>'UO transposées'!A79</f>
        <v>Distribution - B_A_12</v>
      </c>
      <c r="B78" s="132">
        <f>'UO transposées'!B79*VLOOKUP($A78,'CU - calculs'!$A:$B,2,0)</f>
        <v>0</v>
      </c>
      <c r="C78" s="132">
        <f>'UO transposées'!C79*VLOOKUP($A78,'CU - calculs'!$A:$B,2,0)</f>
        <v>0</v>
      </c>
      <c r="D78" s="132">
        <f>'UO transposées'!D79*VLOOKUP($A78,'CU - calculs'!$A:$B,2,0)</f>
        <v>0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19"/>
      <c r="JS78" s="19"/>
      <c r="JT78" s="19"/>
      <c r="JU78" s="19"/>
      <c r="JV78" s="19"/>
      <c r="JW78" s="19"/>
      <c r="JX78" s="19"/>
      <c r="JY78" s="19"/>
      <c r="JZ78" s="19"/>
      <c r="KA78" s="19"/>
      <c r="KB78" s="19"/>
      <c r="KC78" s="19"/>
      <c r="KD78" s="19"/>
    </row>
    <row r="79" spans="1:300" x14ac:dyDescent="0.25">
      <c r="A79" s="21" t="str">
        <f>'UO transposées'!A80</f>
        <v>Distribution - B_A_24</v>
      </c>
      <c r="B79" s="132">
        <f>'UO transposées'!B80*VLOOKUP($A79,'CU - calculs'!$A:$B,2,0)</f>
        <v>0</v>
      </c>
      <c r="C79" s="132">
        <f>'UO transposées'!C80*VLOOKUP($A79,'CU - calculs'!$A:$B,2,0)</f>
        <v>0</v>
      </c>
      <c r="D79" s="132">
        <f>'UO transposées'!D80*VLOOKUP($A79,'CU - calculs'!$A:$B,2,0)</f>
        <v>0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</row>
    <row r="80" spans="1:300" x14ac:dyDescent="0.25">
      <c r="A80" s="21" t="str">
        <f>'UO transposées'!A81</f>
        <v>Distribution - B_A_48</v>
      </c>
      <c r="B80" s="132">
        <f>'UO transposées'!B81*VLOOKUP($A80,'CU - calculs'!$A:$B,2,0)</f>
        <v>0</v>
      </c>
      <c r="C80" s="132">
        <f>'UO transposées'!C81*VLOOKUP($A80,'CU - calculs'!$A:$B,2,0)</f>
        <v>0</v>
      </c>
      <c r="D80" s="132">
        <f>'UO transposées'!D81*VLOOKUP($A80,'CU - calculs'!$A:$B,2,0)</f>
        <v>0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</row>
    <row r="81" spans="1:290" x14ac:dyDescent="0.25">
      <c r="A81" s="21" t="str">
        <f>'UO transposées'!A82</f>
        <v>Distribution - B_A_72</v>
      </c>
      <c r="B81" s="132">
        <f>'UO transposées'!B82*VLOOKUP($A81,'CU - calculs'!$A:$B,2,0)</f>
        <v>0</v>
      </c>
      <c r="C81" s="132">
        <f>'UO transposées'!C82*VLOOKUP($A81,'CU - calculs'!$A:$B,2,0)</f>
        <v>0</v>
      </c>
      <c r="D81" s="132">
        <f>'UO transposées'!D82*VLOOKUP($A81,'CU - calculs'!$A:$B,2,0)</f>
        <v>0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</row>
    <row r="82" spans="1:290" x14ac:dyDescent="0.25">
      <c r="A82" s="21" t="str">
        <f>'UO transposées'!A83</f>
        <v>Distribution - B_A_96</v>
      </c>
      <c r="B82" s="132">
        <f>'UO transposées'!B83*VLOOKUP($A82,'CU - calculs'!$A:$B,2,0)</f>
        <v>0</v>
      </c>
      <c r="C82" s="132">
        <f>'UO transposées'!C83*VLOOKUP($A82,'CU - calculs'!$A:$B,2,0)</f>
        <v>0</v>
      </c>
      <c r="D82" s="132">
        <f>'UO transposées'!D83*VLOOKUP($A82,'CU - calculs'!$A:$B,2,0)</f>
        <v>0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</row>
    <row r="83" spans="1:290" x14ac:dyDescent="0.25">
      <c r="A83" s="21" t="str">
        <f>'UO transposées'!A84</f>
        <v>Distribution - B_A_144</v>
      </c>
      <c r="B83" s="132">
        <f>'UO transposées'!B84*VLOOKUP($A83,'CU - calculs'!$A:$B,2,0)</f>
        <v>0</v>
      </c>
      <c r="C83" s="132">
        <f>'UO transposées'!C84*VLOOKUP($A83,'CU - calculs'!$A:$B,2,0)</f>
        <v>0</v>
      </c>
      <c r="D83" s="132">
        <f>'UO transposées'!D84*VLOOKUP($A83,'CU - calculs'!$A:$B,2,0)</f>
        <v>0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  <c r="IQ83" s="19"/>
      <c r="IR83" s="19"/>
      <c r="IS83" s="19"/>
      <c r="IT83" s="19"/>
      <c r="IU83" s="19"/>
      <c r="IV83" s="19"/>
      <c r="IW83" s="19"/>
      <c r="IX83" s="19"/>
      <c r="IY83" s="19"/>
      <c r="IZ83" s="19"/>
      <c r="JA83" s="19"/>
      <c r="JB83" s="19"/>
      <c r="JC83" s="19"/>
      <c r="JD83" s="19"/>
      <c r="JE83" s="19"/>
      <c r="JF83" s="19"/>
      <c r="JG83" s="19"/>
      <c r="JH83" s="19"/>
      <c r="JI83" s="19"/>
      <c r="JJ83" s="19"/>
      <c r="JK83" s="19"/>
      <c r="JL83" s="19"/>
      <c r="JM83" s="19"/>
      <c r="JN83" s="19"/>
      <c r="JO83" s="19"/>
      <c r="JP83" s="19"/>
      <c r="JQ83" s="19"/>
      <c r="JR83" s="19"/>
      <c r="JS83" s="19"/>
      <c r="JT83" s="19"/>
      <c r="JU83" s="19"/>
      <c r="JV83" s="19"/>
      <c r="JW83" s="19"/>
      <c r="JX83" s="19"/>
      <c r="JY83" s="19"/>
      <c r="JZ83" s="19"/>
      <c r="KA83" s="19"/>
      <c r="KB83" s="19"/>
      <c r="KC83" s="19"/>
      <c r="KD83" s="19"/>
    </row>
    <row r="84" spans="1:290" x14ac:dyDescent="0.25">
      <c r="A84" s="21" t="str">
        <f>'UO transposées'!A85</f>
        <v>Distribution - B_A_288</v>
      </c>
      <c r="B84" s="132">
        <f>'UO transposées'!B85*VLOOKUP($A84,'CU - calculs'!$A:$B,2,0)</f>
        <v>0</v>
      </c>
      <c r="C84" s="132">
        <f>'UO transposées'!C85*VLOOKUP($A84,'CU - calculs'!$A:$B,2,0)</f>
        <v>0</v>
      </c>
      <c r="D84" s="132">
        <f>'UO transposées'!D85*VLOOKUP($A84,'CU - calculs'!$A:$B,2,0)</f>
        <v>0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  <c r="IP84" s="19"/>
      <c r="IQ84" s="19"/>
      <c r="IR84" s="19"/>
      <c r="IS84" s="19"/>
      <c r="IT84" s="19"/>
      <c r="IU84" s="19"/>
      <c r="IV84" s="19"/>
      <c r="IW84" s="19"/>
      <c r="IX84" s="19"/>
      <c r="IY84" s="19"/>
      <c r="IZ84" s="19"/>
      <c r="JA84" s="19"/>
      <c r="JB84" s="19"/>
      <c r="JC84" s="19"/>
      <c r="JD84" s="19"/>
      <c r="JE84" s="19"/>
      <c r="JF84" s="19"/>
      <c r="JG84" s="19"/>
      <c r="JH84" s="19"/>
      <c r="JI84" s="19"/>
      <c r="JJ84" s="19"/>
      <c r="JK84" s="19"/>
      <c r="JL84" s="19"/>
      <c r="JM84" s="19"/>
      <c r="JN84" s="19"/>
      <c r="JO84" s="19"/>
      <c r="JP84" s="19"/>
      <c r="JQ84" s="19"/>
      <c r="JR84" s="19"/>
      <c r="JS84" s="19"/>
      <c r="JT84" s="19"/>
      <c r="JU84" s="19"/>
      <c r="JV84" s="19"/>
      <c r="JW84" s="19"/>
      <c r="JX84" s="19"/>
      <c r="JY84" s="19"/>
      <c r="JZ84" s="19"/>
      <c r="KA84" s="19"/>
      <c r="KB84" s="19"/>
      <c r="KC84" s="19"/>
      <c r="KD84" s="19"/>
    </row>
    <row r="85" spans="1:290" x14ac:dyDescent="0.25">
      <c r="A85" s="21" t="str">
        <f>'UO transposées'!A86</f>
        <v>Distribution - B_S_6</v>
      </c>
      <c r="B85" s="132">
        <f>'UO transposées'!B86*VLOOKUP($A85,'CU - calculs'!$A:$B,2,0)</f>
        <v>0</v>
      </c>
      <c r="C85" s="132">
        <f>'UO transposées'!C86*VLOOKUP($A85,'CU - calculs'!$A:$B,2,0)</f>
        <v>0</v>
      </c>
      <c r="D85" s="132">
        <f>'UO transposées'!D86*VLOOKUP($A85,'CU - calculs'!$A:$B,2,0)</f>
        <v>0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/>
      <c r="IQ85" s="19"/>
      <c r="IR85" s="19"/>
      <c r="IS85" s="19"/>
      <c r="IT85" s="19"/>
      <c r="IU85" s="19"/>
      <c r="IV85" s="19"/>
      <c r="IW85" s="19"/>
      <c r="IX85" s="19"/>
      <c r="IY85" s="19"/>
      <c r="IZ85" s="19"/>
      <c r="JA85" s="19"/>
      <c r="JB85" s="19"/>
      <c r="JC85" s="19"/>
      <c r="JD85" s="19"/>
      <c r="JE85" s="19"/>
      <c r="JF85" s="19"/>
      <c r="JG85" s="19"/>
      <c r="JH85" s="19"/>
      <c r="JI85" s="19"/>
      <c r="JJ85" s="19"/>
      <c r="JK85" s="19"/>
      <c r="JL85" s="19"/>
      <c r="JM85" s="19"/>
      <c r="JN85" s="19"/>
      <c r="JO85" s="19"/>
      <c r="JP85" s="19"/>
      <c r="JQ85" s="19"/>
      <c r="JR85" s="19"/>
      <c r="JS85" s="19"/>
      <c r="JT85" s="19"/>
      <c r="JU85" s="19"/>
      <c r="JV85" s="19"/>
      <c r="JW85" s="19"/>
      <c r="JX85" s="19"/>
      <c r="JY85" s="19"/>
      <c r="JZ85" s="19"/>
      <c r="KA85" s="19"/>
      <c r="KB85" s="19"/>
      <c r="KC85" s="19"/>
      <c r="KD85" s="19"/>
    </row>
    <row r="86" spans="1:290" x14ac:dyDescent="0.25">
      <c r="A86" s="21" t="str">
        <f>'UO transposées'!A87</f>
        <v>Distribution - B_S_12</v>
      </c>
      <c r="B86" s="132">
        <f>'UO transposées'!B87*VLOOKUP($A86,'CU - calculs'!$A:$B,2,0)</f>
        <v>0</v>
      </c>
      <c r="C86" s="132">
        <f>'UO transposées'!C87*VLOOKUP($A86,'CU - calculs'!$A:$B,2,0)</f>
        <v>0</v>
      </c>
      <c r="D86" s="132">
        <f>'UO transposées'!D87*VLOOKUP($A86,'CU - calculs'!$A:$B,2,0)</f>
        <v>0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  <c r="HW86" s="19"/>
      <c r="HX86" s="19"/>
      <c r="HY86" s="19"/>
      <c r="HZ86" s="19"/>
      <c r="IA86" s="19"/>
      <c r="IB86" s="19"/>
      <c r="IC86" s="19"/>
      <c r="ID86" s="19"/>
      <c r="IE86" s="19"/>
      <c r="IF86" s="19"/>
      <c r="IG86" s="19"/>
      <c r="IH86" s="19"/>
      <c r="II86" s="19"/>
      <c r="IJ86" s="19"/>
      <c r="IK86" s="19"/>
      <c r="IL86" s="19"/>
      <c r="IM86" s="19"/>
      <c r="IN86" s="19"/>
      <c r="IO86" s="19"/>
      <c r="IP86" s="19"/>
      <c r="IQ86" s="19"/>
      <c r="IR86" s="19"/>
      <c r="IS86" s="19"/>
      <c r="IT86" s="19"/>
      <c r="IU86" s="19"/>
      <c r="IV86" s="19"/>
      <c r="IW86" s="19"/>
      <c r="IX86" s="19"/>
      <c r="IY86" s="19"/>
      <c r="IZ86" s="19"/>
      <c r="JA86" s="19"/>
      <c r="JB86" s="19"/>
      <c r="JC86" s="19"/>
      <c r="JD86" s="19"/>
      <c r="JE86" s="19"/>
      <c r="JF86" s="19"/>
      <c r="JG86" s="19"/>
      <c r="JH86" s="19"/>
      <c r="JI86" s="19"/>
      <c r="JJ86" s="19"/>
      <c r="JK86" s="19"/>
      <c r="JL86" s="19"/>
      <c r="JM86" s="19"/>
      <c r="JN86" s="19"/>
      <c r="JO86" s="19"/>
      <c r="JP86" s="19"/>
      <c r="JQ86" s="19"/>
      <c r="JR86" s="19"/>
      <c r="JS86" s="19"/>
      <c r="JT86" s="19"/>
      <c r="JU86" s="19"/>
      <c r="JV86" s="19"/>
      <c r="JW86" s="19"/>
      <c r="JX86" s="19"/>
      <c r="JY86" s="19"/>
      <c r="JZ86" s="19"/>
      <c r="KA86" s="19"/>
      <c r="KB86" s="19"/>
      <c r="KC86" s="19"/>
      <c r="KD86" s="19"/>
    </row>
    <row r="87" spans="1:290" x14ac:dyDescent="0.25">
      <c r="A87" s="21" t="str">
        <f>'UO transposées'!A88</f>
        <v>Distribution - B_S_24</v>
      </c>
      <c r="B87" s="132">
        <f>'UO transposées'!B88*VLOOKUP($A87,'CU - calculs'!$A:$B,2,0)</f>
        <v>0</v>
      </c>
      <c r="C87" s="132">
        <f>'UO transposées'!C88*VLOOKUP($A87,'CU - calculs'!$A:$B,2,0)</f>
        <v>0</v>
      </c>
      <c r="D87" s="132">
        <f>'UO transposées'!D88*VLOOKUP($A87,'CU - calculs'!$A:$B,2,0)</f>
        <v>0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  <c r="IS87" s="19"/>
      <c r="IT87" s="19"/>
      <c r="IU87" s="19"/>
      <c r="IV87" s="19"/>
      <c r="IW87" s="19"/>
      <c r="IX87" s="19"/>
      <c r="IY87" s="19"/>
      <c r="IZ87" s="19"/>
      <c r="JA87" s="19"/>
      <c r="JB87" s="19"/>
      <c r="JC87" s="19"/>
      <c r="JD87" s="19"/>
      <c r="JE87" s="19"/>
      <c r="JF87" s="19"/>
      <c r="JG87" s="19"/>
      <c r="JH87" s="19"/>
      <c r="JI87" s="19"/>
      <c r="JJ87" s="19"/>
      <c r="JK87" s="19"/>
      <c r="JL87" s="19"/>
      <c r="JM87" s="19"/>
      <c r="JN87" s="19"/>
      <c r="JO87" s="19"/>
      <c r="JP87" s="19"/>
      <c r="JQ87" s="19"/>
      <c r="JR87" s="19"/>
      <c r="JS87" s="19"/>
      <c r="JT87" s="19"/>
      <c r="JU87" s="19"/>
      <c r="JV87" s="19"/>
      <c r="JW87" s="19"/>
      <c r="JX87" s="19"/>
      <c r="JY87" s="19"/>
      <c r="JZ87" s="19"/>
      <c r="KA87" s="19"/>
      <c r="KB87" s="19"/>
      <c r="KC87" s="19"/>
      <c r="KD87" s="19"/>
    </row>
    <row r="88" spans="1:290" x14ac:dyDescent="0.25">
      <c r="A88" s="21" t="str">
        <f>'UO transposées'!A89</f>
        <v>Distribution - B_S_48</v>
      </c>
      <c r="B88" s="132">
        <f>'UO transposées'!B89*VLOOKUP($A88,'CU - calculs'!$A:$B,2,0)</f>
        <v>0</v>
      </c>
      <c r="C88" s="132">
        <f>'UO transposées'!C89*VLOOKUP($A88,'CU - calculs'!$A:$B,2,0)</f>
        <v>0</v>
      </c>
      <c r="D88" s="132">
        <f>'UO transposées'!D89*VLOOKUP($A88,'CU - calculs'!$A:$B,2,0)</f>
        <v>0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  <c r="IP88" s="19"/>
      <c r="IQ88" s="19"/>
      <c r="IR88" s="19"/>
      <c r="IS88" s="19"/>
      <c r="IT88" s="19"/>
      <c r="IU88" s="19"/>
      <c r="IV88" s="19"/>
      <c r="IW88" s="19"/>
      <c r="IX88" s="19"/>
      <c r="IY88" s="19"/>
      <c r="IZ88" s="19"/>
      <c r="JA88" s="19"/>
      <c r="JB88" s="19"/>
      <c r="JC88" s="19"/>
      <c r="JD88" s="19"/>
      <c r="JE88" s="19"/>
      <c r="JF88" s="19"/>
      <c r="JG88" s="19"/>
      <c r="JH88" s="19"/>
      <c r="JI88" s="19"/>
      <c r="JJ88" s="19"/>
      <c r="JK88" s="19"/>
      <c r="JL88" s="19"/>
      <c r="JM88" s="19"/>
      <c r="JN88" s="19"/>
      <c r="JO88" s="19"/>
      <c r="JP88" s="19"/>
      <c r="JQ88" s="19"/>
      <c r="JR88" s="19"/>
      <c r="JS88" s="19"/>
      <c r="JT88" s="19"/>
      <c r="JU88" s="19"/>
      <c r="JV88" s="19"/>
      <c r="JW88" s="19"/>
      <c r="JX88" s="19"/>
      <c r="JY88" s="19"/>
      <c r="JZ88" s="19"/>
      <c r="KA88" s="19"/>
      <c r="KB88" s="19"/>
      <c r="KC88" s="19"/>
      <c r="KD88" s="19"/>
    </row>
    <row r="89" spans="1:290" x14ac:dyDescent="0.25">
      <c r="A89" s="21" t="str">
        <f>'UO transposées'!A90</f>
        <v>Distribution - B_S_72</v>
      </c>
      <c r="B89" s="132">
        <f>'UO transposées'!B90*VLOOKUP($A89,'CU - calculs'!$A:$B,2,0)</f>
        <v>0</v>
      </c>
      <c r="C89" s="132">
        <f>'UO transposées'!C90*VLOOKUP($A89,'CU - calculs'!$A:$B,2,0)</f>
        <v>0</v>
      </c>
      <c r="D89" s="132">
        <f>'UO transposées'!D90*VLOOKUP($A89,'CU - calculs'!$A:$B,2,0)</f>
        <v>0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  <c r="IW89" s="19"/>
      <c r="IX89" s="19"/>
      <c r="IY89" s="19"/>
      <c r="IZ89" s="19"/>
      <c r="JA89" s="19"/>
      <c r="JB89" s="19"/>
      <c r="JC89" s="19"/>
      <c r="JD89" s="19"/>
      <c r="JE89" s="19"/>
      <c r="JF89" s="19"/>
      <c r="JG89" s="19"/>
      <c r="JH89" s="19"/>
      <c r="JI89" s="19"/>
      <c r="JJ89" s="19"/>
      <c r="JK89" s="19"/>
      <c r="JL89" s="19"/>
      <c r="JM89" s="19"/>
      <c r="JN89" s="19"/>
      <c r="JO89" s="19"/>
      <c r="JP89" s="19"/>
      <c r="JQ89" s="19"/>
      <c r="JR89" s="19"/>
      <c r="JS89" s="19"/>
      <c r="JT89" s="19"/>
      <c r="JU89" s="19"/>
      <c r="JV89" s="19"/>
      <c r="JW89" s="19"/>
      <c r="JX89" s="19"/>
      <c r="JY89" s="19"/>
      <c r="JZ89" s="19"/>
      <c r="KA89" s="19"/>
      <c r="KB89" s="19"/>
      <c r="KC89" s="19"/>
      <c r="KD89" s="19"/>
    </row>
    <row r="90" spans="1:290" x14ac:dyDescent="0.25">
      <c r="A90" s="21" t="str">
        <f>'UO transposées'!A91</f>
        <v>Distribution - B_S_96</v>
      </c>
      <c r="B90" s="132">
        <f>'UO transposées'!B91*VLOOKUP($A90,'CU - calculs'!$A:$B,2,0)</f>
        <v>0</v>
      </c>
      <c r="C90" s="132">
        <f>'UO transposées'!C91*VLOOKUP($A90,'CU - calculs'!$A:$B,2,0)</f>
        <v>0</v>
      </c>
      <c r="D90" s="132">
        <f>'UO transposées'!D91*VLOOKUP($A90,'CU - calculs'!$A:$B,2,0)</f>
        <v>0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  <c r="FY90" s="19"/>
      <c r="FZ90" s="19"/>
      <c r="GA90" s="19"/>
      <c r="GB90" s="19"/>
      <c r="GC90" s="19"/>
      <c r="GD90" s="19"/>
      <c r="GE90" s="19"/>
      <c r="GF90" s="19"/>
      <c r="GG90" s="19"/>
      <c r="GH90" s="19"/>
      <c r="GI90" s="19"/>
      <c r="GJ90" s="19"/>
      <c r="GK90" s="19"/>
      <c r="GL90" s="19"/>
      <c r="GM90" s="19"/>
      <c r="GN90" s="19"/>
      <c r="GO90" s="19"/>
      <c r="GP90" s="19"/>
      <c r="GQ90" s="19"/>
      <c r="GR90" s="19"/>
      <c r="GS90" s="19"/>
      <c r="GT90" s="19"/>
      <c r="GU90" s="19"/>
      <c r="GV90" s="19"/>
      <c r="GW90" s="19"/>
      <c r="GX90" s="19"/>
      <c r="GY90" s="19"/>
      <c r="GZ90" s="19"/>
      <c r="HA90" s="19"/>
      <c r="HB90" s="19"/>
      <c r="HC90" s="19"/>
      <c r="HD90" s="19"/>
      <c r="HE90" s="19"/>
      <c r="HF90" s="19"/>
      <c r="HG90" s="19"/>
      <c r="HH90" s="19"/>
      <c r="HI90" s="19"/>
      <c r="HJ90" s="19"/>
      <c r="HK90" s="19"/>
      <c r="HL90" s="19"/>
      <c r="HM90" s="19"/>
      <c r="HN90" s="19"/>
      <c r="HO90" s="19"/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  <c r="IH90" s="19"/>
      <c r="II90" s="19"/>
      <c r="IJ90" s="19"/>
      <c r="IK90" s="19"/>
      <c r="IL90" s="19"/>
      <c r="IM90" s="19"/>
      <c r="IN90" s="19"/>
      <c r="IO90" s="19"/>
      <c r="IP90" s="19"/>
      <c r="IQ90" s="19"/>
      <c r="IR90" s="19"/>
      <c r="IS90" s="19"/>
      <c r="IT90" s="19"/>
      <c r="IU90" s="19"/>
      <c r="IV90" s="19"/>
      <c r="IW90" s="19"/>
      <c r="IX90" s="19"/>
      <c r="IY90" s="19"/>
      <c r="IZ90" s="19"/>
      <c r="JA90" s="19"/>
      <c r="JB90" s="19"/>
      <c r="JC90" s="19"/>
      <c r="JD90" s="19"/>
      <c r="JE90" s="19"/>
      <c r="JF90" s="19"/>
      <c r="JG90" s="19"/>
      <c r="JH90" s="19"/>
      <c r="JI90" s="19"/>
      <c r="JJ90" s="19"/>
      <c r="JK90" s="19"/>
      <c r="JL90" s="19"/>
      <c r="JM90" s="19"/>
      <c r="JN90" s="19"/>
      <c r="JO90" s="19"/>
      <c r="JP90" s="19"/>
      <c r="JQ90" s="19"/>
      <c r="JR90" s="19"/>
      <c r="JS90" s="19"/>
      <c r="JT90" s="19"/>
      <c r="JU90" s="19"/>
      <c r="JV90" s="19"/>
      <c r="JW90" s="19"/>
      <c r="JX90" s="19"/>
      <c r="JY90" s="19"/>
      <c r="JZ90" s="19"/>
      <c r="KA90" s="19"/>
      <c r="KB90" s="19"/>
      <c r="KC90" s="19"/>
      <c r="KD90" s="19"/>
    </row>
    <row r="91" spans="1:290" x14ac:dyDescent="0.25">
      <c r="A91" s="21" t="str">
        <f>'UO transposées'!A92</f>
        <v>Distribution - B_S_144</v>
      </c>
      <c r="B91" s="132">
        <f>'UO transposées'!B92*VLOOKUP($A91,'CU - calculs'!$A:$B,2,0)</f>
        <v>0</v>
      </c>
      <c r="C91" s="132">
        <f>'UO transposées'!C92*VLOOKUP($A91,'CU - calculs'!$A:$B,2,0)</f>
        <v>0</v>
      </c>
      <c r="D91" s="132">
        <f>'UO transposées'!D92*VLOOKUP($A91,'CU - calculs'!$A:$B,2,0)</f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  <c r="IH91" s="19"/>
      <c r="II91" s="19"/>
      <c r="IJ91" s="19"/>
      <c r="IK91" s="19"/>
      <c r="IL91" s="19"/>
      <c r="IM91" s="19"/>
      <c r="IN91" s="19"/>
      <c r="IO91" s="19"/>
      <c r="IP91" s="19"/>
      <c r="IQ91" s="19"/>
      <c r="IR91" s="19"/>
      <c r="IS91" s="19"/>
      <c r="IT91" s="19"/>
      <c r="IU91" s="19"/>
      <c r="IV91" s="19"/>
      <c r="IW91" s="19"/>
      <c r="IX91" s="19"/>
      <c r="IY91" s="19"/>
      <c r="IZ91" s="19"/>
      <c r="JA91" s="19"/>
      <c r="JB91" s="19"/>
      <c r="JC91" s="19"/>
      <c r="JD91" s="19"/>
      <c r="JE91" s="19"/>
      <c r="JF91" s="19"/>
      <c r="JG91" s="19"/>
      <c r="JH91" s="19"/>
      <c r="JI91" s="19"/>
      <c r="JJ91" s="19"/>
      <c r="JK91" s="19"/>
      <c r="JL91" s="19"/>
      <c r="JM91" s="19"/>
      <c r="JN91" s="19"/>
      <c r="JO91" s="19"/>
      <c r="JP91" s="19"/>
      <c r="JQ91" s="19"/>
      <c r="JR91" s="19"/>
      <c r="JS91" s="19"/>
      <c r="JT91" s="19"/>
      <c r="JU91" s="19"/>
      <c r="JV91" s="19"/>
      <c r="JW91" s="19"/>
      <c r="JX91" s="19"/>
      <c r="JY91" s="19"/>
      <c r="JZ91" s="19"/>
      <c r="KA91" s="19"/>
      <c r="KB91" s="19"/>
      <c r="KC91" s="19"/>
      <c r="KD91" s="19"/>
    </row>
    <row r="92" spans="1:290" x14ac:dyDescent="0.25">
      <c r="A92" s="21" t="str">
        <f>'UO transposées'!A93</f>
        <v>Distribution - B_S_288</v>
      </c>
      <c r="B92" s="132">
        <f>'UO transposées'!B93*VLOOKUP($A92,'CU - calculs'!$A:$B,2,0)</f>
        <v>0</v>
      </c>
      <c r="C92" s="132">
        <f>'UO transposées'!C93*VLOOKUP($A92,'CU - calculs'!$A:$B,2,0)</f>
        <v>0</v>
      </c>
      <c r="D92" s="132">
        <f>'UO transposées'!D93*VLOOKUP($A92,'CU - calculs'!$A:$B,2,0)</f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</row>
    <row r="93" spans="1:290" x14ac:dyDescent="0.25">
      <c r="A93" s="21" t="str">
        <f>'UO transposées'!A94</f>
        <v>Distribution - B_S_576</v>
      </c>
      <c r="B93" s="132">
        <f>'UO transposées'!B94*VLOOKUP($A93,'CU - calculs'!$A:$B,2,0)</f>
        <v>0</v>
      </c>
      <c r="C93" s="132">
        <f>'UO transposées'!C94*VLOOKUP($A93,'CU - calculs'!$A:$B,2,0)</f>
        <v>0</v>
      </c>
      <c r="D93" s="132">
        <f>'UO transposées'!D94*VLOOKUP($A93,'CU - calculs'!$A:$B,2,0)</f>
        <v>0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  <c r="IL93" s="19"/>
      <c r="IM93" s="19"/>
      <c r="IN93" s="19"/>
      <c r="IO93" s="19"/>
      <c r="IP93" s="19"/>
      <c r="IQ93" s="19"/>
      <c r="IR93" s="19"/>
      <c r="IS93" s="19"/>
      <c r="IT93" s="19"/>
      <c r="IU93" s="19"/>
      <c r="IV93" s="19"/>
      <c r="IW93" s="19"/>
      <c r="IX93" s="19"/>
      <c r="IY93" s="19"/>
      <c r="IZ93" s="19"/>
      <c r="JA93" s="19"/>
      <c r="JB93" s="19"/>
      <c r="JC93" s="19"/>
      <c r="JD93" s="19"/>
      <c r="JE93" s="19"/>
      <c r="JF93" s="19"/>
      <c r="JG93" s="19"/>
      <c r="JH93" s="19"/>
      <c r="JI93" s="19"/>
      <c r="JJ93" s="19"/>
      <c r="JK93" s="19"/>
      <c r="JL93" s="19"/>
      <c r="JM93" s="19"/>
      <c r="JN93" s="19"/>
      <c r="JO93" s="19"/>
      <c r="JP93" s="19"/>
      <c r="JQ93" s="19"/>
      <c r="JR93" s="19"/>
      <c r="JS93" s="19"/>
      <c r="JT93" s="19"/>
      <c r="JU93" s="19"/>
      <c r="JV93" s="19"/>
      <c r="JW93" s="19"/>
      <c r="JX93" s="19"/>
      <c r="JY93" s="19"/>
      <c r="JZ93" s="19"/>
      <c r="KA93" s="19"/>
      <c r="KB93" s="19"/>
      <c r="KC93" s="19"/>
      <c r="KD93" s="19"/>
    </row>
    <row r="94" spans="1:290" x14ac:dyDescent="0.25">
      <c r="A94" s="21" t="str">
        <f>'UO transposées'!A95</f>
        <v>Distribution - B_S_720</v>
      </c>
      <c r="B94" s="132">
        <f>'UO transposées'!B95*VLOOKUP($A94,'CU - calculs'!$A:$B,2,0)</f>
        <v>0</v>
      </c>
      <c r="C94" s="132">
        <f>'UO transposées'!C95*VLOOKUP($A94,'CU - calculs'!$A:$B,2,0)</f>
        <v>0</v>
      </c>
      <c r="D94" s="132">
        <f>'UO transposées'!D95*VLOOKUP($A94,'CU - calculs'!$A:$B,2,0)</f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19"/>
      <c r="JS94" s="19"/>
      <c r="JT94" s="19"/>
      <c r="JU94" s="19"/>
      <c r="JV94" s="19"/>
      <c r="JW94" s="19"/>
      <c r="JX94" s="19"/>
      <c r="JY94" s="19"/>
      <c r="JZ94" s="19"/>
      <c r="KA94" s="19"/>
      <c r="KB94" s="19"/>
      <c r="KC94" s="19"/>
      <c r="KD94" s="19"/>
    </row>
    <row r="95" spans="1:290" x14ac:dyDescent="0.25">
      <c r="A95" s="21" t="str">
        <f>'UO transposées'!A96</f>
        <v>Distribution - Epissures aeriennes</v>
      </c>
      <c r="B95" s="132">
        <f>'UO transposées'!B96*VLOOKUP($A95,'CU - calculs'!$A:$B,2,0)</f>
        <v>0</v>
      </c>
      <c r="C95" s="132">
        <f>'UO transposées'!C96*VLOOKUP($A95,'CU - calculs'!$A:$B,2,0)</f>
        <v>0</v>
      </c>
      <c r="D95" s="132">
        <f>'UO transposées'!D96*VLOOKUP($A95,'CU - calculs'!$A:$B,2,0)</f>
        <v>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</row>
    <row r="96" spans="1:290" x14ac:dyDescent="0.25">
      <c r="A96" s="21" t="str">
        <f>'UO transposées'!A97</f>
        <v>Distribution - Epissures souterraines</v>
      </c>
      <c r="B96" s="132">
        <f>'UO transposées'!B97*VLOOKUP($A96,'CU - calculs'!$A:$B,2,0)</f>
        <v>0</v>
      </c>
      <c r="C96" s="132">
        <f>'UO transposées'!C97*VLOOKUP($A96,'CU - calculs'!$A:$B,2,0)</f>
        <v>0</v>
      </c>
      <c r="D96" s="132">
        <f>'UO transposées'!D97*VLOOKUP($A96,'CU - calculs'!$A:$B,2,0)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</row>
    <row r="97" spans="1:290" x14ac:dyDescent="0.25">
      <c r="A97" s="21" t="str">
        <f>'UO transposées'!A98</f>
        <v>PBO aeriens</v>
      </c>
      <c r="B97" s="132">
        <f>'UO transposées'!B98*VLOOKUP($A97,'CU - calculs'!$A:$B,2,0)</f>
        <v>0</v>
      </c>
      <c r="C97" s="132">
        <f>'UO transposées'!C98*VLOOKUP($A97,'CU - calculs'!$A:$B,2,0)</f>
        <v>0</v>
      </c>
      <c r="D97" s="132">
        <f>'UO transposées'!D98*VLOOKUP($A97,'CU - calculs'!$A:$B,2,0)</f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19"/>
      <c r="JS97" s="19"/>
      <c r="JT97" s="19"/>
      <c r="JU97" s="19"/>
      <c r="JV97" s="19"/>
      <c r="JW97" s="19"/>
      <c r="JX97" s="19"/>
      <c r="JY97" s="19"/>
      <c r="JZ97" s="19"/>
      <c r="KA97" s="19"/>
      <c r="KB97" s="19"/>
      <c r="KC97" s="19"/>
      <c r="KD97" s="19"/>
    </row>
    <row r="98" spans="1:290" x14ac:dyDescent="0.25">
      <c r="A98" s="21" t="str">
        <f>'UO transposées'!A99</f>
        <v>PBO souterrains</v>
      </c>
      <c r="B98" s="132">
        <f>'UO transposées'!B99*VLOOKUP($A98,'CU - calculs'!$A:$B,2,0)</f>
        <v>0</v>
      </c>
      <c r="C98" s="132">
        <f>'UO transposées'!C99*VLOOKUP($A98,'CU - calculs'!$A:$B,2,0)</f>
        <v>0</v>
      </c>
      <c r="D98" s="132">
        <f>'UO transposées'!D99*VLOOKUP($A98,'CU - calculs'!$A:$B,2,0)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  <c r="IS98" s="19"/>
      <c r="IT98" s="19"/>
      <c r="IU98" s="19"/>
      <c r="IV98" s="19"/>
      <c r="IW98" s="19"/>
      <c r="IX98" s="19"/>
      <c r="IY98" s="19"/>
      <c r="IZ98" s="19"/>
      <c r="JA98" s="19"/>
      <c r="JB98" s="19"/>
      <c r="JC98" s="19"/>
      <c r="JD98" s="19"/>
      <c r="JE98" s="19"/>
      <c r="JF98" s="19"/>
      <c r="JG98" s="19"/>
      <c r="JH98" s="19"/>
      <c r="JI98" s="19"/>
      <c r="JJ98" s="19"/>
      <c r="JK98" s="19"/>
      <c r="JL98" s="19"/>
      <c r="JM98" s="19"/>
      <c r="JN98" s="19"/>
      <c r="JO98" s="19"/>
      <c r="JP98" s="19"/>
      <c r="JQ98" s="19"/>
      <c r="JR98" s="19"/>
      <c r="JS98" s="19"/>
      <c r="JT98" s="19"/>
      <c r="JU98" s="19"/>
      <c r="JV98" s="19"/>
      <c r="JW98" s="19"/>
      <c r="JX98" s="19"/>
      <c r="JY98" s="19"/>
      <c r="JZ98" s="19"/>
      <c r="KA98" s="19"/>
      <c r="KB98" s="19"/>
      <c r="KC98" s="19"/>
      <c r="KD98" s="19"/>
    </row>
    <row r="99" spans="1:290" x14ac:dyDescent="0.25">
      <c r="A99" s="21" t="str">
        <f>'UO transposées'!A100</f>
        <v>PBO int</v>
      </c>
      <c r="B99" s="132" t="e">
        <f>'UO transposées'!B100*VLOOKUP($A99,'CU - calculs'!$A:$B,2,0)</f>
        <v>#N/A</v>
      </c>
      <c r="C99" s="132" t="e">
        <f>'UO transposées'!C100*VLOOKUP($A99,'CU - calculs'!$A:$B,2,0)</f>
        <v>#N/A</v>
      </c>
      <c r="D99" s="132" t="e">
        <f>'UO transposées'!D100*VLOOKUP($A99,'CU - calculs'!$A:$B,2,0)</f>
        <v>#N/A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19"/>
      <c r="JS99" s="19"/>
      <c r="JT99" s="19"/>
      <c r="JU99" s="19"/>
      <c r="JV99" s="19"/>
      <c r="JW99" s="19"/>
      <c r="JX99" s="19"/>
      <c r="JY99" s="19"/>
      <c r="JZ99" s="19"/>
      <c r="KA99" s="19"/>
      <c r="KB99" s="19"/>
      <c r="KC99" s="19"/>
      <c r="KD99" s="19"/>
    </row>
    <row r="100" spans="1:290" x14ac:dyDescent="0.25">
      <c r="A100" s="21" t="str">
        <f>'UO transposées'!A101</f>
        <v>Vertical - adduction immeubles</v>
      </c>
      <c r="B100" s="132">
        <f>'UO transposées'!B101*VLOOKUP($A100,'CU - calculs'!$A:$B,2,0)</f>
        <v>0</v>
      </c>
      <c r="C100" s="132">
        <f>'UO transposées'!C101*VLOOKUP($A100,'CU - calculs'!$A:$B,2,0)</f>
        <v>0</v>
      </c>
      <c r="D100" s="132">
        <f>'UO transposées'!D101*VLOOKUP($A100,'CU - calculs'!$A:$B,2,0)</f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  <c r="HW100" s="19"/>
      <c r="HX100" s="19"/>
      <c r="HY100" s="19"/>
      <c r="HZ100" s="19"/>
      <c r="IA100" s="19"/>
      <c r="IB100" s="19"/>
      <c r="IC100" s="19"/>
      <c r="ID100" s="19"/>
      <c r="IE100" s="19"/>
      <c r="IF100" s="19"/>
      <c r="IG100" s="19"/>
      <c r="IH100" s="19"/>
      <c r="II100" s="19"/>
      <c r="IJ100" s="19"/>
      <c r="IK100" s="19"/>
      <c r="IL100" s="19"/>
      <c r="IM100" s="19"/>
      <c r="IN100" s="19"/>
      <c r="IO100" s="19"/>
      <c r="IP100" s="19"/>
      <c r="IQ100" s="19"/>
      <c r="IR100" s="19"/>
      <c r="IS100" s="19"/>
      <c r="IT100" s="19"/>
      <c r="IU100" s="19"/>
      <c r="IV100" s="19"/>
      <c r="IW100" s="19"/>
      <c r="IX100" s="19"/>
      <c r="IY100" s="19"/>
      <c r="IZ100" s="19"/>
      <c r="JA100" s="19"/>
      <c r="JB100" s="19"/>
      <c r="JC100" s="19"/>
      <c r="JD100" s="19"/>
      <c r="JE100" s="19"/>
      <c r="JF100" s="19"/>
      <c r="JG100" s="19"/>
      <c r="JH100" s="19"/>
      <c r="JI100" s="19"/>
      <c r="JJ100" s="19"/>
      <c r="JK100" s="19"/>
      <c r="JL100" s="19"/>
      <c r="JM100" s="19"/>
      <c r="JN100" s="19"/>
      <c r="JO100" s="19"/>
      <c r="JP100" s="19"/>
      <c r="JQ100" s="19"/>
      <c r="JR100" s="19"/>
      <c r="JS100" s="19"/>
      <c r="JT100" s="19"/>
      <c r="JU100" s="19"/>
      <c r="JV100" s="19"/>
      <c r="JW100" s="19"/>
      <c r="JX100" s="19"/>
      <c r="JY100" s="19"/>
      <c r="JZ100" s="19"/>
      <c r="KA100" s="19"/>
      <c r="KB100" s="19"/>
      <c r="KC100" s="19"/>
      <c r="KD100" s="19"/>
    </row>
    <row r="101" spans="1:290" x14ac:dyDescent="0.25">
      <c r="A101" s="21" t="str">
        <f>'UO transposées'!A102</f>
        <v>Vertical - cablage logements</v>
      </c>
      <c r="B101" s="132">
        <f>'UO transposées'!B102*VLOOKUP($A101,'CU - calculs'!$A:$B,2,0)</f>
        <v>0</v>
      </c>
      <c r="C101" s="132">
        <f>'UO transposées'!C102*VLOOKUP($A101,'CU - calculs'!$A:$B,2,0)</f>
        <v>0</v>
      </c>
      <c r="D101" s="132">
        <f>'UO transposées'!D102*VLOOKUP($A101,'CU - calculs'!$A:$B,2,0)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</row>
    <row r="102" spans="1:290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  <c r="IW102" s="19"/>
      <c r="IX102" s="19"/>
      <c r="IY102" s="19"/>
      <c r="IZ102" s="19"/>
      <c r="JA102" s="19"/>
      <c r="JB102" s="19"/>
      <c r="JC102" s="19"/>
      <c r="JD102" s="19"/>
      <c r="JE102" s="19"/>
      <c r="JF102" s="19"/>
      <c r="JG102" s="19"/>
      <c r="JH102" s="19"/>
      <c r="JI102" s="19"/>
      <c r="JJ102" s="19"/>
      <c r="JK102" s="19"/>
      <c r="JL102" s="19"/>
      <c r="JM102" s="19"/>
      <c r="JN102" s="19"/>
      <c r="JO102" s="19"/>
      <c r="JP102" s="19"/>
      <c r="JQ102" s="19"/>
      <c r="JR102" s="19"/>
      <c r="JS102" s="19"/>
      <c r="JT102" s="19"/>
      <c r="JU102" s="19"/>
      <c r="JV102" s="19"/>
      <c r="JW102" s="19"/>
      <c r="JX102" s="19"/>
      <c r="JY102" s="19"/>
      <c r="JZ102" s="19"/>
      <c r="KA102" s="19"/>
      <c r="KB102" s="19"/>
      <c r="KC102" s="19"/>
      <c r="KD102" s="19"/>
    </row>
    <row r="103" spans="1:290" x14ac:dyDescent="0.25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</row>
    <row r="104" spans="1:290" x14ac:dyDescent="0.25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</row>
    <row r="105" spans="1:290" x14ac:dyDescent="0.25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</row>
    <row r="106" spans="1:290" x14ac:dyDescent="0.25"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  <c r="IS106" s="19"/>
      <c r="IT106" s="19"/>
      <c r="IU106" s="19"/>
      <c r="IV106" s="19"/>
      <c r="IW106" s="19"/>
      <c r="IX106" s="19"/>
      <c r="IY106" s="19"/>
      <c r="IZ106" s="19"/>
      <c r="JA106" s="19"/>
      <c r="JB106" s="19"/>
      <c r="JC106" s="19"/>
      <c r="JD106" s="19"/>
      <c r="JE106" s="19"/>
      <c r="JF106" s="19"/>
      <c r="JG106" s="19"/>
      <c r="JH106" s="19"/>
      <c r="JI106" s="19"/>
      <c r="JJ106" s="19"/>
      <c r="JK106" s="19"/>
      <c r="JL106" s="19"/>
      <c r="JM106" s="19"/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</row>
    <row r="107" spans="1:290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</row>
    <row r="108" spans="1:290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</row>
    <row r="109" spans="1:290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19"/>
      <c r="HU109" s="19"/>
      <c r="HV109" s="19"/>
      <c r="HW109" s="19"/>
      <c r="HX109" s="19"/>
      <c r="HY109" s="19"/>
      <c r="HZ109" s="19"/>
      <c r="IA109" s="19"/>
      <c r="IB109" s="19"/>
      <c r="IC109" s="19"/>
      <c r="ID109" s="19"/>
      <c r="IE109" s="19"/>
      <c r="IF109" s="19"/>
      <c r="IG109" s="19"/>
      <c r="IH109" s="19"/>
      <c r="II109" s="19"/>
      <c r="IJ109" s="19"/>
      <c r="IK109" s="19"/>
      <c r="IL109" s="19"/>
      <c r="IM109" s="19"/>
      <c r="IN109" s="19"/>
      <c r="IO109" s="19"/>
      <c r="IP109" s="19"/>
      <c r="IQ109" s="19"/>
      <c r="IR109" s="19"/>
      <c r="IS109" s="19"/>
      <c r="IT109" s="19"/>
      <c r="IU109" s="19"/>
      <c r="IV109" s="19"/>
      <c r="IW109" s="19"/>
      <c r="IX109" s="19"/>
      <c r="IY109" s="19"/>
      <c r="IZ109" s="19"/>
      <c r="JA109" s="19"/>
      <c r="JB109" s="19"/>
      <c r="JC109" s="19"/>
      <c r="JD109" s="19"/>
      <c r="JE109" s="19"/>
      <c r="JF109" s="19"/>
      <c r="JG109" s="19"/>
      <c r="JH109" s="19"/>
      <c r="JI109" s="19"/>
      <c r="JJ109" s="19"/>
      <c r="JK109" s="19"/>
      <c r="JL109" s="19"/>
      <c r="JM109" s="19"/>
      <c r="JN109" s="19"/>
      <c r="JO109" s="19"/>
      <c r="JP109" s="19"/>
      <c r="JQ109" s="19"/>
      <c r="JR109" s="19"/>
      <c r="JS109" s="19"/>
      <c r="JT109" s="19"/>
      <c r="JU109" s="19"/>
      <c r="JV109" s="19"/>
      <c r="JW109" s="19"/>
      <c r="JX109" s="19"/>
      <c r="JY109" s="19"/>
      <c r="JZ109" s="19"/>
      <c r="KA109" s="19"/>
      <c r="KB109" s="19"/>
      <c r="KC109" s="19"/>
      <c r="KD109" s="19"/>
    </row>
    <row r="110" spans="1:290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</row>
    <row r="111" spans="1:290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</row>
    <row r="112" spans="1:290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</row>
    <row r="113" spans="2:290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19"/>
      <c r="GB113" s="19"/>
      <c r="GC113" s="19"/>
      <c r="GD113" s="19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19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  <c r="IS113" s="19"/>
      <c r="IT113" s="19"/>
      <c r="IU113" s="19"/>
      <c r="IV113" s="19"/>
      <c r="IW113" s="19"/>
      <c r="IX113" s="19"/>
      <c r="IY113" s="19"/>
      <c r="IZ113" s="19"/>
      <c r="JA113" s="19"/>
      <c r="JB113" s="19"/>
      <c r="JC113" s="19"/>
      <c r="JD113" s="19"/>
      <c r="JE113" s="19"/>
      <c r="JF113" s="19"/>
      <c r="JG113" s="19"/>
      <c r="JH113" s="19"/>
      <c r="JI113" s="19"/>
      <c r="JJ113" s="19"/>
      <c r="JK113" s="19"/>
      <c r="JL113" s="19"/>
      <c r="JM113" s="19"/>
      <c r="JN113" s="19"/>
      <c r="JO113" s="19"/>
      <c r="JP113" s="19"/>
      <c r="JQ113" s="19"/>
      <c r="JR113" s="19"/>
      <c r="JS113" s="19"/>
      <c r="JT113" s="19"/>
      <c r="JU113" s="19"/>
      <c r="JV113" s="19"/>
      <c r="JW113" s="19"/>
      <c r="JX113" s="19"/>
      <c r="JY113" s="19"/>
      <c r="JZ113" s="19"/>
      <c r="KA113" s="19"/>
      <c r="KB113" s="19"/>
      <c r="KC113" s="19"/>
      <c r="KD113" s="19"/>
    </row>
    <row r="114" spans="2:290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</row>
    <row r="115" spans="2:290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  <c r="KD115" s="19"/>
    </row>
    <row r="116" spans="2:290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  <c r="KD116" s="19"/>
    </row>
    <row r="117" spans="2:290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19"/>
      <c r="FV117" s="19"/>
      <c r="FW117" s="19"/>
      <c r="FX117" s="19"/>
      <c r="FY117" s="19"/>
      <c r="FZ117" s="19"/>
      <c r="GA117" s="19"/>
      <c r="GB117" s="19"/>
      <c r="GC117" s="19"/>
      <c r="GD117" s="19"/>
      <c r="GE117" s="19"/>
      <c r="GF117" s="19"/>
      <c r="GG117" s="19"/>
      <c r="GH117" s="19"/>
      <c r="GI117" s="19"/>
      <c r="GJ117" s="19"/>
      <c r="GK117" s="19"/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  <c r="HE117" s="19"/>
      <c r="HF117" s="19"/>
      <c r="HG117" s="19"/>
      <c r="HH117" s="19"/>
      <c r="HI117" s="19"/>
      <c r="HJ117" s="19"/>
      <c r="HK117" s="19"/>
      <c r="HL117" s="19"/>
      <c r="HM117" s="19"/>
      <c r="HN117" s="19"/>
      <c r="HO117" s="19"/>
      <c r="HP117" s="19"/>
      <c r="HQ117" s="19"/>
      <c r="HR117" s="19"/>
      <c r="HS117" s="19"/>
      <c r="HT117" s="19"/>
      <c r="HU117" s="19"/>
      <c r="HV117" s="19"/>
      <c r="HW117" s="19"/>
      <c r="HX117" s="19"/>
      <c r="HY117" s="19"/>
      <c r="HZ117" s="19"/>
      <c r="IA117" s="19"/>
      <c r="IB117" s="19"/>
      <c r="IC117" s="19"/>
      <c r="ID117" s="19"/>
      <c r="IE117" s="19"/>
      <c r="IF117" s="19"/>
      <c r="IG117" s="19"/>
      <c r="IH117" s="19"/>
      <c r="II117" s="19"/>
      <c r="IJ117" s="19"/>
      <c r="IK117" s="19"/>
      <c r="IL117" s="19"/>
      <c r="IM117" s="19"/>
      <c r="IN117" s="19"/>
      <c r="IO117" s="19"/>
      <c r="IP117" s="19"/>
      <c r="IQ117" s="19"/>
      <c r="IR117" s="19"/>
      <c r="IS117" s="19"/>
      <c r="IT117" s="19"/>
      <c r="IU117" s="19"/>
      <c r="IV117" s="19"/>
      <c r="IW117" s="19"/>
      <c r="IX117" s="19"/>
      <c r="IY117" s="19"/>
      <c r="IZ117" s="19"/>
      <c r="JA117" s="19"/>
      <c r="JB117" s="19"/>
      <c r="JC117" s="19"/>
      <c r="JD117" s="19"/>
      <c r="JE117" s="19"/>
      <c r="JF117" s="19"/>
      <c r="JG117" s="19"/>
      <c r="JH117" s="19"/>
      <c r="JI117" s="19"/>
      <c r="JJ117" s="19"/>
      <c r="JK117" s="19"/>
      <c r="JL117" s="19"/>
      <c r="JM117" s="19"/>
      <c r="JN117" s="19"/>
      <c r="JO117" s="19"/>
      <c r="JP117" s="19"/>
      <c r="JQ117" s="19"/>
      <c r="JR117" s="19"/>
      <c r="JS117" s="19"/>
      <c r="JT117" s="19"/>
      <c r="JU117" s="19"/>
      <c r="JV117" s="19"/>
      <c r="JW117" s="19"/>
      <c r="JX117" s="19"/>
      <c r="JY117" s="19"/>
      <c r="JZ117" s="19"/>
      <c r="KA117" s="19"/>
      <c r="KB117" s="19"/>
      <c r="KC117" s="19"/>
      <c r="KD117" s="19"/>
    </row>
    <row r="118" spans="2:290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  <c r="IW118" s="19"/>
      <c r="IX118" s="19"/>
      <c r="IY118" s="19"/>
      <c r="IZ118" s="19"/>
      <c r="JA118" s="19"/>
      <c r="JB118" s="19"/>
      <c r="JC118" s="19"/>
      <c r="JD118" s="19"/>
      <c r="JE118" s="19"/>
      <c r="JF118" s="19"/>
      <c r="JG118" s="19"/>
      <c r="JH118" s="19"/>
      <c r="JI118" s="19"/>
      <c r="JJ118" s="19"/>
      <c r="JK118" s="19"/>
      <c r="JL118" s="19"/>
      <c r="JM118" s="19"/>
      <c r="JN118" s="19"/>
      <c r="JO118" s="19"/>
      <c r="JP118" s="19"/>
      <c r="JQ118" s="19"/>
      <c r="JR118" s="19"/>
      <c r="JS118" s="19"/>
      <c r="JT118" s="19"/>
      <c r="JU118" s="19"/>
      <c r="JV118" s="19"/>
      <c r="JW118" s="19"/>
      <c r="JX118" s="19"/>
      <c r="JY118" s="19"/>
      <c r="JZ118" s="19"/>
      <c r="KA118" s="19"/>
      <c r="KB118" s="19"/>
      <c r="KC118" s="19"/>
      <c r="KD118" s="19"/>
    </row>
    <row r="119" spans="2:290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  <c r="HE119" s="19"/>
      <c r="HF119" s="19"/>
      <c r="HG119" s="19"/>
      <c r="HH119" s="19"/>
      <c r="HI119" s="19"/>
      <c r="HJ119" s="19"/>
      <c r="HK119" s="19"/>
      <c r="HL119" s="19"/>
      <c r="HM119" s="19"/>
      <c r="HN119" s="19"/>
      <c r="HO119" s="19"/>
      <c r="HP119" s="19"/>
      <c r="HQ119" s="19"/>
      <c r="HR119" s="19"/>
      <c r="HS119" s="19"/>
      <c r="HT119" s="19"/>
      <c r="HU119" s="19"/>
      <c r="HV119" s="19"/>
      <c r="HW119" s="19"/>
      <c r="HX119" s="19"/>
      <c r="HY119" s="19"/>
      <c r="HZ119" s="19"/>
      <c r="IA119" s="19"/>
      <c r="IB119" s="19"/>
      <c r="IC119" s="19"/>
      <c r="ID119" s="19"/>
      <c r="IE119" s="19"/>
      <c r="IF119" s="19"/>
      <c r="IG119" s="19"/>
      <c r="IH119" s="19"/>
      <c r="II119" s="19"/>
      <c r="IJ119" s="19"/>
      <c r="IK119" s="19"/>
      <c r="IL119" s="19"/>
      <c r="IM119" s="19"/>
      <c r="IN119" s="19"/>
      <c r="IO119" s="19"/>
      <c r="IP119" s="19"/>
      <c r="IQ119" s="19"/>
      <c r="IR119" s="19"/>
      <c r="IS119" s="19"/>
      <c r="IT119" s="19"/>
      <c r="IU119" s="19"/>
      <c r="IV119" s="19"/>
      <c r="IW119" s="19"/>
      <c r="IX119" s="19"/>
      <c r="IY119" s="19"/>
      <c r="IZ119" s="19"/>
      <c r="JA119" s="19"/>
      <c r="JB119" s="19"/>
      <c r="JC119" s="19"/>
      <c r="JD119" s="19"/>
      <c r="JE119" s="19"/>
      <c r="JF119" s="19"/>
      <c r="JG119" s="19"/>
      <c r="JH119" s="19"/>
      <c r="JI119" s="19"/>
      <c r="JJ119" s="19"/>
      <c r="JK119" s="19"/>
      <c r="JL119" s="19"/>
      <c r="JM119" s="19"/>
      <c r="JN119" s="19"/>
      <c r="JO119" s="19"/>
      <c r="JP119" s="19"/>
      <c r="JQ119" s="19"/>
      <c r="JR119" s="19"/>
      <c r="JS119" s="19"/>
      <c r="JT119" s="19"/>
      <c r="JU119" s="19"/>
      <c r="JV119" s="19"/>
      <c r="JW119" s="19"/>
      <c r="JX119" s="19"/>
      <c r="JY119" s="19"/>
      <c r="JZ119" s="19"/>
      <c r="KA119" s="19"/>
      <c r="KB119" s="19"/>
      <c r="KC119" s="19"/>
      <c r="KD119" s="19"/>
    </row>
    <row r="120" spans="2:290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  <c r="IS120" s="19"/>
      <c r="IT120" s="19"/>
      <c r="IU120" s="19"/>
      <c r="IV120" s="19"/>
      <c r="IW120" s="19"/>
      <c r="IX120" s="19"/>
      <c r="IY120" s="19"/>
      <c r="IZ120" s="19"/>
      <c r="JA120" s="19"/>
      <c r="JB120" s="19"/>
      <c r="JC120" s="19"/>
      <c r="JD120" s="19"/>
      <c r="JE120" s="19"/>
      <c r="JF120" s="19"/>
      <c r="JG120" s="19"/>
      <c r="JH120" s="19"/>
      <c r="JI120" s="19"/>
      <c r="JJ120" s="19"/>
      <c r="JK120" s="19"/>
      <c r="JL120" s="19"/>
      <c r="JM120" s="19"/>
      <c r="JN120" s="19"/>
      <c r="JO120" s="19"/>
      <c r="JP120" s="19"/>
      <c r="JQ120" s="19"/>
      <c r="JR120" s="19"/>
      <c r="JS120" s="19"/>
      <c r="JT120" s="19"/>
      <c r="JU120" s="19"/>
      <c r="JV120" s="19"/>
      <c r="JW120" s="19"/>
      <c r="JX120" s="19"/>
      <c r="JY120" s="19"/>
      <c r="JZ120" s="19"/>
      <c r="KA120" s="19"/>
      <c r="KB120" s="19"/>
      <c r="KC120" s="19"/>
      <c r="KD120" s="19"/>
    </row>
    <row r="121" spans="2:290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  <c r="FF121" s="19"/>
      <c r="FG121" s="19"/>
      <c r="FH121" s="19"/>
      <c r="FI121" s="19"/>
      <c r="FJ121" s="19"/>
      <c r="FK121" s="19"/>
      <c r="FL121" s="19"/>
      <c r="FM121" s="19"/>
      <c r="FN121" s="19"/>
      <c r="FO121" s="19"/>
      <c r="FP121" s="19"/>
      <c r="FQ121" s="19"/>
      <c r="FR121" s="19"/>
      <c r="FS121" s="19"/>
      <c r="FT121" s="19"/>
      <c r="FU121" s="19"/>
      <c r="FV121" s="19"/>
      <c r="FW121" s="19"/>
      <c r="FX121" s="19"/>
      <c r="FY121" s="19"/>
      <c r="FZ121" s="19"/>
      <c r="GA121" s="19"/>
      <c r="GB121" s="19"/>
      <c r="GC121" s="19"/>
      <c r="GD121" s="19"/>
      <c r="GE121" s="19"/>
      <c r="GF121" s="19"/>
      <c r="GG121" s="19"/>
      <c r="GH121" s="19"/>
      <c r="GI121" s="19"/>
      <c r="GJ121" s="19"/>
      <c r="GK121" s="19"/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  <c r="HE121" s="19"/>
      <c r="HF121" s="19"/>
      <c r="HG121" s="19"/>
      <c r="HH121" s="19"/>
      <c r="HI121" s="19"/>
      <c r="HJ121" s="19"/>
      <c r="HK121" s="19"/>
      <c r="HL121" s="19"/>
      <c r="HM121" s="19"/>
      <c r="HN121" s="19"/>
      <c r="HO121" s="19"/>
      <c r="HP121" s="19"/>
      <c r="HQ121" s="19"/>
      <c r="HR121" s="19"/>
      <c r="HS121" s="19"/>
      <c r="HT121" s="19"/>
      <c r="HU121" s="19"/>
      <c r="HV121" s="19"/>
      <c r="HW121" s="19"/>
      <c r="HX121" s="19"/>
      <c r="HY121" s="19"/>
      <c r="HZ121" s="19"/>
      <c r="IA121" s="19"/>
      <c r="IB121" s="19"/>
      <c r="IC121" s="19"/>
      <c r="ID121" s="19"/>
      <c r="IE121" s="19"/>
      <c r="IF121" s="19"/>
      <c r="IG121" s="19"/>
      <c r="IH121" s="19"/>
      <c r="II121" s="19"/>
      <c r="IJ121" s="19"/>
      <c r="IK121" s="19"/>
      <c r="IL121" s="19"/>
      <c r="IM121" s="19"/>
      <c r="IN121" s="19"/>
      <c r="IO121" s="19"/>
      <c r="IP121" s="19"/>
      <c r="IQ121" s="19"/>
      <c r="IR121" s="19"/>
      <c r="IS121" s="19"/>
      <c r="IT121" s="19"/>
      <c r="IU121" s="19"/>
      <c r="IV121" s="19"/>
      <c r="IW121" s="19"/>
      <c r="IX121" s="19"/>
      <c r="IY121" s="19"/>
      <c r="IZ121" s="19"/>
      <c r="JA121" s="19"/>
      <c r="JB121" s="19"/>
      <c r="JC121" s="19"/>
      <c r="JD121" s="19"/>
      <c r="JE121" s="19"/>
      <c r="JF121" s="19"/>
      <c r="JG121" s="19"/>
      <c r="JH121" s="19"/>
      <c r="JI121" s="19"/>
      <c r="JJ121" s="19"/>
      <c r="JK121" s="19"/>
      <c r="JL121" s="19"/>
      <c r="JM121" s="19"/>
      <c r="JN121" s="19"/>
      <c r="JO121" s="19"/>
      <c r="JP121" s="19"/>
      <c r="JQ121" s="19"/>
      <c r="JR121" s="19"/>
      <c r="JS121" s="19"/>
      <c r="JT121" s="19"/>
      <c r="JU121" s="19"/>
      <c r="JV121" s="19"/>
      <c r="JW121" s="19"/>
      <c r="JX121" s="19"/>
      <c r="JY121" s="19"/>
      <c r="JZ121" s="19"/>
      <c r="KA121" s="19"/>
      <c r="KB121" s="19"/>
      <c r="KC121" s="19"/>
      <c r="KD121" s="19"/>
    </row>
    <row r="122" spans="2:290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9"/>
      <c r="EY122" s="19"/>
      <c r="EZ122" s="19"/>
      <c r="FA122" s="19"/>
      <c r="FB122" s="19"/>
      <c r="FC122" s="19"/>
      <c r="FD122" s="19"/>
      <c r="FE122" s="19"/>
      <c r="FF122" s="19"/>
      <c r="FG122" s="19"/>
      <c r="FH122" s="19"/>
      <c r="FI122" s="19"/>
      <c r="FJ122" s="19"/>
      <c r="FK122" s="19"/>
      <c r="FL122" s="19"/>
      <c r="FM122" s="19"/>
      <c r="FN122" s="19"/>
      <c r="FO122" s="19"/>
      <c r="FP122" s="19"/>
      <c r="FQ122" s="19"/>
      <c r="FR122" s="19"/>
      <c r="FS122" s="19"/>
      <c r="FT122" s="19"/>
      <c r="FU122" s="19"/>
      <c r="FV122" s="19"/>
      <c r="FW122" s="19"/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9"/>
      <c r="HC122" s="19"/>
      <c r="HD122" s="19"/>
      <c r="HE122" s="19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19"/>
      <c r="HX122" s="19"/>
      <c r="HY122" s="19"/>
      <c r="HZ122" s="19"/>
      <c r="IA122" s="19"/>
      <c r="IB122" s="19"/>
      <c r="IC122" s="19"/>
      <c r="ID122" s="19"/>
      <c r="IE122" s="19"/>
      <c r="IF122" s="19"/>
      <c r="IG122" s="19"/>
      <c r="IH122" s="19"/>
      <c r="II122" s="19"/>
      <c r="IJ122" s="19"/>
      <c r="IK122" s="19"/>
      <c r="IL122" s="19"/>
      <c r="IM122" s="19"/>
      <c r="IN122" s="19"/>
      <c r="IO122" s="19"/>
      <c r="IP122" s="19"/>
      <c r="IQ122" s="19"/>
      <c r="IR122" s="19"/>
      <c r="IS122" s="19"/>
      <c r="IT122" s="19"/>
      <c r="IU122" s="19"/>
      <c r="IV122" s="19"/>
      <c r="IW122" s="19"/>
      <c r="IX122" s="19"/>
      <c r="IY122" s="19"/>
      <c r="IZ122" s="19"/>
      <c r="JA122" s="19"/>
      <c r="JB122" s="19"/>
      <c r="JC122" s="19"/>
      <c r="JD122" s="19"/>
      <c r="JE122" s="19"/>
      <c r="JF122" s="19"/>
      <c r="JG122" s="19"/>
      <c r="JH122" s="19"/>
      <c r="JI122" s="19"/>
      <c r="JJ122" s="19"/>
      <c r="JK122" s="19"/>
      <c r="JL122" s="19"/>
      <c r="JM122" s="19"/>
      <c r="JN122" s="19"/>
      <c r="JO122" s="19"/>
      <c r="JP122" s="19"/>
      <c r="JQ122" s="19"/>
      <c r="JR122" s="19"/>
      <c r="JS122" s="19"/>
      <c r="JT122" s="19"/>
      <c r="JU122" s="19"/>
      <c r="JV122" s="19"/>
      <c r="JW122" s="19"/>
      <c r="JX122" s="19"/>
      <c r="JY122" s="19"/>
      <c r="JZ122" s="19"/>
      <c r="KA122" s="19"/>
      <c r="KB122" s="19"/>
      <c r="KC122" s="19"/>
      <c r="KD122" s="19"/>
    </row>
    <row r="123" spans="2:290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  <c r="IW123" s="19"/>
      <c r="IX123" s="19"/>
      <c r="IY123" s="19"/>
      <c r="IZ123" s="19"/>
      <c r="JA123" s="19"/>
      <c r="JB123" s="19"/>
      <c r="JC123" s="19"/>
      <c r="JD123" s="19"/>
      <c r="JE123" s="19"/>
      <c r="JF123" s="19"/>
      <c r="JG123" s="19"/>
      <c r="JH123" s="19"/>
      <c r="JI123" s="19"/>
      <c r="JJ123" s="19"/>
      <c r="JK123" s="19"/>
      <c r="JL123" s="19"/>
      <c r="JM123" s="19"/>
      <c r="JN123" s="19"/>
      <c r="JO123" s="19"/>
      <c r="JP123" s="19"/>
      <c r="JQ123" s="19"/>
      <c r="JR123" s="19"/>
      <c r="JS123" s="19"/>
      <c r="JT123" s="19"/>
      <c r="JU123" s="19"/>
      <c r="JV123" s="19"/>
      <c r="JW123" s="19"/>
      <c r="JX123" s="19"/>
      <c r="JY123" s="19"/>
      <c r="JZ123" s="19"/>
      <c r="KA123" s="19"/>
      <c r="KB123" s="19"/>
      <c r="KC123" s="19"/>
      <c r="KD123" s="19"/>
    </row>
    <row r="124" spans="2:290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  <c r="IS124" s="19"/>
      <c r="IT124" s="19"/>
      <c r="IU124" s="19"/>
      <c r="IV124" s="19"/>
      <c r="IW124" s="19"/>
      <c r="IX124" s="19"/>
      <c r="IY124" s="19"/>
      <c r="IZ124" s="19"/>
      <c r="JA124" s="19"/>
      <c r="JB124" s="19"/>
      <c r="JC124" s="19"/>
      <c r="JD124" s="19"/>
      <c r="JE124" s="19"/>
      <c r="JF124" s="19"/>
      <c r="JG124" s="19"/>
      <c r="JH124" s="19"/>
      <c r="JI124" s="19"/>
      <c r="JJ124" s="19"/>
      <c r="JK124" s="19"/>
      <c r="JL124" s="19"/>
      <c r="JM124" s="19"/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</row>
    <row r="125" spans="2:290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9"/>
      <c r="EY125" s="19"/>
      <c r="EZ125" s="19"/>
      <c r="FA125" s="19"/>
      <c r="FB125" s="19"/>
      <c r="FC125" s="19"/>
      <c r="FD125" s="19"/>
      <c r="FE125" s="19"/>
      <c r="FF125" s="19"/>
      <c r="FG125" s="19"/>
      <c r="FH125" s="19"/>
      <c r="FI125" s="19"/>
      <c r="FJ125" s="19"/>
      <c r="FK125" s="19"/>
      <c r="FL125" s="19"/>
      <c r="FM125" s="19"/>
      <c r="FN125" s="19"/>
      <c r="FO125" s="19"/>
      <c r="FP125" s="19"/>
      <c r="FQ125" s="19"/>
      <c r="FR125" s="19"/>
      <c r="FS125" s="19"/>
      <c r="FT125" s="19"/>
      <c r="FU125" s="19"/>
      <c r="FV125" s="19"/>
      <c r="FW125" s="19"/>
      <c r="FX125" s="19"/>
      <c r="FY125" s="19"/>
      <c r="FZ125" s="19"/>
      <c r="GA125" s="19"/>
      <c r="GB125" s="19"/>
      <c r="GC125" s="19"/>
      <c r="GD125" s="19"/>
      <c r="GE125" s="19"/>
      <c r="GF125" s="19"/>
      <c r="GG125" s="19"/>
      <c r="GH125" s="19"/>
      <c r="GI125" s="19"/>
      <c r="GJ125" s="19"/>
      <c r="GK125" s="19"/>
      <c r="GL125" s="19"/>
      <c r="GM125" s="19"/>
      <c r="GN125" s="19"/>
      <c r="GO125" s="19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9"/>
      <c r="HC125" s="19"/>
      <c r="HD125" s="19"/>
      <c r="HE125" s="19"/>
      <c r="HF125" s="19"/>
      <c r="HG125" s="19"/>
      <c r="HH125" s="19"/>
      <c r="HI125" s="19"/>
      <c r="HJ125" s="19"/>
      <c r="HK125" s="19"/>
      <c r="HL125" s="19"/>
      <c r="HM125" s="19"/>
      <c r="HN125" s="19"/>
      <c r="HO125" s="19"/>
      <c r="HP125" s="19"/>
      <c r="HQ125" s="19"/>
      <c r="HR125" s="19"/>
      <c r="HS125" s="19"/>
      <c r="HT125" s="19"/>
      <c r="HU125" s="19"/>
      <c r="HV125" s="19"/>
      <c r="HW125" s="19"/>
      <c r="HX125" s="19"/>
      <c r="HY125" s="19"/>
      <c r="HZ125" s="19"/>
      <c r="IA125" s="19"/>
      <c r="IB125" s="19"/>
      <c r="IC125" s="19"/>
      <c r="ID125" s="19"/>
      <c r="IE125" s="19"/>
      <c r="IF125" s="19"/>
      <c r="IG125" s="19"/>
      <c r="IH125" s="19"/>
      <c r="II125" s="19"/>
      <c r="IJ125" s="19"/>
      <c r="IK125" s="19"/>
      <c r="IL125" s="19"/>
      <c r="IM125" s="19"/>
      <c r="IN125" s="19"/>
      <c r="IO125" s="19"/>
      <c r="IP125" s="19"/>
      <c r="IQ125" s="19"/>
      <c r="IR125" s="19"/>
      <c r="IS125" s="19"/>
      <c r="IT125" s="19"/>
      <c r="IU125" s="19"/>
      <c r="IV125" s="19"/>
      <c r="IW125" s="19"/>
      <c r="IX125" s="19"/>
      <c r="IY125" s="19"/>
      <c r="IZ125" s="19"/>
      <c r="JA125" s="19"/>
      <c r="JB125" s="19"/>
      <c r="JC125" s="19"/>
      <c r="JD125" s="19"/>
      <c r="JE125" s="19"/>
      <c r="JF125" s="19"/>
      <c r="JG125" s="19"/>
      <c r="JH125" s="19"/>
      <c r="JI125" s="19"/>
      <c r="JJ125" s="19"/>
      <c r="JK125" s="19"/>
      <c r="JL125" s="19"/>
      <c r="JM125" s="19"/>
      <c r="JN125" s="19"/>
      <c r="JO125" s="19"/>
      <c r="JP125" s="19"/>
      <c r="JQ125" s="19"/>
      <c r="JR125" s="19"/>
      <c r="JS125" s="19"/>
      <c r="JT125" s="19"/>
      <c r="JU125" s="19"/>
      <c r="JV125" s="19"/>
      <c r="JW125" s="19"/>
      <c r="JX125" s="19"/>
      <c r="JY125" s="19"/>
      <c r="JZ125" s="19"/>
      <c r="KA125" s="19"/>
      <c r="KB125" s="19"/>
      <c r="KC125" s="19"/>
      <c r="KD125" s="19"/>
    </row>
    <row r="126" spans="2:290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19"/>
      <c r="EQ126" s="19"/>
      <c r="ER126" s="19"/>
      <c r="ES126" s="19"/>
      <c r="ET126" s="19"/>
      <c r="EU126" s="19"/>
      <c r="EV126" s="19"/>
      <c r="EW126" s="19"/>
      <c r="EX126" s="19"/>
      <c r="EY126" s="19"/>
      <c r="EZ126" s="19"/>
      <c r="FA126" s="19"/>
      <c r="FB126" s="19"/>
      <c r="FC126" s="19"/>
      <c r="FD126" s="19"/>
      <c r="FE126" s="19"/>
      <c r="FF126" s="19"/>
      <c r="FG126" s="19"/>
      <c r="FH126" s="19"/>
      <c r="FI126" s="19"/>
      <c r="FJ126" s="19"/>
      <c r="FK126" s="19"/>
      <c r="FL126" s="19"/>
      <c r="FM126" s="19"/>
      <c r="FN126" s="19"/>
      <c r="FO126" s="19"/>
      <c r="FP126" s="19"/>
      <c r="FQ126" s="19"/>
      <c r="FR126" s="19"/>
      <c r="FS126" s="19"/>
      <c r="FT126" s="19"/>
      <c r="FU126" s="19"/>
      <c r="FV126" s="19"/>
      <c r="FW126" s="19"/>
      <c r="FX126" s="19"/>
      <c r="FY126" s="19"/>
      <c r="FZ126" s="19"/>
      <c r="GA126" s="19"/>
      <c r="GB126" s="19"/>
      <c r="GC126" s="19"/>
      <c r="GD126" s="19"/>
      <c r="GE126" s="19"/>
      <c r="GF126" s="19"/>
      <c r="GG126" s="19"/>
      <c r="GH126" s="19"/>
      <c r="GI126" s="19"/>
      <c r="GJ126" s="19"/>
      <c r="GK126" s="19"/>
      <c r="GL126" s="19"/>
      <c r="GM126" s="19"/>
      <c r="GN126" s="19"/>
      <c r="GO126" s="19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9"/>
      <c r="HC126" s="19"/>
      <c r="HD126" s="19"/>
      <c r="HE126" s="19"/>
      <c r="HF126" s="19"/>
      <c r="HG126" s="19"/>
      <c r="HH126" s="19"/>
      <c r="HI126" s="19"/>
      <c r="HJ126" s="19"/>
      <c r="HK126" s="19"/>
      <c r="HL126" s="19"/>
      <c r="HM126" s="19"/>
      <c r="HN126" s="19"/>
      <c r="HO126" s="19"/>
      <c r="HP126" s="19"/>
      <c r="HQ126" s="19"/>
      <c r="HR126" s="19"/>
      <c r="HS126" s="19"/>
      <c r="HT126" s="19"/>
      <c r="HU126" s="19"/>
      <c r="HV126" s="19"/>
      <c r="HW126" s="19"/>
      <c r="HX126" s="19"/>
      <c r="HY126" s="19"/>
      <c r="HZ126" s="19"/>
      <c r="IA126" s="19"/>
      <c r="IB126" s="19"/>
      <c r="IC126" s="19"/>
      <c r="ID126" s="19"/>
      <c r="IE126" s="19"/>
      <c r="IF126" s="19"/>
      <c r="IG126" s="19"/>
      <c r="IH126" s="19"/>
      <c r="II126" s="19"/>
      <c r="IJ126" s="19"/>
      <c r="IK126" s="19"/>
      <c r="IL126" s="19"/>
      <c r="IM126" s="19"/>
      <c r="IN126" s="19"/>
      <c r="IO126" s="19"/>
      <c r="IP126" s="19"/>
      <c r="IQ126" s="19"/>
      <c r="IR126" s="19"/>
      <c r="IS126" s="19"/>
      <c r="IT126" s="19"/>
      <c r="IU126" s="19"/>
      <c r="IV126" s="19"/>
      <c r="IW126" s="19"/>
      <c r="IX126" s="19"/>
      <c r="IY126" s="19"/>
      <c r="IZ126" s="19"/>
      <c r="JA126" s="19"/>
      <c r="JB126" s="19"/>
      <c r="JC126" s="19"/>
      <c r="JD126" s="19"/>
      <c r="JE126" s="19"/>
      <c r="JF126" s="19"/>
      <c r="JG126" s="19"/>
      <c r="JH126" s="19"/>
      <c r="JI126" s="19"/>
      <c r="JJ126" s="19"/>
      <c r="JK126" s="19"/>
      <c r="JL126" s="19"/>
      <c r="JM126" s="19"/>
      <c r="JN126" s="19"/>
      <c r="JO126" s="19"/>
      <c r="JP126" s="19"/>
      <c r="JQ126" s="19"/>
      <c r="JR126" s="19"/>
      <c r="JS126" s="19"/>
      <c r="JT126" s="19"/>
      <c r="JU126" s="19"/>
      <c r="JV126" s="19"/>
      <c r="JW126" s="19"/>
      <c r="JX126" s="19"/>
      <c r="JY126" s="19"/>
      <c r="JZ126" s="19"/>
      <c r="KA126" s="19"/>
      <c r="KB126" s="19"/>
      <c r="KC126" s="19"/>
      <c r="KD126" s="19"/>
    </row>
    <row r="127" spans="2:290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19"/>
      <c r="FB127" s="19"/>
      <c r="FC127" s="19"/>
      <c r="FD127" s="19"/>
      <c r="FE127" s="19"/>
      <c r="FF127" s="19"/>
      <c r="FG127" s="19"/>
      <c r="FH127" s="19"/>
      <c r="FI127" s="19"/>
      <c r="FJ127" s="19"/>
      <c r="FK127" s="19"/>
      <c r="FL127" s="19"/>
      <c r="FM127" s="19"/>
      <c r="FN127" s="19"/>
      <c r="FO127" s="19"/>
      <c r="FP127" s="19"/>
      <c r="FQ127" s="19"/>
      <c r="FR127" s="19"/>
      <c r="FS127" s="19"/>
      <c r="FT127" s="19"/>
      <c r="FU127" s="19"/>
      <c r="FV127" s="19"/>
      <c r="FW127" s="19"/>
      <c r="FX127" s="19"/>
      <c r="FY127" s="19"/>
      <c r="FZ127" s="19"/>
      <c r="GA127" s="19"/>
      <c r="GB127" s="19"/>
      <c r="GC127" s="19"/>
      <c r="GD127" s="19"/>
      <c r="GE127" s="19"/>
      <c r="GF127" s="19"/>
      <c r="GG127" s="19"/>
      <c r="GH127" s="19"/>
      <c r="GI127" s="19"/>
      <c r="GJ127" s="19"/>
      <c r="GK127" s="19"/>
      <c r="GL127" s="19"/>
      <c r="GM127" s="19"/>
      <c r="GN127" s="19"/>
      <c r="GO127" s="19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9"/>
      <c r="HC127" s="19"/>
      <c r="HD127" s="19"/>
      <c r="HE127" s="19"/>
      <c r="HF127" s="19"/>
      <c r="HG127" s="19"/>
      <c r="HH127" s="19"/>
      <c r="HI127" s="19"/>
      <c r="HJ127" s="19"/>
      <c r="HK127" s="19"/>
      <c r="HL127" s="19"/>
      <c r="HM127" s="19"/>
      <c r="HN127" s="19"/>
      <c r="HO127" s="19"/>
      <c r="HP127" s="19"/>
      <c r="HQ127" s="19"/>
      <c r="HR127" s="19"/>
      <c r="HS127" s="19"/>
      <c r="HT127" s="19"/>
      <c r="HU127" s="19"/>
      <c r="HV127" s="19"/>
      <c r="HW127" s="19"/>
      <c r="HX127" s="19"/>
      <c r="HY127" s="19"/>
      <c r="HZ127" s="19"/>
      <c r="IA127" s="19"/>
      <c r="IB127" s="19"/>
      <c r="IC127" s="19"/>
      <c r="ID127" s="19"/>
      <c r="IE127" s="19"/>
      <c r="IF127" s="19"/>
      <c r="IG127" s="19"/>
      <c r="IH127" s="19"/>
      <c r="II127" s="19"/>
      <c r="IJ127" s="19"/>
      <c r="IK127" s="19"/>
      <c r="IL127" s="19"/>
      <c r="IM127" s="19"/>
      <c r="IN127" s="19"/>
      <c r="IO127" s="19"/>
      <c r="IP127" s="19"/>
      <c r="IQ127" s="19"/>
      <c r="IR127" s="19"/>
      <c r="IS127" s="19"/>
      <c r="IT127" s="19"/>
      <c r="IU127" s="19"/>
      <c r="IV127" s="19"/>
      <c r="IW127" s="19"/>
      <c r="IX127" s="19"/>
      <c r="IY127" s="19"/>
      <c r="IZ127" s="19"/>
      <c r="JA127" s="19"/>
      <c r="JB127" s="19"/>
      <c r="JC127" s="19"/>
      <c r="JD127" s="19"/>
      <c r="JE127" s="19"/>
      <c r="JF127" s="19"/>
      <c r="JG127" s="19"/>
      <c r="JH127" s="19"/>
      <c r="JI127" s="19"/>
      <c r="JJ127" s="19"/>
      <c r="JK127" s="19"/>
      <c r="JL127" s="19"/>
      <c r="JM127" s="19"/>
      <c r="JN127" s="19"/>
      <c r="JO127" s="19"/>
      <c r="JP127" s="19"/>
      <c r="JQ127" s="19"/>
      <c r="JR127" s="19"/>
      <c r="JS127" s="19"/>
      <c r="JT127" s="19"/>
      <c r="JU127" s="19"/>
      <c r="JV127" s="19"/>
      <c r="JW127" s="19"/>
      <c r="JX127" s="19"/>
      <c r="JY127" s="19"/>
      <c r="JZ127" s="19"/>
      <c r="KA127" s="19"/>
      <c r="KB127" s="19"/>
      <c r="KC127" s="19"/>
      <c r="KD127" s="19"/>
    </row>
    <row r="128" spans="2:290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  <c r="FB128" s="19"/>
      <c r="FC128" s="19"/>
      <c r="FD128" s="19"/>
      <c r="FE128" s="19"/>
      <c r="FF128" s="19"/>
      <c r="FG128" s="19"/>
      <c r="FH128" s="19"/>
      <c r="FI128" s="19"/>
      <c r="FJ128" s="19"/>
      <c r="FK128" s="19"/>
      <c r="FL128" s="19"/>
      <c r="FM128" s="19"/>
      <c r="FN128" s="19"/>
      <c r="FO128" s="19"/>
      <c r="FP128" s="19"/>
      <c r="FQ128" s="19"/>
      <c r="FR128" s="19"/>
      <c r="FS128" s="19"/>
      <c r="FT128" s="19"/>
      <c r="FU128" s="19"/>
      <c r="FV128" s="19"/>
      <c r="FW128" s="19"/>
      <c r="FX128" s="19"/>
      <c r="FY128" s="19"/>
      <c r="FZ128" s="19"/>
      <c r="GA128" s="19"/>
      <c r="GB128" s="19"/>
      <c r="GC128" s="19"/>
      <c r="GD128" s="19"/>
      <c r="GE128" s="19"/>
      <c r="GF128" s="19"/>
      <c r="GG128" s="19"/>
      <c r="GH128" s="19"/>
      <c r="GI128" s="19"/>
      <c r="GJ128" s="19"/>
      <c r="GK128" s="19"/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  <c r="HE128" s="19"/>
      <c r="HF128" s="19"/>
      <c r="HG128" s="19"/>
      <c r="HH128" s="19"/>
      <c r="HI128" s="19"/>
      <c r="HJ128" s="19"/>
      <c r="HK128" s="19"/>
      <c r="HL128" s="19"/>
      <c r="HM128" s="19"/>
      <c r="HN128" s="19"/>
      <c r="HO128" s="19"/>
      <c r="HP128" s="19"/>
      <c r="HQ128" s="19"/>
      <c r="HR128" s="19"/>
      <c r="HS128" s="19"/>
      <c r="HT128" s="19"/>
      <c r="HU128" s="19"/>
      <c r="HV128" s="19"/>
      <c r="HW128" s="19"/>
      <c r="HX128" s="19"/>
      <c r="HY128" s="19"/>
      <c r="HZ128" s="19"/>
      <c r="IA128" s="19"/>
      <c r="IB128" s="19"/>
      <c r="IC128" s="19"/>
      <c r="ID128" s="19"/>
      <c r="IE128" s="19"/>
      <c r="IF128" s="19"/>
      <c r="IG128" s="19"/>
      <c r="IH128" s="19"/>
      <c r="II128" s="19"/>
      <c r="IJ128" s="19"/>
      <c r="IK128" s="19"/>
      <c r="IL128" s="19"/>
      <c r="IM128" s="19"/>
      <c r="IN128" s="19"/>
      <c r="IO128" s="19"/>
      <c r="IP128" s="19"/>
      <c r="IQ128" s="19"/>
      <c r="IR128" s="19"/>
      <c r="IS128" s="19"/>
      <c r="IT128" s="19"/>
      <c r="IU128" s="19"/>
      <c r="IV128" s="19"/>
      <c r="IW128" s="19"/>
      <c r="IX128" s="19"/>
      <c r="IY128" s="19"/>
      <c r="IZ128" s="19"/>
      <c r="JA128" s="19"/>
      <c r="JB128" s="19"/>
      <c r="JC128" s="19"/>
      <c r="JD128" s="19"/>
      <c r="JE128" s="19"/>
      <c r="JF128" s="19"/>
      <c r="JG128" s="19"/>
      <c r="JH128" s="19"/>
      <c r="JI128" s="19"/>
      <c r="JJ128" s="19"/>
      <c r="JK128" s="19"/>
      <c r="JL128" s="19"/>
      <c r="JM128" s="19"/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  <c r="KD128" s="19"/>
    </row>
    <row r="129" spans="2:290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</row>
    <row r="130" spans="2:290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</row>
    <row r="131" spans="2:290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  <c r="IS131" s="19"/>
      <c r="IT131" s="19"/>
      <c r="IU131" s="19"/>
      <c r="IV131" s="19"/>
      <c r="IW131" s="19"/>
      <c r="IX131" s="19"/>
      <c r="IY131" s="19"/>
      <c r="IZ131" s="19"/>
      <c r="JA131" s="19"/>
      <c r="JB131" s="19"/>
      <c r="JC131" s="19"/>
      <c r="JD131" s="19"/>
      <c r="JE131" s="19"/>
      <c r="JF131" s="19"/>
      <c r="JG131" s="19"/>
      <c r="JH131" s="19"/>
      <c r="JI131" s="19"/>
      <c r="JJ131" s="19"/>
      <c r="JK131" s="19"/>
      <c r="JL131" s="19"/>
      <c r="JM131" s="19"/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</row>
    <row r="132" spans="2:290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9"/>
      <c r="GG132" s="19"/>
      <c r="GH132" s="19"/>
      <c r="GI132" s="19"/>
      <c r="GJ132" s="19"/>
      <c r="GK132" s="19"/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  <c r="HC132" s="19"/>
      <c r="HD132" s="19"/>
      <c r="HE132" s="19"/>
      <c r="HF132" s="19"/>
      <c r="HG132" s="19"/>
      <c r="HH132" s="19"/>
      <c r="HI132" s="19"/>
      <c r="HJ132" s="19"/>
      <c r="HK132" s="19"/>
      <c r="HL132" s="19"/>
      <c r="HM132" s="19"/>
      <c r="HN132" s="19"/>
      <c r="HO132" s="19"/>
      <c r="HP132" s="19"/>
      <c r="HQ132" s="19"/>
      <c r="HR132" s="19"/>
      <c r="HS132" s="19"/>
      <c r="HT132" s="19"/>
      <c r="HU132" s="19"/>
      <c r="HV132" s="19"/>
      <c r="HW132" s="19"/>
      <c r="HX132" s="19"/>
      <c r="HY132" s="19"/>
      <c r="HZ132" s="19"/>
      <c r="IA132" s="19"/>
      <c r="IB132" s="19"/>
      <c r="IC132" s="19"/>
      <c r="ID132" s="19"/>
      <c r="IE132" s="19"/>
      <c r="IF132" s="19"/>
      <c r="IG132" s="19"/>
      <c r="IH132" s="19"/>
      <c r="II132" s="19"/>
      <c r="IJ132" s="19"/>
      <c r="IK132" s="19"/>
      <c r="IL132" s="19"/>
      <c r="IM132" s="19"/>
      <c r="IN132" s="19"/>
      <c r="IO132" s="19"/>
      <c r="IP132" s="19"/>
      <c r="IQ132" s="19"/>
      <c r="IR132" s="19"/>
      <c r="IS132" s="19"/>
      <c r="IT132" s="19"/>
      <c r="IU132" s="19"/>
      <c r="IV132" s="19"/>
      <c r="IW132" s="19"/>
      <c r="IX132" s="19"/>
      <c r="IY132" s="19"/>
      <c r="IZ132" s="19"/>
      <c r="JA132" s="19"/>
      <c r="JB132" s="19"/>
      <c r="JC132" s="19"/>
      <c r="JD132" s="19"/>
      <c r="JE132" s="19"/>
      <c r="JF132" s="19"/>
      <c r="JG132" s="19"/>
      <c r="JH132" s="19"/>
      <c r="JI132" s="19"/>
      <c r="JJ132" s="19"/>
      <c r="JK132" s="19"/>
      <c r="JL132" s="19"/>
      <c r="JM132" s="19"/>
      <c r="JN132" s="19"/>
      <c r="JO132" s="19"/>
      <c r="JP132" s="19"/>
      <c r="JQ132" s="19"/>
      <c r="JR132" s="19"/>
      <c r="JS132" s="19"/>
      <c r="JT132" s="19"/>
      <c r="JU132" s="19"/>
      <c r="JV132" s="19"/>
      <c r="JW132" s="19"/>
      <c r="JX132" s="19"/>
      <c r="JY132" s="19"/>
      <c r="JZ132" s="19"/>
      <c r="KA132" s="19"/>
      <c r="KB132" s="19"/>
      <c r="KC132" s="19"/>
      <c r="KD132" s="19"/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KO29"/>
  <sheetViews>
    <sheetView workbookViewId="0"/>
  </sheetViews>
  <sheetFormatPr baseColWidth="10" defaultRowHeight="15" x14ac:dyDescent="0.25"/>
  <cols>
    <col min="1" max="1" width="11.42578125" style="75"/>
    <col min="2" max="2" width="36.28515625" style="27" customWidth="1"/>
    <col min="3" max="5" width="15.42578125" bestFit="1" customWidth="1"/>
    <col min="6" max="6" width="16.42578125" style="76" bestFit="1" customWidth="1"/>
    <col min="7" max="7" width="15.28515625" style="76" bestFit="1" customWidth="1"/>
    <col min="8" max="8" width="16.42578125" style="76" bestFit="1" customWidth="1"/>
    <col min="9" max="9" width="14.28515625" style="76" bestFit="1" customWidth="1"/>
    <col min="10" max="10" width="15.28515625" style="76" bestFit="1" customWidth="1"/>
    <col min="11" max="11" width="14.28515625" style="76" bestFit="1" customWidth="1"/>
    <col min="12" max="15" width="15.28515625" style="76" bestFit="1" customWidth="1"/>
    <col min="16" max="16" width="14.28515625" style="76" bestFit="1" customWidth="1"/>
    <col min="17" max="19" width="15.28515625" style="76" bestFit="1" customWidth="1"/>
    <col min="20" max="20" width="14.28515625" style="76" bestFit="1" customWidth="1"/>
    <col min="21" max="25" width="15.28515625" style="76" bestFit="1" customWidth="1"/>
    <col min="26" max="26" width="14.28515625" style="76" bestFit="1" customWidth="1"/>
    <col min="27" max="27" width="15.28515625" style="76" bestFit="1" customWidth="1"/>
    <col min="28" max="29" width="16.42578125" style="76" bestFit="1" customWidth="1"/>
    <col min="30" max="32" width="15.28515625" style="76" bestFit="1" customWidth="1"/>
    <col min="33" max="33" width="14.28515625" style="76" bestFit="1" customWidth="1"/>
    <col min="34" max="39" width="15.28515625" style="76" bestFit="1" customWidth="1"/>
    <col min="40" max="40" width="16.42578125" style="76" bestFit="1" customWidth="1"/>
    <col min="41" max="45" width="15.28515625" style="76" bestFit="1" customWidth="1"/>
    <col min="46" max="46" width="16.42578125" style="76" bestFit="1" customWidth="1"/>
    <col min="47" max="47" width="14.28515625" style="76" bestFit="1" customWidth="1"/>
    <col min="48" max="49" width="15.28515625" style="76" bestFit="1" customWidth="1"/>
    <col min="50" max="50" width="16.42578125" style="76" bestFit="1" customWidth="1"/>
    <col min="51" max="59" width="15.28515625" style="76" bestFit="1" customWidth="1"/>
    <col min="60" max="60" width="16.42578125" style="76" bestFit="1" customWidth="1"/>
    <col min="61" max="61" width="14.28515625" style="76" bestFit="1" customWidth="1"/>
    <col min="62" max="62" width="15.28515625" style="76" bestFit="1" customWidth="1"/>
    <col min="63" max="63" width="14.28515625" style="76" bestFit="1" customWidth="1"/>
    <col min="64" max="70" width="15.28515625" style="76" bestFit="1" customWidth="1"/>
    <col min="71" max="71" width="16.42578125" style="76" bestFit="1" customWidth="1"/>
    <col min="72" max="73" width="15.28515625" style="76" bestFit="1" customWidth="1"/>
    <col min="74" max="74" width="16.42578125" style="76" bestFit="1" customWidth="1"/>
    <col min="75" max="75" width="15.28515625" style="76" bestFit="1" customWidth="1"/>
    <col min="76" max="76" width="16.42578125" style="76" bestFit="1" customWidth="1"/>
    <col min="77" max="84" width="15.28515625" style="76" bestFit="1" customWidth="1"/>
    <col min="85" max="85" width="16.42578125" style="76" bestFit="1" customWidth="1"/>
    <col min="86" max="87" width="15.28515625" style="76" bestFit="1" customWidth="1"/>
    <col min="88" max="88" width="16.42578125" style="76" bestFit="1" customWidth="1"/>
    <col min="89" max="89" width="14.28515625" style="76" bestFit="1" customWidth="1"/>
    <col min="90" max="91" width="15.28515625" style="76" bestFit="1" customWidth="1"/>
    <col min="92" max="92" width="16.42578125" style="76" bestFit="1" customWidth="1"/>
    <col min="93" max="93" width="15.28515625" style="76" bestFit="1" customWidth="1"/>
    <col min="94" max="94" width="11.7109375" style="76" bestFit="1" customWidth="1"/>
    <col min="95" max="95" width="16.42578125" style="76" bestFit="1" customWidth="1"/>
    <col min="96" max="104" width="15.28515625" style="76" bestFit="1" customWidth="1"/>
    <col min="105" max="105" width="14.28515625" style="76" bestFit="1" customWidth="1"/>
    <col min="106" max="106" width="16.42578125" style="76" bestFit="1" customWidth="1"/>
    <col min="107" max="107" width="14.28515625" style="76" bestFit="1" customWidth="1"/>
    <col min="108" max="110" width="15.28515625" style="76" bestFit="1" customWidth="1"/>
    <col min="111" max="111" width="14.28515625" style="76" bestFit="1" customWidth="1"/>
    <col min="112" max="113" width="15.28515625" style="76" bestFit="1" customWidth="1"/>
    <col min="114" max="114" width="14.28515625" style="76" bestFit="1" customWidth="1"/>
    <col min="115" max="115" width="15.28515625" style="76" bestFit="1" customWidth="1"/>
    <col min="116" max="116" width="14.28515625" style="76" bestFit="1" customWidth="1"/>
    <col min="117" max="117" width="16.42578125" style="76" bestFit="1" customWidth="1"/>
    <col min="118" max="118" width="15.28515625" style="76" bestFit="1" customWidth="1"/>
    <col min="119" max="119" width="11.7109375" style="76" bestFit="1" customWidth="1"/>
    <col min="120" max="120" width="15.28515625" style="76" bestFit="1" customWidth="1"/>
    <col min="121" max="121" width="14.28515625" style="76" bestFit="1" customWidth="1"/>
    <col min="122" max="123" width="15.28515625" style="76" bestFit="1" customWidth="1"/>
    <col min="124" max="124" width="14.28515625" style="76" bestFit="1" customWidth="1"/>
    <col min="125" max="128" width="15.28515625" style="76" bestFit="1" customWidth="1"/>
    <col min="129" max="129" width="14.28515625" style="76" bestFit="1" customWidth="1"/>
    <col min="130" max="134" width="15.28515625" style="76" bestFit="1" customWidth="1"/>
    <col min="135" max="135" width="16.42578125" style="76" bestFit="1" customWidth="1"/>
    <col min="136" max="136" width="14.28515625" style="76" bestFit="1" customWidth="1"/>
    <col min="137" max="137" width="15.28515625" style="76" bestFit="1" customWidth="1"/>
    <col min="138" max="138" width="16.42578125" style="76" bestFit="1" customWidth="1"/>
    <col min="139" max="142" width="15.28515625" style="76" bestFit="1" customWidth="1"/>
    <col min="143" max="143" width="14.28515625" style="76" bestFit="1" customWidth="1"/>
    <col min="144" max="145" width="15.28515625" style="76" bestFit="1" customWidth="1"/>
    <col min="146" max="146" width="16.42578125" style="76" bestFit="1" customWidth="1"/>
    <col min="147" max="148" width="15.28515625" style="76" bestFit="1" customWidth="1"/>
    <col min="149" max="149" width="16.42578125" style="76" bestFit="1" customWidth="1"/>
    <col min="150" max="150" width="15.28515625" style="76" bestFit="1" customWidth="1"/>
    <col min="151" max="151" width="11.7109375" style="76" bestFit="1" customWidth="1"/>
    <col min="152" max="160" width="15.28515625" style="76" bestFit="1" customWidth="1"/>
    <col min="161" max="161" width="11.7109375" style="76" bestFit="1" customWidth="1"/>
    <col min="162" max="165" width="15.28515625" style="76" bestFit="1" customWidth="1"/>
    <col min="166" max="166" width="14.28515625" style="76" bestFit="1" customWidth="1"/>
    <col min="167" max="174" width="15.28515625" style="76" bestFit="1" customWidth="1"/>
    <col min="175" max="175" width="11.7109375" style="76" bestFit="1" customWidth="1"/>
    <col min="176" max="176" width="15.28515625" style="76" bestFit="1" customWidth="1"/>
    <col min="177" max="177" width="16.42578125" style="76" bestFit="1" customWidth="1"/>
    <col min="178" max="181" width="15.28515625" style="76" bestFit="1" customWidth="1"/>
    <col min="182" max="182" width="14.28515625" style="76" bestFit="1" customWidth="1"/>
    <col min="183" max="183" width="15.28515625" style="76" bestFit="1" customWidth="1"/>
    <col min="184" max="184" width="16.42578125" style="76" bestFit="1" customWidth="1"/>
    <col min="185" max="185" width="14.28515625" style="76" bestFit="1" customWidth="1"/>
    <col min="186" max="187" width="15.28515625" style="76" bestFit="1" customWidth="1"/>
    <col min="188" max="188" width="14.28515625" style="76" bestFit="1" customWidth="1"/>
    <col min="189" max="192" width="15.28515625" style="76" bestFit="1" customWidth="1"/>
    <col min="193" max="193" width="16.42578125" style="76" bestFit="1" customWidth="1"/>
    <col min="194" max="194" width="14.28515625" style="76" bestFit="1" customWidth="1"/>
    <col min="195" max="201" width="15.28515625" style="76" bestFit="1" customWidth="1"/>
    <col min="202" max="202" width="11.7109375" style="76" bestFit="1" customWidth="1"/>
    <col min="203" max="204" width="15.28515625" style="76" bestFit="1" customWidth="1"/>
    <col min="205" max="205" width="14.28515625" style="76" bestFit="1" customWidth="1"/>
    <col min="206" max="206" width="16.42578125" style="76" bestFit="1" customWidth="1"/>
    <col min="207" max="208" width="15.28515625" style="76" bestFit="1" customWidth="1"/>
    <col min="209" max="209" width="14.28515625" style="76" bestFit="1" customWidth="1"/>
    <col min="210" max="210" width="11.7109375" style="76" bestFit="1" customWidth="1"/>
    <col min="211" max="212" width="15.28515625" style="76" bestFit="1" customWidth="1"/>
    <col min="213" max="213" width="11.7109375" style="76" bestFit="1" customWidth="1"/>
    <col min="214" max="215" width="15.28515625" style="76" bestFit="1" customWidth="1"/>
    <col min="216" max="216" width="14.28515625" style="76" bestFit="1" customWidth="1"/>
    <col min="217" max="217" width="15.28515625" style="76" bestFit="1" customWidth="1"/>
    <col min="218" max="218" width="14.28515625" style="76" bestFit="1" customWidth="1"/>
    <col min="219" max="220" width="15.28515625" style="76" bestFit="1" customWidth="1"/>
    <col min="221" max="221" width="16.42578125" style="76" bestFit="1" customWidth="1"/>
    <col min="222" max="225" width="15.28515625" style="76" bestFit="1" customWidth="1"/>
    <col min="226" max="226" width="14.28515625" style="76" bestFit="1" customWidth="1"/>
    <col min="227" max="227" width="15.28515625" style="76" bestFit="1" customWidth="1"/>
    <col min="228" max="228" width="14.28515625" style="76" bestFit="1" customWidth="1"/>
    <col min="229" max="229" width="15.28515625" style="76" bestFit="1" customWidth="1"/>
    <col min="230" max="301" width="11.7109375" style="76" bestFit="1" customWidth="1"/>
  </cols>
  <sheetData>
    <row r="1" spans="1:301" s="20" customFormat="1" x14ac:dyDescent="0.25">
      <c r="B1" s="25"/>
      <c r="C1" s="22"/>
      <c r="D1" s="22"/>
      <c r="E1" s="22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  <c r="IK1" s="114"/>
      <c r="IL1" s="114"/>
      <c r="IM1" s="114"/>
      <c r="IN1" s="114"/>
      <c r="IO1" s="114"/>
      <c r="IP1" s="114"/>
      <c r="IQ1" s="114"/>
      <c r="IR1" s="114"/>
      <c r="IS1" s="114"/>
      <c r="IT1" s="114"/>
      <c r="IU1" s="114"/>
      <c r="IV1" s="114"/>
      <c r="IW1" s="114"/>
      <c r="IX1" s="114"/>
      <c r="IY1" s="114"/>
      <c r="IZ1" s="114"/>
      <c r="JA1" s="114"/>
      <c r="JB1" s="114"/>
      <c r="JC1" s="114"/>
      <c r="JD1" s="114"/>
      <c r="JE1" s="114"/>
      <c r="JF1" s="114"/>
      <c r="JG1" s="114"/>
      <c r="JH1" s="114"/>
      <c r="JI1" s="114"/>
      <c r="JJ1" s="114"/>
      <c r="JK1" s="114"/>
      <c r="JL1" s="114"/>
      <c r="JM1" s="114"/>
      <c r="JN1" s="114"/>
      <c r="JO1" s="114"/>
      <c r="JP1" s="114"/>
      <c r="JQ1" s="114"/>
      <c r="JR1" s="114"/>
      <c r="JS1" s="114"/>
      <c r="JT1" s="114"/>
      <c r="JU1" s="114"/>
      <c r="JV1" s="114"/>
      <c r="JW1" s="114"/>
      <c r="JX1" s="114"/>
      <c r="JY1" s="114"/>
      <c r="JZ1" s="114"/>
      <c r="KA1" s="114"/>
      <c r="KB1" s="114"/>
      <c r="KC1" s="114"/>
      <c r="KD1" s="114"/>
      <c r="KE1" s="114"/>
      <c r="KF1" s="114"/>
      <c r="KG1" s="114"/>
      <c r="KH1" s="114"/>
      <c r="KI1" s="114"/>
      <c r="KJ1" s="114"/>
      <c r="KK1" s="114"/>
      <c r="KL1" s="114"/>
      <c r="KM1" s="114"/>
      <c r="KN1" s="114"/>
      <c r="KO1" s="114"/>
    </row>
    <row r="2" spans="1:301" s="20" customFormat="1" x14ac:dyDescent="0.25">
      <c r="B2" s="25" t="s">
        <v>29</v>
      </c>
      <c r="C2" s="135" t="str">
        <f>CAPEX!B2</f>
        <v>ZTD</v>
      </c>
      <c r="D2" s="135" t="str">
        <f>CAPEX!C2</f>
        <v>ZMD_AMII</v>
      </c>
      <c r="E2" s="135" t="str">
        <f>CAPEX!D2</f>
        <v>ZMD_RIP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4"/>
      <c r="IK2" s="114"/>
      <c r="IL2" s="114"/>
      <c r="IM2" s="114"/>
      <c r="IN2" s="114"/>
      <c r="IO2" s="114"/>
      <c r="IP2" s="114"/>
      <c r="IQ2" s="114"/>
      <c r="IR2" s="114"/>
      <c r="IS2" s="114"/>
      <c r="IT2" s="114"/>
      <c r="IU2" s="114"/>
      <c r="IV2" s="114"/>
      <c r="IW2" s="114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4"/>
      <c r="JT2" s="114"/>
      <c r="JU2" s="114"/>
      <c r="JV2" s="114"/>
      <c r="JW2" s="114"/>
      <c r="JX2" s="114"/>
      <c r="JY2" s="114"/>
      <c r="JZ2" s="114"/>
      <c r="KA2" s="114"/>
      <c r="KB2" s="114"/>
      <c r="KC2" s="114"/>
      <c r="KD2" s="114"/>
      <c r="KE2" s="114"/>
      <c r="KF2" s="114"/>
      <c r="KG2" s="114"/>
      <c r="KH2" s="114"/>
      <c r="KI2" s="114"/>
      <c r="KJ2" s="114"/>
      <c r="KK2" s="114"/>
      <c r="KL2" s="114"/>
      <c r="KM2" s="114"/>
      <c r="KN2" s="114"/>
      <c r="KO2" s="114"/>
    </row>
    <row r="3" spans="1:301" s="20" customFormat="1" x14ac:dyDescent="0.25">
      <c r="B3" s="25" t="s">
        <v>30</v>
      </c>
      <c r="C3" s="22">
        <f>CAPEX!B3</f>
        <v>6000000</v>
      </c>
      <c r="D3" s="22">
        <f>CAPEX!C3</f>
        <v>12700000</v>
      </c>
      <c r="E3" s="22">
        <f>CAPEX!D3</f>
        <v>15000000</v>
      </c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  <c r="IK3" s="114"/>
      <c r="IL3" s="114"/>
      <c r="IM3" s="114"/>
      <c r="IN3" s="114"/>
      <c r="IO3" s="114"/>
      <c r="IP3" s="114"/>
      <c r="IQ3" s="114"/>
      <c r="IR3" s="114"/>
      <c r="IS3" s="114"/>
      <c r="IT3" s="114"/>
      <c r="IU3" s="114"/>
      <c r="IV3" s="114"/>
      <c r="IW3" s="114"/>
      <c r="IX3" s="114"/>
      <c r="IY3" s="114"/>
      <c r="IZ3" s="114"/>
      <c r="JA3" s="114"/>
      <c r="JB3" s="114"/>
      <c r="JC3" s="114"/>
      <c r="JD3" s="114"/>
      <c r="JE3" s="114"/>
      <c r="JF3" s="114"/>
      <c r="JG3" s="114"/>
      <c r="JH3" s="114"/>
      <c r="JI3" s="114"/>
      <c r="JJ3" s="114"/>
      <c r="JK3" s="114"/>
      <c r="JL3" s="114"/>
      <c r="JM3" s="114"/>
      <c r="JN3" s="114"/>
      <c r="JO3" s="114"/>
      <c r="JP3" s="114"/>
      <c r="JQ3" s="114"/>
      <c r="JR3" s="114"/>
      <c r="JS3" s="114"/>
      <c r="JT3" s="114"/>
      <c r="JU3" s="114"/>
      <c r="JV3" s="114"/>
      <c r="JW3" s="114"/>
      <c r="JX3" s="114"/>
      <c r="JY3" s="114"/>
      <c r="JZ3" s="114"/>
      <c r="KA3" s="114"/>
      <c r="KB3" s="114"/>
      <c r="KC3" s="114"/>
      <c r="KD3" s="114"/>
      <c r="KE3" s="114"/>
      <c r="KF3" s="114"/>
      <c r="KG3" s="114"/>
      <c r="KH3" s="114"/>
      <c r="KI3" s="114"/>
      <c r="KJ3" s="114"/>
      <c r="KK3" s="114"/>
      <c r="KL3" s="114"/>
      <c r="KM3" s="114"/>
      <c r="KN3" s="114"/>
      <c r="KO3" s="114"/>
    </row>
    <row r="4" spans="1:301" x14ac:dyDescent="0.25">
      <c r="A4" s="153" t="s">
        <v>115</v>
      </c>
      <c r="B4" s="28" t="s">
        <v>132</v>
      </c>
      <c r="C4" s="57">
        <f>SUMIF(CAPEX!$A:$A,"Transport - F_A*",CAPEX!B:B)</f>
        <v>0</v>
      </c>
      <c r="D4" s="57">
        <f>SUMIF(CAPEX!$A:$A,"Transport - F_A*",CAPEX!C:C)</f>
        <v>0</v>
      </c>
      <c r="E4" s="57">
        <f>SUMIF(CAPEX!$A:$A,"Transport - F_A*",CAPEX!D:D)</f>
        <v>0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</row>
    <row r="5" spans="1:301" x14ac:dyDescent="0.25">
      <c r="A5" s="153"/>
      <c r="B5" s="28" t="s">
        <v>133</v>
      </c>
      <c r="C5" s="57">
        <f>SUMIF(CAPEX!$A:$A,"Transport - F_S*",CAPEX!B:B)</f>
        <v>0</v>
      </c>
      <c r="D5" s="57">
        <f>SUMIF(CAPEX!$A:$A,"Transport - F_S*",CAPEX!C:C)</f>
        <v>0</v>
      </c>
      <c r="E5" s="57">
        <f>SUMIF(CAPEX!$A:$A,"Transport - F_S*",CAPEX!D:D)</f>
        <v>0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</row>
    <row r="6" spans="1:301" x14ac:dyDescent="0.25">
      <c r="A6" s="153"/>
      <c r="B6" s="77" t="s">
        <v>279</v>
      </c>
      <c r="C6" s="57">
        <f>SUMIF(CAPEX!$A:$A,"Transport - B_A*",CAPEX!B:B)</f>
        <v>0</v>
      </c>
      <c r="D6" s="57">
        <f>SUMIF(CAPEX!$A:$A,"Transport - B_A*",CAPEX!C:C)</f>
        <v>0</v>
      </c>
      <c r="E6" s="57">
        <f>SUMIF(CAPEX!$A:$A,"Transport - B_A*",CAPEX!D:D)</f>
        <v>0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</row>
    <row r="7" spans="1:301" x14ac:dyDescent="0.25">
      <c r="A7" s="153"/>
      <c r="B7" s="77" t="s">
        <v>278</v>
      </c>
      <c r="C7" s="57">
        <f>SUMIF(CAPEX!$A:$A,"Transport - B_S*",CAPEX!B:B)</f>
        <v>0</v>
      </c>
      <c r="D7" s="57">
        <f>SUMIF(CAPEX!$A:$A,"Transport - B_S*",CAPEX!C:C)</f>
        <v>0</v>
      </c>
      <c r="E7" s="57">
        <f>SUMIF(CAPEX!$A:$A,"Transport - B_S*",CAPEX!D:D)</f>
        <v>0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</row>
    <row r="8" spans="1:301" s="26" customFormat="1" x14ac:dyDescent="0.25">
      <c r="A8" s="153"/>
      <c r="B8" s="15" t="s">
        <v>276</v>
      </c>
      <c r="C8" s="57">
        <f>SUMIF(CAPEX!$A:$A,"Transport - Epissures aer*",CAPEX!B:B)</f>
        <v>0</v>
      </c>
      <c r="D8" s="57">
        <f>SUMIF(CAPEX!$A:$A,"Transport - Epissures aer*",CAPEX!C:C)</f>
        <v>0</v>
      </c>
      <c r="E8" s="57">
        <f>SUMIF(CAPEX!$A:$A,"Transport - Epissures aer*",CAPEX!D:D)</f>
        <v>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</row>
    <row r="9" spans="1:301" x14ac:dyDescent="0.25">
      <c r="A9" s="153"/>
      <c r="B9" s="15" t="s">
        <v>277</v>
      </c>
      <c r="C9" s="57">
        <f>SUMIF(CAPEX!$A:$A,"Transport - Epissures sout*",CAPEX!B:B)</f>
        <v>0</v>
      </c>
      <c r="D9" s="57">
        <f>SUMIF(CAPEX!$A:$A,"Transport - Epissures sout*",CAPEX!C:C)</f>
        <v>0</v>
      </c>
      <c r="E9" s="57">
        <f>SUMIF(CAPEX!$A:$A,"Transport - Epissures sout*",CAPEX!D:D)</f>
        <v>0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</row>
    <row r="10" spans="1:301" x14ac:dyDescent="0.25">
      <c r="A10" s="153"/>
      <c r="B10" s="15" t="s">
        <v>171</v>
      </c>
      <c r="C10" s="57">
        <f>SUMIF(CAPEX!$A:$A,"Transport - longueur GC reconstruit aerien",CAPEX!B:B)</f>
        <v>0</v>
      </c>
      <c r="D10" s="57">
        <f>SUMIF(CAPEX!$A:$A,"Transport - longueur GC reconstruit aerien",CAPEX!C:C)</f>
        <v>0</v>
      </c>
      <c r="E10" s="57">
        <f>SUMIF(CAPEX!$A:$A,"Transport - longueur GC reconstruit aerien",CAPEX!D:D)</f>
        <v>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</row>
    <row r="11" spans="1:301" s="75" customFormat="1" x14ac:dyDescent="0.25">
      <c r="A11" s="153"/>
      <c r="B11" s="15" t="s">
        <v>172</v>
      </c>
      <c r="C11" s="57">
        <f>SUMIF(CAPEX!$A:$A,"Transport - longueur GC Orange aerien",CAPEX!B:B)</f>
        <v>0</v>
      </c>
      <c r="D11" s="57">
        <f>SUMIF(CAPEX!$A:$A,"Transport - longueur GC Orange aerien",CAPEX!C:C)</f>
        <v>0</v>
      </c>
      <c r="E11" s="57">
        <f>SUMIF(CAPEX!$A:$A,"Transport - longueur GC Orange aerien",CAPEX!D:D)</f>
        <v>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</row>
    <row r="12" spans="1:301" s="75" customFormat="1" x14ac:dyDescent="0.25">
      <c r="A12" s="153"/>
      <c r="B12" s="15" t="s">
        <v>173</v>
      </c>
      <c r="C12" s="57">
        <f>SUMIF(CAPEX!$A:$A,"Transport - longueur GC reconstruit conduite*",CAPEX!B:B)</f>
        <v>0</v>
      </c>
      <c r="D12" s="57">
        <f>SUMIF(CAPEX!$A:$A,"Transport - longueur GC reconstruit conduite*",CAPEX!C:C)</f>
        <v>0</v>
      </c>
      <c r="E12" s="57">
        <f>SUMIF(CAPEX!$A:$A,"Transport - longueur GC reconstruit conduite*",CAPEX!D:D)</f>
        <v>0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</row>
    <row r="13" spans="1:301" x14ac:dyDescent="0.25">
      <c r="A13" s="153"/>
      <c r="B13" s="15" t="s">
        <v>174</v>
      </c>
      <c r="C13" s="57">
        <f>SUMIF(CAPEX!$A:$A,"Transport - longueur GC Orange souterrain",CAPEX!B:B)</f>
        <v>0</v>
      </c>
      <c r="D13" s="57">
        <f>SUMIF(CAPEX!$A:$A,"Transport - longueur GC Orange souterrain",CAPEX!C:C)</f>
        <v>0</v>
      </c>
      <c r="E13" s="57">
        <f>SUMIF(CAPEX!$A:$A,"Transport - longueur GC Orange souterrain",CAPEX!D:D)</f>
        <v>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</row>
    <row r="14" spans="1:301" s="75" customFormat="1" x14ac:dyDescent="0.25">
      <c r="A14" s="154" t="s">
        <v>116</v>
      </c>
      <c r="B14" s="77" t="s">
        <v>134</v>
      </c>
      <c r="C14" s="57">
        <f>SUMIF(CAPEX!$A:$A,"Distribution - F_A*",CAPEX!B:B)</f>
        <v>0</v>
      </c>
      <c r="D14" s="57">
        <f>SUMIF(CAPEX!$A:$A,"Distribution - F_A*",CAPEX!C:C)</f>
        <v>0</v>
      </c>
      <c r="E14" s="57">
        <f>SUMIF(CAPEX!$A:$A,"Distribution - F_A*",CAPEX!D:D)</f>
        <v>0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</row>
    <row r="15" spans="1:301" s="75" customFormat="1" x14ac:dyDescent="0.25">
      <c r="A15" s="155"/>
      <c r="B15" s="77" t="s">
        <v>135</v>
      </c>
      <c r="C15" s="57">
        <f>SUMIF(CAPEX!$A:$A,"Distribution - F_S*",CAPEX!B:B)</f>
        <v>0</v>
      </c>
      <c r="D15" s="57">
        <f>SUMIF(CAPEX!$A:$A,"Distribution - F_S*",CAPEX!C:C)</f>
        <v>0</v>
      </c>
      <c r="E15" s="57">
        <f>SUMIF(CAPEX!$A:$A,"Distribution - F_S*",CAPEX!D:D)</f>
        <v>0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</row>
    <row r="16" spans="1:301" s="75" customFormat="1" x14ac:dyDescent="0.25">
      <c r="A16" s="155"/>
      <c r="B16" s="77" t="s">
        <v>235</v>
      </c>
      <c r="C16" s="57">
        <f>SUMIF(CAPEX!$A:$A,"Distribution - B_A*",CAPEX!B:B)</f>
        <v>0</v>
      </c>
      <c r="D16" s="57">
        <f>SUMIF(CAPEX!$A:$A,"Distribution - B_A*",CAPEX!C:C)</f>
        <v>0</v>
      </c>
      <c r="E16" s="57">
        <f>SUMIF(CAPEX!$A:$A,"Distribution - B_A*",CAPEX!D:D)</f>
        <v>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</row>
    <row r="17" spans="1:301" s="75" customFormat="1" x14ac:dyDescent="0.25">
      <c r="A17" s="155"/>
      <c r="B17" s="77" t="s">
        <v>234</v>
      </c>
      <c r="C17" s="57">
        <f>SUMIF(CAPEX!$A:$A,"Distribution - B_S*",CAPEX!B:B)</f>
        <v>0</v>
      </c>
      <c r="D17" s="57">
        <f>SUMIF(CAPEX!$A:$A,"Distribution - B_S*",CAPEX!C:C)</f>
        <v>0</v>
      </c>
      <c r="E17" s="57">
        <f>SUMIF(CAPEX!$A:$A,"Distribution - B_S*",CAPEX!D:D)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</row>
    <row r="18" spans="1:301" s="75" customFormat="1" x14ac:dyDescent="0.25">
      <c r="A18" s="155"/>
      <c r="B18" s="15" t="s">
        <v>233</v>
      </c>
      <c r="C18" s="57">
        <f>SUMIF(CAPEX!$A:$A,"Distribution - Epissures aer*",CAPEX!B:B)</f>
        <v>0</v>
      </c>
      <c r="D18" s="57">
        <f>SUMIF(CAPEX!$A:$A,"Distribution - Epissures aer*",CAPEX!C:C)</f>
        <v>0</v>
      </c>
      <c r="E18" s="57">
        <f>SUMIF(CAPEX!$A:$A,"Distribution - Epissures aer*",CAPEX!D:D)</f>
        <v>0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</row>
    <row r="19" spans="1:301" s="75" customFormat="1" x14ac:dyDescent="0.25">
      <c r="A19" s="155"/>
      <c r="B19" s="15" t="s">
        <v>232</v>
      </c>
      <c r="C19" s="57">
        <f>SUMIF(CAPEX!$A:$A,"Distribution - Epissures sout*",CAPEX!B:B)</f>
        <v>0</v>
      </c>
      <c r="D19" s="57">
        <f>SUMIF(CAPEX!$A:$A,"Distribution - Epissures sout*",CAPEX!C:C)</f>
        <v>0</v>
      </c>
      <c r="E19" s="57">
        <f>SUMIF(CAPEX!$A:$A,"Distribution - Epissures sout*",CAPEX!D:D)</f>
        <v>0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</row>
    <row r="20" spans="1:301" s="75" customFormat="1" x14ac:dyDescent="0.25">
      <c r="A20" s="155"/>
      <c r="B20" s="15" t="s">
        <v>175</v>
      </c>
      <c r="C20" s="57">
        <f>SUMIF(CAPEX!$A:$A,"Distribution - longueur GC reconstruit aerien",CAPEX!B:B)</f>
        <v>0</v>
      </c>
      <c r="D20" s="57">
        <f>SUMIF(CAPEX!$A:$A,"Distribution - longueur GC reconstruit aerien",CAPEX!C:C)</f>
        <v>0</v>
      </c>
      <c r="E20" s="57">
        <f>SUMIF(CAPEX!$A:$A,"Distribution - longueur GC reconstruit aerien",CAPEX!D:D)</f>
        <v>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</row>
    <row r="21" spans="1:301" s="75" customFormat="1" x14ac:dyDescent="0.25">
      <c r="A21" s="155"/>
      <c r="B21" s="15" t="s">
        <v>176</v>
      </c>
      <c r="C21" s="57">
        <f>SUMIF(CAPEX!$A:$A,"Distribution - longueur GC Orange aerien",CAPEX!B:B)</f>
        <v>0</v>
      </c>
      <c r="D21" s="57">
        <f>SUMIF(CAPEX!$A:$A,"Distribution - longueur GC Orange aerien",CAPEX!C:C)</f>
        <v>0</v>
      </c>
      <c r="E21" s="57">
        <f>SUMIF(CAPEX!$A:$A,"Distribution - longueur GC Orange aerien",CAPEX!D:D)</f>
        <v>0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</row>
    <row r="22" spans="1:301" s="75" customFormat="1" x14ac:dyDescent="0.25">
      <c r="A22" s="155"/>
      <c r="B22" s="15" t="s">
        <v>177</v>
      </c>
      <c r="C22" s="57">
        <f>SUMIF(CAPEX!$A:$A,"Distribution - longueur GC reconstruit conduite*",CAPEX!B:B)</f>
        <v>0</v>
      </c>
      <c r="D22" s="57">
        <f>SUMIF(CAPEX!$A:$A,"Distribution - longueur GC reconstruit conduite*",CAPEX!C:C)</f>
        <v>0</v>
      </c>
      <c r="E22" s="57">
        <f>SUMIF(CAPEX!$A:$A,"Distribution - longueur GC reconstruit conduite*",CAPEX!D:D)</f>
        <v>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</row>
    <row r="23" spans="1:301" s="75" customFormat="1" x14ac:dyDescent="0.25">
      <c r="A23" s="155"/>
      <c r="B23" s="15" t="s">
        <v>178</v>
      </c>
      <c r="C23" s="57">
        <f>SUMIF(CAPEX!$A:$A,"Distribution - longueur GC Orange souterrain",CAPEX!B:B)</f>
        <v>0</v>
      </c>
      <c r="D23" s="57">
        <f>SUMIF(CAPEX!$A:$A,"Distribution - longueur GC Orange souterrain",CAPEX!C:C)</f>
        <v>0</v>
      </c>
      <c r="E23" s="57">
        <f>SUMIF(CAPEX!$A:$A,"Distribution - longueur GC Orange souterrain",CAPEX!D:D)</f>
        <v>0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</row>
    <row r="24" spans="1:301" x14ac:dyDescent="0.25">
      <c r="A24" s="156"/>
      <c r="B24" s="77" t="s">
        <v>136</v>
      </c>
      <c r="C24" s="57">
        <f>SUMIF(CAPEX!$A:$A,"Vertical*",CAPEX!B:B)</f>
        <v>0</v>
      </c>
      <c r="D24" s="57">
        <f>SUMIF(CAPEX!$A:$A,"Vertical*",CAPEX!C:C)</f>
        <v>0</v>
      </c>
      <c r="E24" s="57">
        <f>SUMIF(CAPEX!$A:$A,"Vertical*",CAPEX!D:D)</f>
        <v>0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</row>
    <row r="25" spans="1:301" s="26" customFormat="1" x14ac:dyDescent="0.25">
      <c r="A25" s="157" t="s">
        <v>280</v>
      </c>
      <c r="B25" s="15" t="s">
        <v>38</v>
      </c>
      <c r="C25" s="57">
        <f>SUMIF(CAPEX!$A:$A,"PBO aer*",CAPEX!B:B)</f>
        <v>0</v>
      </c>
      <c r="D25" s="57">
        <f>SUMIF(CAPEX!$A:$A,"PBO aer*",CAPEX!C:C)</f>
        <v>0</v>
      </c>
      <c r="E25" s="57">
        <f>SUMIF(CAPEX!$A:$A,"PBO aer*",CAPEX!D:D)</f>
        <v>0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</row>
    <row r="26" spans="1:301" x14ac:dyDescent="0.25">
      <c r="A26" s="158"/>
      <c r="B26" s="77" t="s">
        <v>39</v>
      </c>
      <c r="C26" s="57">
        <f>SUMIF(CAPEX!$A:$A,"PBO sout*",CAPEX!B:B)</f>
        <v>0</v>
      </c>
      <c r="D26" s="57">
        <f>SUMIF(CAPEX!$A:$A,"PBO sout*",CAPEX!C:C)</f>
        <v>0</v>
      </c>
      <c r="E26" s="57">
        <f>SUMIF(CAPEX!$A:$A,"PBO sout*",CAPEX!D:D)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</row>
    <row r="27" spans="1:301" x14ac:dyDescent="0.25">
      <c r="A27" s="158"/>
      <c r="B27" s="15" t="s">
        <v>35</v>
      </c>
      <c r="C27" s="57">
        <f>SUMIF(CAPEX!$A:$A,"Armoires int*",CAPEX!B:B)</f>
        <v>0</v>
      </c>
      <c r="D27" s="57">
        <f>SUMIF(CAPEX!$A:$A,"Armoires int*",CAPEX!C:C)</f>
        <v>0</v>
      </c>
      <c r="E27" s="57">
        <f>SUMIF(CAPEX!$A:$A,"Armoires int*",CAPEX!D:D)</f>
        <v>0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</row>
    <row r="28" spans="1:301" x14ac:dyDescent="0.25">
      <c r="A28" s="158"/>
      <c r="B28" s="15" t="s">
        <v>36</v>
      </c>
      <c r="C28" s="57">
        <f>SUMIF(CAPEX!$A:$A,"Armoires de rue*",CAPEX!B:B)</f>
        <v>0</v>
      </c>
      <c r="D28" s="57">
        <f>SUMIF(CAPEX!$A:$A,"Armoires de rue*",CAPEX!C:C)</f>
        <v>0</v>
      </c>
      <c r="E28" s="57">
        <f>SUMIF(CAPEX!$A:$A,"Armoires de rue*",CAPEX!D:D)</f>
        <v>0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</row>
    <row r="29" spans="1:301" x14ac:dyDescent="0.25">
      <c r="A29" s="159"/>
      <c r="B29" s="77" t="s">
        <v>37</v>
      </c>
      <c r="C29" s="57">
        <f>SUMIF(CAPEX!$A:$A,"NRO*",CAPEX!B:B)</f>
        <v>0</v>
      </c>
      <c r="D29" s="57">
        <f>SUMIF(CAPEX!$A:$A,"NRO*",CAPEX!C:C)</f>
        <v>0</v>
      </c>
      <c r="E29" s="57">
        <f>SUMIF(CAPEX!$A:$A,"NRO*",CAPEX!D:D)</f>
        <v>0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</row>
  </sheetData>
  <mergeCells count="3">
    <mergeCell ref="A4:A13"/>
    <mergeCell ref="A14:A24"/>
    <mergeCell ref="A25:A29"/>
  </mergeCells>
  <pageMargins left="0.7" right="0.7" top="0.75" bottom="0.75" header="0.3" footer="0.3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A1:AJ102"/>
  <sheetViews>
    <sheetView zoomScaleNormal="100" workbookViewId="0"/>
  </sheetViews>
  <sheetFormatPr baseColWidth="10" defaultRowHeight="15" x14ac:dyDescent="0.25"/>
  <cols>
    <col min="1" max="1" width="11.42578125" style="76"/>
    <col min="2" max="2" width="38" style="14" bestFit="1" customWidth="1"/>
    <col min="3" max="3" width="18.7109375" customWidth="1"/>
    <col min="37" max="16384" width="11.42578125" style="76"/>
  </cols>
  <sheetData>
    <row r="1" spans="1:36" x14ac:dyDescent="0.25">
      <c r="B1" s="23" t="s">
        <v>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</row>
    <row r="2" spans="1:36" x14ac:dyDescent="0.25">
      <c r="B2" s="39" t="s">
        <v>30</v>
      </c>
      <c r="C2" s="80">
        <f>'CAPEX agrégés'!C3</f>
        <v>6000000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</row>
    <row r="3" spans="1:36" x14ac:dyDescent="0.25">
      <c r="B3" s="30"/>
      <c r="C3" s="31" t="s">
        <v>42</v>
      </c>
      <c r="D3" s="32" t="s">
        <v>43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</row>
    <row r="4" spans="1:36" s="37" customFormat="1" x14ac:dyDescent="0.25">
      <c r="B4" s="35"/>
      <c r="C4" s="36"/>
      <c r="D4" s="34">
        <v>2018</v>
      </c>
      <c r="E4" s="34">
        <f>D4+1</f>
        <v>2019</v>
      </c>
      <c r="F4" s="34">
        <f t="shared" ref="F4:AJ4" si="0">E4+1</f>
        <v>2020</v>
      </c>
      <c r="G4" s="34">
        <f t="shared" si="0"/>
        <v>2021</v>
      </c>
      <c r="H4" s="34">
        <f t="shared" si="0"/>
        <v>2022</v>
      </c>
      <c r="I4" s="34">
        <f t="shared" si="0"/>
        <v>2023</v>
      </c>
      <c r="J4" s="34">
        <f t="shared" si="0"/>
        <v>2024</v>
      </c>
      <c r="K4" s="34">
        <f t="shared" si="0"/>
        <v>2025</v>
      </c>
      <c r="L4" s="34">
        <f t="shared" si="0"/>
        <v>2026</v>
      </c>
      <c r="M4" s="34">
        <f t="shared" si="0"/>
        <v>2027</v>
      </c>
      <c r="N4" s="34">
        <f t="shared" si="0"/>
        <v>2028</v>
      </c>
      <c r="O4" s="34">
        <f t="shared" si="0"/>
        <v>2029</v>
      </c>
      <c r="P4" s="34">
        <f t="shared" si="0"/>
        <v>2030</v>
      </c>
      <c r="Q4" s="34">
        <f t="shared" si="0"/>
        <v>2031</v>
      </c>
      <c r="R4" s="34">
        <f t="shared" si="0"/>
        <v>2032</v>
      </c>
      <c r="S4" s="34">
        <f t="shared" si="0"/>
        <v>2033</v>
      </c>
      <c r="T4" s="34">
        <f t="shared" si="0"/>
        <v>2034</v>
      </c>
      <c r="U4" s="34">
        <f t="shared" si="0"/>
        <v>2035</v>
      </c>
      <c r="V4" s="34">
        <f t="shared" si="0"/>
        <v>2036</v>
      </c>
      <c r="W4" s="34">
        <f t="shared" si="0"/>
        <v>2037</v>
      </c>
      <c r="X4" s="34">
        <f t="shared" si="0"/>
        <v>2038</v>
      </c>
      <c r="Y4" s="34">
        <f t="shared" si="0"/>
        <v>2039</v>
      </c>
      <c r="Z4" s="34">
        <f t="shared" si="0"/>
        <v>2040</v>
      </c>
      <c r="AA4" s="34">
        <f t="shared" si="0"/>
        <v>2041</v>
      </c>
      <c r="AB4" s="34">
        <f>AA4+1</f>
        <v>2042</v>
      </c>
      <c r="AC4" s="34">
        <f t="shared" si="0"/>
        <v>2043</v>
      </c>
      <c r="AD4" s="34">
        <f t="shared" si="0"/>
        <v>2044</v>
      </c>
      <c r="AE4" s="34">
        <f t="shared" si="0"/>
        <v>2045</v>
      </c>
      <c r="AF4" s="34">
        <f t="shared" si="0"/>
        <v>2046</v>
      </c>
      <c r="AG4" s="34">
        <f t="shared" si="0"/>
        <v>2047</v>
      </c>
      <c r="AH4" s="34">
        <f>AG4+1</f>
        <v>2048</v>
      </c>
      <c r="AI4" s="34">
        <f t="shared" si="0"/>
        <v>2049</v>
      </c>
      <c r="AJ4" s="34">
        <f t="shared" si="0"/>
        <v>2050</v>
      </c>
    </row>
    <row r="5" spans="1:36" x14ac:dyDescent="0.25">
      <c r="A5" s="163" t="s">
        <v>115</v>
      </c>
      <c r="B5" s="77" t="str">
        <f>'CAPEX agrégés'!B4</f>
        <v>T - Coûts câbles aériens</v>
      </c>
      <c r="C5" s="38">
        <f>SUMIF('CAPEX agrégés'!$2:$2,$B$1,'CAPEX agrégés'!4:4)</f>
        <v>0</v>
      </c>
      <c r="D5" s="42">
        <f>($C5*(1+VLOOKUP($B5,'Taux composite - calculs'!$A:$C,3,0))^('CAPEX annualisés'!$D$4-'CAPEX annualisés'!D$4)*(1-(1/(1+VLOOKUP($B5,'Taux composite - calculs'!$A:$AJ,'CAPEX annualisés'!D$4-'CAPEX annualisés'!$D$4+4,0))))/(1-(1/(1+VLOOKUP($B5,'Taux composite - calculs'!$A:$AJ,'CAPEX annualisés'!D$4-'CAPEX annualisés'!$D$4+4,0))^VLOOKUP($B5,'Taux composite - calculs'!$A:$B,2,0))))/$C$2/12</f>
        <v>0</v>
      </c>
      <c r="E5" s="42">
        <f>($C5*(1+VLOOKUP($B5,'Taux composite - calculs'!$A:$C,3,0))^('CAPEX annualisés'!$D$4-'CAPEX annualisés'!E$4)*(1-(1/(1+VLOOKUP($B5,'Taux composite - calculs'!$A:$AJ,'CAPEX annualisés'!E$4-'CAPEX annualisés'!$D$4+4,0))))/(1-(1/(1+VLOOKUP($B5,'Taux composite - calculs'!$A:$AJ,'CAPEX annualisés'!E$4-'CAPEX annualisés'!$D$4+4,0))^VLOOKUP($B5,'Taux composite - calculs'!$A:$B,2,0))))/$C$2/12</f>
        <v>0</v>
      </c>
      <c r="F5" s="42">
        <f>($C5*(1+VLOOKUP($B5,'Taux composite - calculs'!$A:$C,3,0))^('CAPEX annualisés'!$D$4-'CAPEX annualisés'!F$4)*(1-(1/(1+VLOOKUP($B5,'Taux composite - calculs'!$A:$AJ,'CAPEX annualisés'!F$4-'CAPEX annualisés'!$D$4+4,0))))/(1-(1/(1+VLOOKUP($B5,'Taux composite - calculs'!$A:$AJ,'CAPEX annualisés'!F$4-'CAPEX annualisés'!$D$4+4,0))^VLOOKUP($B5,'Taux composite - calculs'!$A:$B,2,0))))/$C$2/12</f>
        <v>0</v>
      </c>
      <c r="G5" s="42">
        <f>($C5*(1+VLOOKUP($B5,'Taux composite - calculs'!$A:$C,3,0))^('CAPEX annualisés'!$D$4-'CAPEX annualisés'!G$4)*(1-(1/(1+VLOOKUP($B5,'Taux composite - calculs'!$A:$AJ,'CAPEX annualisés'!G$4-'CAPEX annualisés'!$D$4+4,0))))/(1-(1/(1+VLOOKUP($B5,'Taux composite - calculs'!$A:$AJ,'CAPEX annualisés'!G$4-'CAPEX annualisés'!$D$4+4,0))^VLOOKUP($B5,'Taux composite - calculs'!$A:$B,2,0))))/$C$2/12</f>
        <v>0</v>
      </c>
      <c r="H5" s="42">
        <f>($C5*(1+VLOOKUP($B5,'Taux composite - calculs'!$A:$C,3,0))^('CAPEX annualisés'!$D$4-'CAPEX annualisés'!H$4)*(1-(1/(1+VLOOKUP($B5,'Taux composite - calculs'!$A:$AJ,'CAPEX annualisés'!H$4-'CAPEX annualisés'!$D$4+4,0))))/(1-(1/(1+VLOOKUP($B5,'Taux composite - calculs'!$A:$AJ,'CAPEX annualisés'!H$4-'CAPEX annualisés'!$D$4+4,0))^VLOOKUP($B5,'Taux composite - calculs'!$A:$B,2,0))))/$C$2/12</f>
        <v>0</v>
      </c>
      <c r="I5" s="42">
        <f>($C5*(1+VLOOKUP($B5,'Taux composite - calculs'!$A:$C,3,0))^('CAPEX annualisés'!$D$4-'CAPEX annualisés'!I$4)*(1-(1/(1+VLOOKUP($B5,'Taux composite - calculs'!$A:$AJ,'CAPEX annualisés'!I$4-'CAPEX annualisés'!$D$4+4,0))))/(1-(1/(1+VLOOKUP($B5,'Taux composite - calculs'!$A:$AJ,'CAPEX annualisés'!I$4-'CAPEX annualisés'!$D$4+4,0))^VLOOKUP($B5,'Taux composite - calculs'!$A:$B,2,0))))/$C$2/12</f>
        <v>0</v>
      </c>
      <c r="J5" s="42">
        <f>($C5*(1+VLOOKUP($B5,'Taux composite - calculs'!$A:$C,3,0))^('CAPEX annualisés'!$D$4-'CAPEX annualisés'!J$4)*(1-(1/(1+VLOOKUP($B5,'Taux composite - calculs'!$A:$AJ,'CAPEX annualisés'!J$4-'CAPEX annualisés'!$D$4+4,0))))/(1-(1/(1+VLOOKUP($B5,'Taux composite - calculs'!$A:$AJ,'CAPEX annualisés'!J$4-'CAPEX annualisés'!$D$4+4,0))^VLOOKUP($B5,'Taux composite - calculs'!$A:$B,2,0))))/$C$2/12</f>
        <v>0</v>
      </c>
      <c r="K5" s="42">
        <f>($C5*(1+VLOOKUP($B5,'Taux composite - calculs'!$A:$C,3,0))^('CAPEX annualisés'!$D$4-'CAPEX annualisés'!K$4)*(1-(1/(1+VLOOKUP($B5,'Taux composite - calculs'!$A:$AJ,'CAPEX annualisés'!K$4-'CAPEX annualisés'!$D$4+4,0))))/(1-(1/(1+VLOOKUP($B5,'Taux composite - calculs'!$A:$AJ,'CAPEX annualisés'!K$4-'CAPEX annualisés'!$D$4+4,0))^VLOOKUP($B5,'Taux composite - calculs'!$A:$B,2,0))))/$C$2/12</f>
        <v>0</v>
      </c>
      <c r="L5" s="42">
        <f>($C5*(1+VLOOKUP($B5,'Taux composite - calculs'!$A:$C,3,0))^('CAPEX annualisés'!$D$4-'CAPEX annualisés'!L$4)*(1-(1/(1+VLOOKUP($B5,'Taux composite - calculs'!$A:$AJ,'CAPEX annualisés'!L$4-'CAPEX annualisés'!$D$4+4,0))))/(1-(1/(1+VLOOKUP($B5,'Taux composite - calculs'!$A:$AJ,'CAPEX annualisés'!L$4-'CAPEX annualisés'!$D$4+4,0))^VLOOKUP($B5,'Taux composite - calculs'!$A:$B,2,0))))/$C$2/12</f>
        <v>0</v>
      </c>
      <c r="M5" s="42">
        <f>($C5*(1+VLOOKUP($B5,'Taux composite - calculs'!$A:$C,3,0))^('CAPEX annualisés'!$D$4-'CAPEX annualisés'!M$4)*(1-(1/(1+VLOOKUP($B5,'Taux composite - calculs'!$A:$AJ,'CAPEX annualisés'!M$4-'CAPEX annualisés'!$D$4+4,0))))/(1-(1/(1+VLOOKUP($B5,'Taux composite - calculs'!$A:$AJ,'CAPEX annualisés'!M$4-'CAPEX annualisés'!$D$4+4,0))^VLOOKUP($B5,'Taux composite - calculs'!$A:$B,2,0))))/$C$2/12</f>
        <v>0</v>
      </c>
      <c r="N5" s="42">
        <f>($C5*(1+VLOOKUP($B5,'Taux composite - calculs'!$A:$C,3,0))^('CAPEX annualisés'!$D$4-'CAPEX annualisés'!N$4)*(1-(1/(1+VLOOKUP($B5,'Taux composite - calculs'!$A:$AJ,'CAPEX annualisés'!N$4-'CAPEX annualisés'!$D$4+4,0))))/(1-(1/(1+VLOOKUP($B5,'Taux composite - calculs'!$A:$AJ,'CAPEX annualisés'!N$4-'CAPEX annualisés'!$D$4+4,0))^VLOOKUP($B5,'Taux composite - calculs'!$A:$B,2,0))))/$C$2/12</f>
        <v>0</v>
      </c>
      <c r="O5" s="42">
        <f>($C5*(1+VLOOKUP($B5,'Taux composite - calculs'!$A:$C,3,0))^('CAPEX annualisés'!$D$4-'CAPEX annualisés'!O$4)*(1-(1/(1+VLOOKUP($B5,'Taux composite - calculs'!$A:$AJ,'CAPEX annualisés'!O$4-'CAPEX annualisés'!$D$4+4,0))))/(1-(1/(1+VLOOKUP($B5,'Taux composite - calculs'!$A:$AJ,'CAPEX annualisés'!O$4-'CAPEX annualisés'!$D$4+4,0))^VLOOKUP($B5,'Taux composite - calculs'!$A:$B,2,0))))/$C$2/12</f>
        <v>0</v>
      </c>
      <c r="P5" s="42">
        <f>($C5*(1+VLOOKUP($B5,'Taux composite - calculs'!$A:$C,3,0))^('CAPEX annualisés'!$D$4-'CAPEX annualisés'!P$4)*(1-(1/(1+VLOOKUP($B5,'Taux composite - calculs'!$A:$AJ,'CAPEX annualisés'!P$4-'CAPEX annualisés'!$D$4+4,0))))/(1-(1/(1+VLOOKUP($B5,'Taux composite - calculs'!$A:$AJ,'CAPEX annualisés'!P$4-'CAPEX annualisés'!$D$4+4,0))^VLOOKUP($B5,'Taux composite - calculs'!$A:$B,2,0))))/$C$2/12</f>
        <v>0</v>
      </c>
      <c r="Q5" s="42">
        <f>($C5*(1+VLOOKUP($B5,'Taux composite - calculs'!$A:$C,3,0))^('CAPEX annualisés'!$D$4-'CAPEX annualisés'!Q$4)*(1-(1/(1+VLOOKUP($B5,'Taux composite - calculs'!$A:$AJ,'CAPEX annualisés'!Q$4-'CAPEX annualisés'!$D$4+4,0))))/(1-(1/(1+VLOOKUP($B5,'Taux composite - calculs'!$A:$AJ,'CAPEX annualisés'!Q$4-'CAPEX annualisés'!$D$4+4,0))^VLOOKUP($B5,'Taux composite - calculs'!$A:$B,2,0))))/$C$2/12</f>
        <v>0</v>
      </c>
      <c r="R5" s="42">
        <f>($C5*(1+VLOOKUP($B5,'Taux composite - calculs'!$A:$C,3,0))^('CAPEX annualisés'!$D$4-'CAPEX annualisés'!R$4)*(1-(1/(1+VLOOKUP($B5,'Taux composite - calculs'!$A:$AJ,'CAPEX annualisés'!R$4-'CAPEX annualisés'!$D$4+4,0))))/(1-(1/(1+VLOOKUP($B5,'Taux composite - calculs'!$A:$AJ,'CAPEX annualisés'!R$4-'CAPEX annualisés'!$D$4+4,0))^VLOOKUP($B5,'Taux composite - calculs'!$A:$B,2,0))))/$C$2/12</f>
        <v>0</v>
      </c>
      <c r="S5" s="42">
        <f>($C5*(1+VLOOKUP($B5,'Taux composite - calculs'!$A:$C,3,0))^('CAPEX annualisés'!$D$4-'CAPEX annualisés'!S$4)*(1-(1/(1+VLOOKUP($B5,'Taux composite - calculs'!$A:$AJ,'CAPEX annualisés'!S$4-'CAPEX annualisés'!$D$4+4,0))))/(1-(1/(1+VLOOKUP($B5,'Taux composite - calculs'!$A:$AJ,'CAPEX annualisés'!S$4-'CAPEX annualisés'!$D$4+4,0))^VLOOKUP($B5,'Taux composite - calculs'!$A:$B,2,0))))/$C$2/12</f>
        <v>0</v>
      </c>
      <c r="T5" s="42">
        <f>($C5*(1+VLOOKUP($B5,'Taux composite - calculs'!$A:$C,3,0))^('CAPEX annualisés'!$D$4-'CAPEX annualisés'!T$4)*(1-(1/(1+VLOOKUP($B5,'Taux composite - calculs'!$A:$AJ,'CAPEX annualisés'!T$4-'CAPEX annualisés'!$D$4+4,0))))/(1-(1/(1+VLOOKUP($B5,'Taux composite - calculs'!$A:$AJ,'CAPEX annualisés'!T$4-'CAPEX annualisés'!$D$4+4,0))^VLOOKUP($B5,'Taux composite - calculs'!$A:$B,2,0))))/$C$2/12</f>
        <v>0</v>
      </c>
      <c r="U5" s="42">
        <f>($C5*(1+VLOOKUP($B5,'Taux composite - calculs'!$A:$C,3,0))^('CAPEX annualisés'!$D$4-'CAPEX annualisés'!U$4)*(1-(1/(1+VLOOKUP($B5,'Taux composite - calculs'!$A:$AJ,'CAPEX annualisés'!U$4-'CAPEX annualisés'!$D$4+4,0))))/(1-(1/(1+VLOOKUP($B5,'Taux composite - calculs'!$A:$AJ,'CAPEX annualisés'!U$4-'CAPEX annualisés'!$D$4+4,0))^VLOOKUP($B5,'Taux composite - calculs'!$A:$B,2,0))))/$C$2/12</f>
        <v>0</v>
      </c>
      <c r="V5" s="42">
        <f>($C5*(1+VLOOKUP($B5,'Taux composite - calculs'!$A:$C,3,0))^('CAPEX annualisés'!$D$4-'CAPEX annualisés'!V$4)*(1-(1/(1+VLOOKUP($B5,'Taux composite - calculs'!$A:$AJ,'CAPEX annualisés'!V$4-'CAPEX annualisés'!$D$4+4,0))))/(1-(1/(1+VLOOKUP($B5,'Taux composite - calculs'!$A:$AJ,'CAPEX annualisés'!V$4-'CAPEX annualisés'!$D$4+4,0))^VLOOKUP($B5,'Taux composite - calculs'!$A:$B,2,0))))/$C$2/12</f>
        <v>0</v>
      </c>
      <c r="W5" s="42">
        <f>($C5*(1+VLOOKUP($B5,'Taux composite - calculs'!$A:$C,3,0))^('CAPEX annualisés'!$D$4-'CAPEX annualisés'!W$4)*(1-(1/(1+VLOOKUP($B5,'Taux composite - calculs'!$A:$AJ,'CAPEX annualisés'!W$4-'CAPEX annualisés'!$D$4+4,0))))/(1-(1/(1+VLOOKUP($B5,'Taux composite - calculs'!$A:$AJ,'CAPEX annualisés'!W$4-'CAPEX annualisés'!$D$4+4,0))^VLOOKUP($B5,'Taux composite - calculs'!$A:$B,2,0))))/$C$2/12</f>
        <v>0</v>
      </c>
      <c r="X5" s="42">
        <f>($C5*(1+VLOOKUP($B5,'Taux composite - calculs'!$A:$C,3,0))^('CAPEX annualisés'!$D$4-'CAPEX annualisés'!X$4)*(1-(1/(1+VLOOKUP($B5,'Taux composite - calculs'!$A:$AJ,'CAPEX annualisés'!X$4-'CAPEX annualisés'!$D$4+4,0))))/(1-(1/(1+VLOOKUP($B5,'Taux composite - calculs'!$A:$AJ,'CAPEX annualisés'!X$4-'CAPEX annualisés'!$D$4+4,0))^VLOOKUP($B5,'Taux composite - calculs'!$A:$B,2,0))))/$C$2/12</f>
        <v>0</v>
      </c>
      <c r="Y5" s="42">
        <f>($C5*(1+VLOOKUP($B5,'Taux composite - calculs'!$A:$C,3,0))^('CAPEX annualisés'!$D$4-'CAPEX annualisés'!Y$4)*(1-(1/(1+VLOOKUP($B5,'Taux composite - calculs'!$A:$AJ,'CAPEX annualisés'!Y$4-'CAPEX annualisés'!$D$4+4,0))))/(1-(1/(1+VLOOKUP($B5,'Taux composite - calculs'!$A:$AJ,'CAPEX annualisés'!Y$4-'CAPEX annualisés'!$D$4+4,0))^VLOOKUP($B5,'Taux composite - calculs'!$A:$B,2,0))))/$C$2/12</f>
        <v>0</v>
      </c>
      <c r="Z5" s="42">
        <f>($C5*(1+VLOOKUP($B5,'Taux composite - calculs'!$A:$C,3,0))^('CAPEX annualisés'!$D$4-'CAPEX annualisés'!Z$4)*(1-(1/(1+VLOOKUP($B5,'Taux composite - calculs'!$A:$AJ,'CAPEX annualisés'!Z$4-'CAPEX annualisés'!$D$4+4,0))))/(1-(1/(1+VLOOKUP($B5,'Taux composite - calculs'!$A:$AJ,'CAPEX annualisés'!Z$4-'CAPEX annualisés'!$D$4+4,0))^VLOOKUP($B5,'Taux composite - calculs'!$A:$B,2,0))))/$C$2/12</f>
        <v>0</v>
      </c>
      <c r="AA5" s="42">
        <f>($C5*(1+VLOOKUP($B5,'Taux composite - calculs'!$A:$C,3,0))^('CAPEX annualisés'!$D$4-'CAPEX annualisés'!AA$4)*(1-(1/(1+VLOOKUP($B5,'Taux composite - calculs'!$A:$AJ,'CAPEX annualisés'!AA$4-'CAPEX annualisés'!$D$4+4,0))))/(1-(1/(1+VLOOKUP($B5,'Taux composite - calculs'!$A:$AJ,'CAPEX annualisés'!AA$4-'CAPEX annualisés'!$D$4+4,0))^VLOOKUP($B5,'Taux composite - calculs'!$A:$B,2,0))))/$C$2/12</f>
        <v>0</v>
      </c>
      <c r="AB5" s="42">
        <f>($C5*(1+VLOOKUP($B5,'Taux composite - calculs'!$A:$C,3,0))^('CAPEX annualisés'!$D$4-'CAPEX annualisés'!AB$4)*(1-(1/(1+VLOOKUP($B5,'Taux composite - calculs'!$A:$AJ,'CAPEX annualisés'!AB$4-'CAPEX annualisés'!$D$4+4,0))))/(1-(1/(1+VLOOKUP($B5,'Taux composite - calculs'!$A:$AJ,'CAPEX annualisés'!AB$4-'CAPEX annualisés'!$D$4+4,0))^VLOOKUP($B5,'Taux composite - calculs'!$A:$B,2,0))))/$C$2/12</f>
        <v>0</v>
      </c>
      <c r="AC5" s="42">
        <f>($C5*(1+VLOOKUP($B5,'Taux composite - calculs'!$A:$C,3,0))^('CAPEX annualisés'!$D$4-'CAPEX annualisés'!AC$4)*(1-(1/(1+VLOOKUP($B5,'Taux composite - calculs'!$A:$AJ,'CAPEX annualisés'!AC$4-'CAPEX annualisés'!$D$4+4,0))))/(1-(1/(1+VLOOKUP($B5,'Taux composite - calculs'!$A:$AJ,'CAPEX annualisés'!AC$4-'CAPEX annualisés'!$D$4+4,0))^VLOOKUP($B5,'Taux composite - calculs'!$A:$B,2,0))))/$C$2/12</f>
        <v>0</v>
      </c>
      <c r="AD5" s="42">
        <f>($C5*(1+VLOOKUP($B5,'Taux composite - calculs'!$A:$C,3,0))^('CAPEX annualisés'!$D$4-'CAPEX annualisés'!AD$4)*(1-(1/(1+VLOOKUP($B5,'Taux composite - calculs'!$A:$AJ,'CAPEX annualisés'!AD$4-'CAPEX annualisés'!$D$4+4,0))))/(1-(1/(1+VLOOKUP($B5,'Taux composite - calculs'!$A:$AJ,'CAPEX annualisés'!AD$4-'CAPEX annualisés'!$D$4+4,0))^VLOOKUP($B5,'Taux composite - calculs'!$A:$B,2,0))))/$C$2/12</f>
        <v>0</v>
      </c>
      <c r="AE5" s="42">
        <f>($C5*(1+VLOOKUP($B5,'Taux composite - calculs'!$A:$C,3,0))^('CAPEX annualisés'!$D$4-'CAPEX annualisés'!AE$4)*(1-(1/(1+VLOOKUP($B5,'Taux composite - calculs'!$A:$AJ,'CAPEX annualisés'!AE$4-'CAPEX annualisés'!$D$4+4,0))))/(1-(1/(1+VLOOKUP($B5,'Taux composite - calculs'!$A:$AJ,'CAPEX annualisés'!AE$4-'CAPEX annualisés'!$D$4+4,0))^VLOOKUP($B5,'Taux composite - calculs'!$A:$B,2,0))))/$C$2/12</f>
        <v>0</v>
      </c>
      <c r="AF5" s="42">
        <f>($C5*(1+VLOOKUP($B5,'Taux composite - calculs'!$A:$C,3,0))^('CAPEX annualisés'!$D$4-'CAPEX annualisés'!AF$4)*(1-(1/(1+VLOOKUP($B5,'Taux composite - calculs'!$A:$AJ,'CAPEX annualisés'!AF$4-'CAPEX annualisés'!$D$4+4,0))))/(1-(1/(1+VLOOKUP($B5,'Taux composite - calculs'!$A:$AJ,'CAPEX annualisés'!AF$4-'CAPEX annualisés'!$D$4+4,0))^VLOOKUP($B5,'Taux composite - calculs'!$A:$B,2,0))))/$C$2/12</f>
        <v>0</v>
      </c>
      <c r="AG5" s="42">
        <f>($C5*(1+VLOOKUP($B5,'Taux composite - calculs'!$A:$C,3,0))^('CAPEX annualisés'!$D$4-'CAPEX annualisés'!AG$4)*(1-(1/(1+VLOOKUP($B5,'Taux composite - calculs'!$A:$AJ,'CAPEX annualisés'!AG$4-'CAPEX annualisés'!$D$4+4,0))))/(1-(1/(1+VLOOKUP($B5,'Taux composite - calculs'!$A:$AJ,'CAPEX annualisés'!AG$4-'CAPEX annualisés'!$D$4+4,0))^VLOOKUP($B5,'Taux composite - calculs'!$A:$B,2,0))))/$C$2/12</f>
        <v>0</v>
      </c>
      <c r="AH5" s="42">
        <f>($C5*(1+VLOOKUP($B5,'Taux composite - calculs'!$A:$C,3,0))^('CAPEX annualisés'!$D$4-'CAPEX annualisés'!AH$4)*(1-(1/(1+VLOOKUP($B5,'Taux composite - calculs'!$A:$AJ,'CAPEX annualisés'!AH$4-'CAPEX annualisés'!$D$4+4,0))))/(1-(1/(1+VLOOKUP($B5,'Taux composite - calculs'!$A:$AJ,'CAPEX annualisés'!AH$4-'CAPEX annualisés'!$D$4+4,0))^VLOOKUP($B5,'Taux composite - calculs'!$A:$B,2,0))))/$C$2/12</f>
        <v>0</v>
      </c>
      <c r="AI5" s="42">
        <f>($C5*(1+VLOOKUP($B5,'Taux composite - calculs'!$A:$C,3,0))^('CAPEX annualisés'!$D$4-'CAPEX annualisés'!AI$4)*(1-(1/(1+VLOOKUP($B5,'Taux composite - calculs'!$A:$AJ,'CAPEX annualisés'!AI$4-'CAPEX annualisés'!$D$4+4,0))))/(1-(1/(1+VLOOKUP($B5,'Taux composite - calculs'!$A:$AJ,'CAPEX annualisés'!AI$4-'CAPEX annualisés'!$D$4+4,0))^VLOOKUP($B5,'Taux composite - calculs'!$A:$B,2,0))))/$C$2/12</f>
        <v>0</v>
      </c>
      <c r="AJ5" s="42">
        <f>($C5*(1+VLOOKUP($B5,'Taux composite - calculs'!$A:$C,3,0))^('CAPEX annualisés'!$D$4-'CAPEX annualisés'!AJ$4)*(1-(1/(1+VLOOKUP($B5,'Taux composite - calculs'!$A:$AJ,'CAPEX annualisés'!AJ$4-'CAPEX annualisés'!$D$4+4,0))))/(1-(1/(1+VLOOKUP($B5,'Taux composite - calculs'!$A:$AJ,'CAPEX annualisés'!AJ$4-'CAPEX annualisés'!$D$4+4,0))^VLOOKUP($B5,'Taux composite - calculs'!$A:$B,2,0))))/$C$2/12</f>
        <v>0</v>
      </c>
    </row>
    <row r="6" spans="1:36" x14ac:dyDescent="0.25">
      <c r="A6" s="163"/>
      <c r="B6" s="77" t="str">
        <f>'CAPEX agrégés'!B5</f>
        <v>T - Coûts câbles souterrains</v>
      </c>
      <c r="C6" s="38">
        <f>SUMIF('CAPEX agrégés'!$2:$2,$B$1,'CAPEX agrégés'!5:5)</f>
        <v>0</v>
      </c>
      <c r="D6" s="42">
        <f>($C6*(1+VLOOKUP($B6,'Taux composite - calculs'!$A:$C,3,0))^('CAPEX annualisés'!$D$4-'CAPEX annualisés'!D$4)*(1-(1/(1+VLOOKUP($B6,'Taux composite - calculs'!$A:$AJ,'CAPEX annualisés'!D$4-'CAPEX annualisés'!$D$4+4,0))))/(1-(1/(1+VLOOKUP($B6,'Taux composite - calculs'!$A:$AJ,'CAPEX annualisés'!D$4-'CAPEX annualisés'!$D$4+4,0))^VLOOKUP($B6,'Taux composite - calculs'!$A:$B,2,0))))/$C$2/12</f>
        <v>0</v>
      </c>
      <c r="E6" s="42">
        <f>($C6*(1+VLOOKUP($B6,'Taux composite - calculs'!$A:$C,3,0))^('CAPEX annualisés'!$D$4-'CAPEX annualisés'!E$4)*(1-(1/(1+VLOOKUP($B6,'Taux composite - calculs'!$A:$AJ,'CAPEX annualisés'!E$4-'CAPEX annualisés'!$D$4+4,0))))/(1-(1/(1+VLOOKUP($B6,'Taux composite - calculs'!$A:$AJ,'CAPEX annualisés'!E$4-'CAPEX annualisés'!$D$4+4,0))^VLOOKUP($B6,'Taux composite - calculs'!$A:$B,2,0))))/$C$2/12</f>
        <v>0</v>
      </c>
      <c r="F6" s="42">
        <f>($C6*(1+VLOOKUP($B6,'Taux composite - calculs'!$A:$C,3,0))^('CAPEX annualisés'!$D$4-'CAPEX annualisés'!F$4)*(1-(1/(1+VLOOKUP($B6,'Taux composite - calculs'!$A:$AJ,'CAPEX annualisés'!F$4-'CAPEX annualisés'!$D$4+4,0))))/(1-(1/(1+VLOOKUP($B6,'Taux composite - calculs'!$A:$AJ,'CAPEX annualisés'!F$4-'CAPEX annualisés'!$D$4+4,0))^VLOOKUP($B6,'Taux composite - calculs'!$A:$B,2,0))))/$C$2/12</f>
        <v>0</v>
      </c>
      <c r="G6" s="42">
        <f>($C6*(1+VLOOKUP($B6,'Taux composite - calculs'!$A:$C,3,0))^('CAPEX annualisés'!$D$4-'CAPEX annualisés'!G$4)*(1-(1/(1+VLOOKUP($B6,'Taux composite - calculs'!$A:$AJ,'CAPEX annualisés'!G$4-'CAPEX annualisés'!$D$4+4,0))))/(1-(1/(1+VLOOKUP($B6,'Taux composite - calculs'!$A:$AJ,'CAPEX annualisés'!G$4-'CAPEX annualisés'!$D$4+4,0))^VLOOKUP($B6,'Taux composite - calculs'!$A:$B,2,0))))/$C$2/12</f>
        <v>0</v>
      </c>
      <c r="H6" s="42">
        <f>($C6*(1+VLOOKUP($B6,'Taux composite - calculs'!$A:$C,3,0))^('CAPEX annualisés'!$D$4-'CAPEX annualisés'!H$4)*(1-(1/(1+VLOOKUP($B6,'Taux composite - calculs'!$A:$AJ,'CAPEX annualisés'!H$4-'CAPEX annualisés'!$D$4+4,0))))/(1-(1/(1+VLOOKUP($B6,'Taux composite - calculs'!$A:$AJ,'CAPEX annualisés'!H$4-'CAPEX annualisés'!$D$4+4,0))^VLOOKUP($B6,'Taux composite - calculs'!$A:$B,2,0))))/$C$2/12</f>
        <v>0</v>
      </c>
      <c r="I6" s="42">
        <f>($C6*(1+VLOOKUP($B6,'Taux composite - calculs'!$A:$C,3,0))^('CAPEX annualisés'!$D$4-'CAPEX annualisés'!I$4)*(1-(1/(1+VLOOKUP($B6,'Taux composite - calculs'!$A:$AJ,'CAPEX annualisés'!I$4-'CAPEX annualisés'!$D$4+4,0))))/(1-(1/(1+VLOOKUP($B6,'Taux composite - calculs'!$A:$AJ,'CAPEX annualisés'!I$4-'CAPEX annualisés'!$D$4+4,0))^VLOOKUP($B6,'Taux composite - calculs'!$A:$B,2,0))))/$C$2/12</f>
        <v>0</v>
      </c>
      <c r="J6" s="42">
        <f>($C6*(1+VLOOKUP($B6,'Taux composite - calculs'!$A:$C,3,0))^('CAPEX annualisés'!$D$4-'CAPEX annualisés'!J$4)*(1-(1/(1+VLOOKUP($B6,'Taux composite - calculs'!$A:$AJ,'CAPEX annualisés'!J$4-'CAPEX annualisés'!$D$4+4,0))))/(1-(1/(1+VLOOKUP($B6,'Taux composite - calculs'!$A:$AJ,'CAPEX annualisés'!J$4-'CAPEX annualisés'!$D$4+4,0))^VLOOKUP($B6,'Taux composite - calculs'!$A:$B,2,0))))/$C$2/12</f>
        <v>0</v>
      </c>
      <c r="K6" s="42">
        <f>($C6*(1+VLOOKUP($B6,'Taux composite - calculs'!$A:$C,3,0))^('CAPEX annualisés'!$D$4-'CAPEX annualisés'!K$4)*(1-(1/(1+VLOOKUP($B6,'Taux composite - calculs'!$A:$AJ,'CAPEX annualisés'!K$4-'CAPEX annualisés'!$D$4+4,0))))/(1-(1/(1+VLOOKUP($B6,'Taux composite - calculs'!$A:$AJ,'CAPEX annualisés'!K$4-'CAPEX annualisés'!$D$4+4,0))^VLOOKUP($B6,'Taux composite - calculs'!$A:$B,2,0))))/$C$2/12</f>
        <v>0</v>
      </c>
      <c r="L6" s="42">
        <f>($C6*(1+VLOOKUP($B6,'Taux composite - calculs'!$A:$C,3,0))^('CAPEX annualisés'!$D$4-'CAPEX annualisés'!L$4)*(1-(1/(1+VLOOKUP($B6,'Taux composite - calculs'!$A:$AJ,'CAPEX annualisés'!L$4-'CAPEX annualisés'!$D$4+4,0))))/(1-(1/(1+VLOOKUP($B6,'Taux composite - calculs'!$A:$AJ,'CAPEX annualisés'!L$4-'CAPEX annualisés'!$D$4+4,0))^VLOOKUP($B6,'Taux composite - calculs'!$A:$B,2,0))))/$C$2/12</f>
        <v>0</v>
      </c>
      <c r="M6" s="42">
        <f>($C6*(1+VLOOKUP($B6,'Taux composite - calculs'!$A:$C,3,0))^('CAPEX annualisés'!$D$4-'CAPEX annualisés'!M$4)*(1-(1/(1+VLOOKUP($B6,'Taux composite - calculs'!$A:$AJ,'CAPEX annualisés'!M$4-'CAPEX annualisés'!$D$4+4,0))))/(1-(1/(1+VLOOKUP($B6,'Taux composite - calculs'!$A:$AJ,'CAPEX annualisés'!M$4-'CAPEX annualisés'!$D$4+4,0))^VLOOKUP($B6,'Taux composite - calculs'!$A:$B,2,0))))/$C$2/12</f>
        <v>0</v>
      </c>
      <c r="N6" s="42">
        <f>($C6*(1+VLOOKUP($B6,'Taux composite - calculs'!$A:$C,3,0))^('CAPEX annualisés'!$D$4-'CAPEX annualisés'!N$4)*(1-(1/(1+VLOOKUP($B6,'Taux composite - calculs'!$A:$AJ,'CAPEX annualisés'!N$4-'CAPEX annualisés'!$D$4+4,0))))/(1-(1/(1+VLOOKUP($B6,'Taux composite - calculs'!$A:$AJ,'CAPEX annualisés'!N$4-'CAPEX annualisés'!$D$4+4,0))^VLOOKUP($B6,'Taux composite - calculs'!$A:$B,2,0))))/$C$2/12</f>
        <v>0</v>
      </c>
      <c r="O6" s="42">
        <f>($C6*(1+VLOOKUP($B6,'Taux composite - calculs'!$A:$C,3,0))^('CAPEX annualisés'!$D$4-'CAPEX annualisés'!O$4)*(1-(1/(1+VLOOKUP($B6,'Taux composite - calculs'!$A:$AJ,'CAPEX annualisés'!O$4-'CAPEX annualisés'!$D$4+4,0))))/(1-(1/(1+VLOOKUP($B6,'Taux composite - calculs'!$A:$AJ,'CAPEX annualisés'!O$4-'CAPEX annualisés'!$D$4+4,0))^VLOOKUP($B6,'Taux composite - calculs'!$A:$B,2,0))))/$C$2/12</f>
        <v>0</v>
      </c>
      <c r="P6" s="42">
        <f>($C6*(1+VLOOKUP($B6,'Taux composite - calculs'!$A:$C,3,0))^('CAPEX annualisés'!$D$4-'CAPEX annualisés'!P$4)*(1-(1/(1+VLOOKUP($B6,'Taux composite - calculs'!$A:$AJ,'CAPEX annualisés'!P$4-'CAPEX annualisés'!$D$4+4,0))))/(1-(1/(1+VLOOKUP($B6,'Taux composite - calculs'!$A:$AJ,'CAPEX annualisés'!P$4-'CAPEX annualisés'!$D$4+4,0))^VLOOKUP($B6,'Taux composite - calculs'!$A:$B,2,0))))/$C$2/12</f>
        <v>0</v>
      </c>
      <c r="Q6" s="42">
        <f>($C6*(1+VLOOKUP($B6,'Taux composite - calculs'!$A:$C,3,0))^('CAPEX annualisés'!$D$4-'CAPEX annualisés'!Q$4)*(1-(1/(1+VLOOKUP($B6,'Taux composite - calculs'!$A:$AJ,'CAPEX annualisés'!Q$4-'CAPEX annualisés'!$D$4+4,0))))/(1-(1/(1+VLOOKUP($B6,'Taux composite - calculs'!$A:$AJ,'CAPEX annualisés'!Q$4-'CAPEX annualisés'!$D$4+4,0))^VLOOKUP($B6,'Taux composite - calculs'!$A:$B,2,0))))/$C$2/12</f>
        <v>0</v>
      </c>
      <c r="R6" s="42">
        <f>($C6*(1+VLOOKUP($B6,'Taux composite - calculs'!$A:$C,3,0))^('CAPEX annualisés'!$D$4-'CAPEX annualisés'!R$4)*(1-(1/(1+VLOOKUP($B6,'Taux composite - calculs'!$A:$AJ,'CAPEX annualisés'!R$4-'CAPEX annualisés'!$D$4+4,0))))/(1-(1/(1+VLOOKUP($B6,'Taux composite - calculs'!$A:$AJ,'CAPEX annualisés'!R$4-'CAPEX annualisés'!$D$4+4,0))^VLOOKUP($B6,'Taux composite - calculs'!$A:$B,2,0))))/$C$2/12</f>
        <v>0</v>
      </c>
      <c r="S6" s="42">
        <f>($C6*(1+VLOOKUP($B6,'Taux composite - calculs'!$A:$C,3,0))^('CAPEX annualisés'!$D$4-'CAPEX annualisés'!S$4)*(1-(1/(1+VLOOKUP($B6,'Taux composite - calculs'!$A:$AJ,'CAPEX annualisés'!S$4-'CAPEX annualisés'!$D$4+4,0))))/(1-(1/(1+VLOOKUP($B6,'Taux composite - calculs'!$A:$AJ,'CAPEX annualisés'!S$4-'CAPEX annualisés'!$D$4+4,0))^VLOOKUP($B6,'Taux composite - calculs'!$A:$B,2,0))))/$C$2/12</f>
        <v>0</v>
      </c>
      <c r="T6" s="42">
        <f>($C6*(1+VLOOKUP($B6,'Taux composite - calculs'!$A:$C,3,0))^('CAPEX annualisés'!$D$4-'CAPEX annualisés'!T$4)*(1-(1/(1+VLOOKUP($B6,'Taux composite - calculs'!$A:$AJ,'CAPEX annualisés'!T$4-'CAPEX annualisés'!$D$4+4,0))))/(1-(1/(1+VLOOKUP($B6,'Taux composite - calculs'!$A:$AJ,'CAPEX annualisés'!T$4-'CAPEX annualisés'!$D$4+4,0))^VLOOKUP($B6,'Taux composite - calculs'!$A:$B,2,0))))/$C$2/12</f>
        <v>0</v>
      </c>
      <c r="U6" s="42">
        <f>($C6*(1+VLOOKUP($B6,'Taux composite - calculs'!$A:$C,3,0))^('CAPEX annualisés'!$D$4-'CAPEX annualisés'!U$4)*(1-(1/(1+VLOOKUP($B6,'Taux composite - calculs'!$A:$AJ,'CAPEX annualisés'!U$4-'CAPEX annualisés'!$D$4+4,0))))/(1-(1/(1+VLOOKUP($B6,'Taux composite - calculs'!$A:$AJ,'CAPEX annualisés'!U$4-'CAPEX annualisés'!$D$4+4,0))^VLOOKUP($B6,'Taux composite - calculs'!$A:$B,2,0))))/$C$2/12</f>
        <v>0</v>
      </c>
      <c r="V6" s="42">
        <f>($C6*(1+VLOOKUP($B6,'Taux composite - calculs'!$A:$C,3,0))^('CAPEX annualisés'!$D$4-'CAPEX annualisés'!V$4)*(1-(1/(1+VLOOKUP($B6,'Taux composite - calculs'!$A:$AJ,'CAPEX annualisés'!V$4-'CAPEX annualisés'!$D$4+4,0))))/(1-(1/(1+VLOOKUP($B6,'Taux composite - calculs'!$A:$AJ,'CAPEX annualisés'!V$4-'CAPEX annualisés'!$D$4+4,0))^VLOOKUP($B6,'Taux composite - calculs'!$A:$B,2,0))))/$C$2/12</f>
        <v>0</v>
      </c>
      <c r="W6" s="42">
        <f>($C6*(1+VLOOKUP($B6,'Taux composite - calculs'!$A:$C,3,0))^('CAPEX annualisés'!$D$4-'CAPEX annualisés'!W$4)*(1-(1/(1+VLOOKUP($B6,'Taux composite - calculs'!$A:$AJ,'CAPEX annualisés'!W$4-'CAPEX annualisés'!$D$4+4,0))))/(1-(1/(1+VLOOKUP($B6,'Taux composite - calculs'!$A:$AJ,'CAPEX annualisés'!W$4-'CAPEX annualisés'!$D$4+4,0))^VLOOKUP($B6,'Taux composite - calculs'!$A:$B,2,0))))/$C$2/12</f>
        <v>0</v>
      </c>
      <c r="X6" s="42">
        <f>($C6*(1+VLOOKUP($B6,'Taux composite - calculs'!$A:$C,3,0))^('CAPEX annualisés'!$D$4-'CAPEX annualisés'!X$4)*(1-(1/(1+VLOOKUP($B6,'Taux composite - calculs'!$A:$AJ,'CAPEX annualisés'!X$4-'CAPEX annualisés'!$D$4+4,0))))/(1-(1/(1+VLOOKUP($B6,'Taux composite - calculs'!$A:$AJ,'CAPEX annualisés'!X$4-'CAPEX annualisés'!$D$4+4,0))^VLOOKUP($B6,'Taux composite - calculs'!$A:$B,2,0))))/$C$2/12</f>
        <v>0</v>
      </c>
      <c r="Y6" s="42">
        <f>($C6*(1+VLOOKUP($B6,'Taux composite - calculs'!$A:$C,3,0))^('CAPEX annualisés'!$D$4-'CAPEX annualisés'!Y$4)*(1-(1/(1+VLOOKUP($B6,'Taux composite - calculs'!$A:$AJ,'CAPEX annualisés'!Y$4-'CAPEX annualisés'!$D$4+4,0))))/(1-(1/(1+VLOOKUP($B6,'Taux composite - calculs'!$A:$AJ,'CAPEX annualisés'!Y$4-'CAPEX annualisés'!$D$4+4,0))^VLOOKUP($B6,'Taux composite - calculs'!$A:$B,2,0))))/$C$2/12</f>
        <v>0</v>
      </c>
      <c r="Z6" s="42">
        <f>($C6*(1+VLOOKUP($B6,'Taux composite - calculs'!$A:$C,3,0))^('CAPEX annualisés'!$D$4-'CAPEX annualisés'!Z$4)*(1-(1/(1+VLOOKUP($B6,'Taux composite - calculs'!$A:$AJ,'CAPEX annualisés'!Z$4-'CAPEX annualisés'!$D$4+4,0))))/(1-(1/(1+VLOOKUP($B6,'Taux composite - calculs'!$A:$AJ,'CAPEX annualisés'!Z$4-'CAPEX annualisés'!$D$4+4,0))^VLOOKUP($B6,'Taux composite - calculs'!$A:$B,2,0))))/$C$2/12</f>
        <v>0</v>
      </c>
      <c r="AA6" s="42">
        <f>($C6*(1+VLOOKUP($B6,'Taux composite - calculs'!$A:$C,3,0))^('CAPEX annualisés'!$D$4-'CAPEX annualisés'!AA$4)*(1-(1/(1+VLOOKUP($B6,'Taux composite - calculs'!$A:$AJ,'CAPEX annualisés'!AA$4-'CAPEX annualisés'!$D$4+4,0))))/(1-(1/(1+VLOOKUP($B6,'Taux composite - calculs'!$A:$AJ,'CAPEX annualisés'!AA$4-'CAPEX annualisés'!$D$4+4,0))^VLOOKUP($B6,'Taux composite - calculs'!$A:$B,2,0))))/$C$2/12</f>
        <v>0</v>
      </c>
      <c r="AB6" s="42">
        <f>($C6*(1+VLOOKUP($B6,'Taux composite - calculs'!$A:$C,3,0))^('CAPEX annualisés'!$D$4-'CAPEX annualisés'!AB$4)*(1-(1/(1+VLOOKUP($B6,'Taux composite - calculs'!$A:$AJ,'CAPEX annualisés'!AB$4-'CAPEX annualisés'!$D$4+4,0))))/(1-(1/(1+VLOOKUP($B6,'Taux composite - calculs'!$A:$AJ,'CAPEX annualisés'!AB$4-'CAPEX annualisés'!$D$4+4,0))^VLOOKUP($B6,'Taux composite - calculs'!$A:$B,2,0))))/$C$2/12</f>
        <v>0</v>
      </c>
      <c r="AC6" s="42">
        <f>($C6*(1+VLOOKUP($B6,'Taux composite - calculs'!$A:$C,3,0))^('CAPEX annualisés'!$D$4-'CAPEX annualisés'!AC$4)*(1-(1/(1+VLOOKUP($B6,'Taux composite - calculs'!$A:$AJ,'CAPEX annualisés'!AC$4-'CAPEX annualisés'!$D$4+4,0))))/(1-(1/(1+VLOOKUP($B6,'Taux composite - calculs'!$A:$AJ,'CAPEX annualisés'!AC$4-'CAPEX annualisés'!$D$4+4,0))^VLOOKUP($B6,'Taux composite - calculs'!$A:$B,2,0))))/$C$2/12</f>
        <v>0</v>
      </c>
      <c r="AD6" s="42">
        <f>($C6*(1+VLOOKUP($B6,'Taux composite - calculs'!$A:$C,3,0))^('CAPEX annualisés'!$D$4-'CAPEX annualisés'!AD$4)*(1-(1/(1+VLOOKUP($B6,'Taux composite - calculs'!$A:$AJ,'CAPEX annualisés'!AD$4-'CAPEX annualisés'!$D$4+4,0))))/(1-(1/(1+VLOOKUP($B6,'Taux composite - calculs'!$A:$AJ,'CAPEX annualisés'!AD$4-'CAPEX annualisés'!$D$4+4,0))^VLOOKUP($B6,'Taux composite - calculs'!$A:$B,2,0))))/$C$2/12</f>
        <v>0</v>
      </c>
      <c r="AE6" s="42">
        <f>($C6*(1+VLOOKUP($B6,'Taux composite - calculs'!$A:$C,3,0))^('CAPEX annualisés'!$D$4-'CAPEX annualisés'!AE$4)*(1-(1/(1+VLOOKUP($B6,'Taux composite - calculs'!$A:$AJ,'CAPEX annualisés'!AE$4-'CAPEX annualisés'!$D$4+4,0))))/(1-(1/(1+VLOOKUP($B6,'Taux composite - calculs'!$A:$AJ,'CAPEX annualisés'!AE$4-'CAPEX annualisés'!$D$4+4,0))^VLOOKUP($B6,'Taux composite - calculs'!$A:$B,2,0))))/$C$2/12</f>
        <v>0</v>
      </c>
      <c r="AF6" s="42">
        <f>($C6*(1+VLOOKUP($B6,'Taux composite - calculs'!$A:$C,3,0))^('CAPEX annualisés'!$D$4-'CAPEX annualisés'!AF$4)*(1-(1/(1+VLOOKUP($B6,'Taux composite - calculs'!$A:$AJ,'CAPEX annualisés'!AF$4-'CAPEX annualisés'!$D$4+4,0))))/(1-(1/(1+VLOOKUP($B6,'Taux composite - calculs'!$A:$AJ,'CAPEX annualisés'!AF$4-'CAPEX annualisés'!$D$4+4,0))^VLOOKUP($B6,'Taux composite - calculs'!$A:$B,2,0))))/$C$2/12</f>
        <v>0</v>
      </c>
      <c r="AG6" s="42">
        <f>($C6*(1+VLOOKUP($B6,'Taux composite - calculs'!$A:$C,3,0))^('CAPEX annualisés'!$D$4-'CAPEX annualisés'!AG$4)*(1-(1/(1+VLOOKUP($B6,'Taux composite - calculs'!$A:$AJ,'CAPEX annualisés'!AG$4-'CAPEX annualisés'!$D$4+4,0))))/(1-(1/(1+VLOOKUP($B6,'Taux composite - calculs'!$A:$AJ,'CAPEX annualisés'!AG$4-'CAPEX annualisés'!$D$4+4,0))^VLOOKUP($B6,'Taux composite - calculs'!$A:$B,2,0))))/$C$2/12</f>
        <v>0</v>
      </c>
      <c r="AH6" s="42">
        <f>($C6*(1+VLOOKUP($B6,'Taux composite - calculs'!$A:$C,3,0))^('CAPEX annualisés'!$D$4-'CAPEX annualisés'!AH$4)*(1-(1/(1+VLOOKUP($B6,'Taux composite - calculs'!$A:$AJ,'CAPEX annualisés'!AH$4-'CAPEX annualisés'!$D$4+4,0))))/(1-(1/(1+VLOOKUP($B6,'Taux composite - calculs'!$A:$AJ,'CAPEX annualisés'!AH$4-'CAPEX annualisés'!$D$4+4,0))^VLOOKUP($B6,'Taux composite - calculs'!$A:$B,2,0))))/$C$2/12</f>
        <v>0</v>
      </c>
      <c r="AI6" s="42">
        <f>($C6*(1+VLOOKUP($B6,'Taux composite - calculs'!$A:$C,3,0))^('CAPEX annualisés'!$D$4-'CAPEX annualisés'!AI$4)*(1-(1/(1+VLOOKUP($B6,'Taux composite - calculs'!$A:$AJ,'CAPEX annualisés'!AI$4-'CAPEX annualisés'!$D$4+4,0))))/(1-(1/(1+VLOOKUP($B6,'Taux composite - calculs'!$A:$AJ,'CAPEX annualisés'!AI$4-'CAPEX annualisés'!$D$4+4,0))^VLOOKUP($B6,'Taux composite - calculs'!$A:$B,2,0))))/$C$2/12</f>
        <v>0</v>
      </c>
      <c r="AJ6" s="42">
        <f>($C6*(1+VLOOKUP($B6,'Taux composite - calculs'!$A:$C,3,0))^('CAPEX annualisés'!$D$4-'CAPEX annualisés'!AJ$4)*(1-(1/(1+VLOOKUP($B6,'Taux composite - calculs'!$A:$AJ,'CAPEX annualisés'!AJ$4-'CAPEX annualisés'!$D$4+4,0))))/(1-(1/(1+VLOOKUP($B6,'Taux composite - calculs'!$A:$AJ,'CAPEX annualisés'!AJ$4-'CAPEX annualisés'!$D$4+4,0))^VLOOKUP($B6,'Taux composite - calculs'!$A:$B,2,0))))/$C$2/12</f>
        <v>0</v>
      </c>
    </row>
    <row r="7" spans="1:36" x14ac:dyDescent="0.25">
      <c r="A7" s="163"/>
      <c r="B7" s="77" t="str">
        <f>'CAPEX agrégés'!B6</f>
        <v>T - Coûts boîtiers aériens</v>
      </c>
      <c r="C7" s="38">
        <f>SUMIF('CAPEX agrégés'!$2:$2,$B$1,'CAPEX agrégés'!6:6)</f>
        <v>0</v>
      </c>
      <c r="D7" s="42">
        <f>($C7*(1+VLOOKUP($B7,'Taux composite - calculs'!$A:$C,3,0))^('CAPEX annualisés'!$D$4-'CAPEX annualisés'!D$4)*(1-(1/(1+VLOOKUP($B7,'Taux composite - calculs'!$A:$AJ,'CAPEX annualisés'!D$4-'CAPEX annualisés'!$D$4+4,0))))/(1-(1/(1+VLOOKUP($B7,'Taux composite - calculs'!$A:$AJ,'CAPEX annualisés'!D$4-'CAPEX annualisés'!$D$4+4,0))^VLOOKUP($B7,'Taux composite - calculs'!$A:$B,2,0))))/$C$2/12</f>
        <v>0</v>
      </c>
      <c r="E7" s="42">
        <f>($C7*(1+VLOOKUP($B7,'Taux composite - calculs'!$A:$C,3,0))^('CAPEX annualisés'!$D$4-'CAPEX annualisés'!E$4)*(1-(1/(1+VLOOKUP($B7,'Taux composite - calculs'!$A:$AJ,'CAPEX annualisés'!E$4-'CAPEX annualisés'!$D$4+4,0))))/(1-(1/(1+VLOOKUP($B7,'Taux composite - calculs'!$A:$AJ,'CAPEX annualisés'!E$4-'CAPEX annualisés'!$D$4+4,0))^VLOOKUP($B7,'Taux composite - calculs'!$A:$B,2,0))))/$C$2/12</f>
        <v>0</v>
      </c>
      <c r="F7" s="42">
        <f>($C7*(1+VLOOKUP($B7,'Taux composite - calculs'!$A:$C,3,0))^('CAPEX annualisés'!$D$4-'CAPEX annualisés'!F$4)*(1-(1/(1+VLOOKUP($B7,'Taux composite - calculs'!$A:$AJ,'CAPEX annualisés'!F$4-'CAPEX annualisés'!$D$4+4,0))))/(1-(1/(1+VLOOKUP($B7,'Taux composite - calculs'!$A:$AJ,'CAPEX annualisés'!F$4-'CAPEX annualisés'!$D$4+4,0))^VLOOKUP($B7,'Taux composite - calculs'!$A:$B,2,0))))/$C$2/12</f>
        <v>0</v>
      </c>
      <c r="G7" s="42">
        <f>($C7*(1+VLOOKUP($B7,'Taux composite - calculs'!$A:$C,3,0))^('CAPEX annualisés'!$D$4-'CAPEX annualisés'!G$4)*(1-(1/(1+VLOOKUP($B7,'Taux composite - calculs'!$A:$AJ,'CAPEX annualisés'!G$4-'CAPEX annualisés'!$D$4+4,0))))/(1-(1/(1+VLOOKUP($B7,'Taux composite - calculs'!$A:$AJ,'CAPEX annualisés'!G$4-'CAPEX annualisés'!$D$4+4,0))^VLOOKUP($B7,'Taux composite - calculs'!$A:$B,2,0))))/$C$2/12</f>
        <v>0</v>
      </c>
      <c r="H7" s="42">
        <f>($C7*(1+VLOOKUP($B7,'Taux composite - calculs'!$A:$C,3,0))^('CAPEX annualisés'!$D$4-'CAPEX annualisés'!H$4)*(1-(1/(1+VLOOKUP($B7,'Taux composite - calculs'!$A:$AJ,'CAPEX annualisés'!H$4-'CAPEX annualisés'!$D$4+4,0))))/(1-(1/(1+VLOOKUP($B7,'Taux composite - calculs'!$A:$AJ,'CAPEX annualisés'!H$4-'CAPEX annualisés'!$D$4+4,0))^VLOOKUP($B7,'Taux composite - calculs'!$A:$B,2,0))))/$C$2/12</f>
        <v>0</v>
      </c>
      <c r="I7" s="42">
        <f>($C7*(1+VLOOKUP($B7,'Taux composite - calculs'!$A:$C,3,0))^('CAPEX annualisés'!$D$4-'CAPEX annualisés'!I$4)*(1-(1/(1+VLOOKUP($B7,'Taux composite - calculs'!$A:$AJ,'CAPEX annualisés'!I$4-'CAPEX annualisés'!$D$4+4,0))))/(1-(1/(1+VLOOKUP($B7,'Taux composite - calculs'!$A:$AJ,'CAPEX annualisés'!I$4-'CAPEX annualisés'!$D$4+4,0))^VLOOKUP($B7,'Taux composite - calculs'!$A:$B,2,0))))/$C$2/12</f>
        <v>0</v>
      </c>
      <c r="J7" s="42">
        <f>($C7*(1+VLOOKUP($B7,'Taux composite - calculs'!$A:$C,3,0))^('CAPEX annualisés'!$D$4-'CAPEX annualisés'!J$4)*(1-(1/(1+VLOOKUP($B7,'Taux composite - calculs'!$A:$AJ,'CAPEX annualisés'!J$4-'CAPEX annualisés'!$D$4+4,0))))/(1-(1/(1+VLOOKUP($B7,'Taux composite - calculs'!$A:$AJ,'CAPEX annualisés'!J$4-'CAPEX annualisés'!$D$4+4,0))^VLOOKUP($B7,'Taux composite - calculs'!$A:$B,2,0))))/$C$2/12</f>
        <v>0</v>
      </c>
      <c r="K7" s="42">
        <f>($C7*(1+VLOOKUP($B7,'Taux composite - calculs'!$A:$C,3,0))^('CAPEX annualisés'!$D$4-'CAPEX annualisés'!K$4)*(1-(1/(1+VLOOKUP($B7,'Taux composite - calculs'!$A:$AJ,'CAPEX annualisés'!K$4-'CAPEX annualisés'!$D$4+4,0))))/(1-(1/(1+VLOOKUP($B7,'Taux composite - calculs'!$A:$AJ,'CAPEX annualisés'!K$4-'CAPEX annualisés'!$D$4+4,0))^VLOOKUP($B7,'Taux composite - calculs'!$A:$B,2,0))))/$C$2/12</f>
        <v>0</v>
      </c>
      <c r="L7" s="42">
        <f>($C7*(1+VLOOKUP($B7,'Taux composite - calculs'!$A:$C,3,0))^('CAPEX annualisés'!$D$4-'CAPEX annualisés'!L$4)*(1-(1/(1+VLOOKUP($B7,'Taux composite - calculs'!$A:$AJ,'CAPEX annualisés'!L$4-'CAPEX annualisés'!$D$4+4,0))))/(1-(1/(1+VLOOKUP($B7,'Taux composite - calculs'!$A:$AJ,'CAPEX annualisés'!L$4-'CAPEX annualisés'!$D$4+4,0))^VLOOKUP($B7,'Taux composite - calculs'!$A:$B,2,0))))/$C$2/12</f>
        <v>0</v>
      </c>
      <c r="M7" s="42">
        <f>($C7*(1+VLOOKUP($B7,'Taux composite - calculs'!$A:$C,3,0))^('CAPEX annualisés'!$D$4-'CAPEX annualisés'!M$4)*(1-(1/(1+VLOOKUP($B7,'Taux composite - calculs'!$A:$AJ,'CAPEX annualisés'!M$4-'CAPEX annualisés'!$D$4+4,0))))/(1-(1/(1+VLOOKUP($B7,'Taux composite - calculs'!$A:$AJ,'CAPEX annualisés'!M$4-'CAPEX annualisés'!$D$4+4,0))^VLOOKUP($B7,'Taux composite - calculs'!$A:$B,2,0))))/$C$2/12</f>
        <v>0</v>
      </c>
      <c r="N7" s="42">
        <f>($C7*(1+VLOOKUP($B7,'Taux composite - calculs'!$A:$C,3,0))^('CAPEX annualisés'!$D$4-'CAPEX annualisés'!N$4)*(1-(1/(1+VLOOKUP($B7,'Taux composite - calculs'!$A:$AJ,'CAPEX annualisés'!N$4-'CAPEX annualisés'!$D$4+4,0))))/(1-(1/(1+VLOOKUP($B7,'Taux composite - calculs'!$A:$AJ,'CAPEX annualisés'!N$4-'CAPEX annualisés'!$D$4+4,0))^VLOOKUP($B7,'Taux composite - calculs'!$A:$B,2,0))))/$C$2/12</f>
        <v>0</v>
      </c>
      <c r="O7" s="42">
        <f>($C7*(1+VLOOKUP($B7,'Taux composite - calculs'!$A:$C,3,0))^('CAPEX annualisés'!$D$4-'CAPEX annualisés'!O$4)*(1-(1/(1+VLOOKUP($B7,'Taux composite - calculs'!$A:$AJ,'CAPEX annualisés'!O$4-'CAPEX annualisés'!$D$4+4,0))))/(1-(1/(1+VLOOKUP($B7,'Taux composite - calculs'!$A:$AJ,'CAPEX annualisés'!O$4-'CAPEX annualisés'!$D$4+4,0))^VLOOKUP($B7,'Taux composite - calculs'!$A:$B,2,0))))/$C$2/12</f>
        <v>0</v>
      </c>
      <c r="P7" s="42">
        <f>($C7*(1+VLOOKUP($B7,'Taux composite - calculs'!$A:$C,3,0))^('CAPEX annualisés'!$D$4-'CAPEX annualisés'!P$4)*(1-(1/(1+VLOOKUP($B7,'Taux composite - calculs'!$A:$AJ,'CAPEX annualisés'!P$4-'CAPEX annualisés'!$D$4+4,0))))/(1-(1/(1+VLOOKUP($B7,'Taux composite - calculs'!$A:$AJ,'CAPEX annualisés'!P$4-'CAPEX annualisés'!$D$4+4,0))^VLOOKUP($B7,'Taux composite - calculs'!$A:$B,2,0))))/$C$2/12</f>
        <v>0</v>
      </c>
      <c r="Q7" s="42">
        <f>($C7*(1+VLOOKUP($B7,'Taux composite - calculs'!$A:$C,3,0))^('CAPEX annualisés'!$D$4-'CAPEX annualisés'!Q$4)*(1-(1/(1+VLOOKUP($B7,'Taux composite - calculs'!$A:$AJ,'CAPEX annualisés'!Q$4-'CAPEX annualisés'!$D$4+4,0))))/(1-(1/(1+VLOOKUP($B7,'Taux composite - calculs'!$A:$AJ,'CAPEX annualisés'!Q$4-'CAPEX annualisés'!$D$4+4,0))^VLOOKUP($B7,'Taux composite - calculs'!$A:$B,2,0))))/$C$2/12</f>
        <v>0</v>
      </c>
      <c r="R7" s="42">
        <f>($C7*(1+VLOOKUP($B7,'Taux composite - calculs'!$A:$C,3,0))^('CAPEX annualisés'!$D$4-'CAPEX annualisés'!R$4)*(1-(1/(1+VLOOKUP($B7,'Taux composite - calculs'!$A:$AJ,'CAPEX annualisés'!R$4-'CAPEX annualisés'!$D$4+4,0))))/(1-(1/(1+VLOOKUP($B7,'Taux composite - calculs'!$A:$AJ,'CAPEX annualisés'!R$4-'CAPEX annualisés'!$D$4+4,0))^VLOOKUP($B7,'Taux composite - calculs'!$A:$B,2,0))))/$C$2/12</f>
        <v>0</v>
      </c>
      <c r="S7" s="42">
        <f>($C7*(1+VLOOKUP($B7,'Taux composite - calculs'!$A:$C,3,0))^('CAPEX annualisés'!$D$4-'CAPEX annualisés'!S$4)*(1-(1/(1+VLOOKUP($B7,'Taux composite - calculs'!$A:$AJ,'CAPEX annualisés'!S$4-'CAPEX annualisés'!$D$4+4,0))))/(1-(1/(1+VLOOKUP($B7,'Taux composite - calculs'!$A:$AJ,'CAPEX annualisés'!S$4-'CAPEX annualisés'!$D$4+4,0))^VLOOKUP($B7,'Taux composite - calculs'!$A:$B,2,0))))/$C$2/12</f>
        <v>0</v>
      </c>
      <c r="T7" s="42">
        <f>($C7*(1+VLOOKUP($B7,'Taux composite - calculs'!$A:$C,3,0))^('CAPEX annualisés'!$D$4-'CAPEX annualisés'!T$4)*(1-(1/(1+VLOOKUP($B7,'Taux composite - calculs'!$A:$AJ,'CAPEX annualisés'!T$4-'CAPEX annualisés'!$D$4+4,0))))/(1-(1/(1+VLOOKUP($B7,'Taux composite - calculs'!$A:$AJ,'CAPEX annualisés'!T$4-'CAPEX annualisés'!$D$4+4,0))^VLOOKUP($B7,'Taux composite - calculs'!$A:$B,2,0))))/$C$2/12</f>
        <v>0</v>
      </c>
      <c r="U7" s="42">
        <f>($C7*(1+VLOOKUP($B7,'Taux composite - calculs'!$A:$C,3,0))^('CAPEX annualisés'!$D$4-'CAPEX annualisés'!U$4)*(1-(1/(1+VLOOKUP($B7,'Taux composite - calculs'!$A:$AJ,'CAPEX annualisés'!U$4-'CAPEX annualisés'!$D$4+4,0))))/(1-(1/(1+VLOOKUP($B7,'Taux composite - calculs'!$A:$AJ,'CAPEX annualisés'!U$4-'CAPEX annualisés'!$D$4+4,0))^VLOOKUP($B7,'Taux composite - calculs'!$A:$B,2,0))))/$C$2/12</f>
        <v>0</v>
      </c>
      <c r="V7" s="42">
        <f>($C7*(1+VLOOKUP($B7,'Taux composite - calculs'!$A:$C,3,0))^('CAPEX annualisés'!$D$4-'CAPEX annualisés'!V$4)*(1-(1/(1+VLOOKUP($B7,'Taux composite - calculs'!$A:$AJ,'CAPEX annualisés'!V$4-'CAPEX annualisés'!$D$4+4,0))))/(1-(1/(1+VLOOKUP($B7,'Taux composite - calculs'!$A:$AJ,'CAPEX annualisés'!V$4-'CAPEX annualisés'!$D$4+4,0))^VLOOKUP($B7,'Taux composite - calculs'!$A:$B,2,0))))/$C$2/12</f>
        <v>0</v>
      </c>
      <c r="W7" s="42">
        <f>($C7*(1+VLOOKUP($B7,'Taux composite - calculs'!$A:$C,3,0))^('CAPEX annualisés'!$D$4-'CAPEX annualisés'!W$4)*(1-(1/(1+VLOOKUP($B7,'Taux composite - calculs'!$A:$AJ,'CAPEX annualisés'!W$4-'CAPEX annualisés'!$D$4+4,0))))/(1-(1/(1+VLOOKUP($B7,'Taux composite - calculs'!$A:$AJ,'CAPEX annualisés'!W$4-'CAPEX annualisés'!$D$4+4,0))^VLOOKUP($B7,'Taux composite - calculs'!$A:$B,2,0))))/$C$2/12</f>
        <v>0</v>
      </c>
      <c r="X7" s="42">
        <f>($C7*(1+VLOOKUP($B7,'Taux composite - calculs'!$A:$C,3,0))^('CAPEX annualisés'!$D$4-'CAPEX annualisés'!X$4)*(1-(1/(1+VLOOKUP($B7,'Taux composite - calculs'!$A:$AJ,'CAPEX annualisés'!X$4-'CAPEX annualisés'!$D$4+4,0))))/(1-(1/(1+VLOOKUP($B7,'Taux composite - calculs'!$A:$AJ,'CAPEX annualisés'!X$4-'CAPEX annualisés'!$D$4+4,0))^VLOOKUP($B7,'Taux composite - calculs'!$A:$B,2,0))))/$C$2/12</f>
        <v>0</v>
      </c>
      <c r="Y7" s="42">
        <f>($C7*(1+VLOOKUP($B7,'Taux composite - calculs'!$A:$C,3,0))^('CAPEX annualisés'!$D$4-'CAPEX annualisés'!Y$4)*(1-(1/(1+VLOOKUP($B7,'Taux composite - calculs'!$A:$AJ,'CAPEX annualisés'!Y$4-'CAPEX annualisés'!$D$4+4,0))))/(1-(1/(1+VLOOKUP($B7,'Taux composite - calculs'!$A:$AJ,'CAPEX annualisés'!Y$4-'CAPEX annualisés'!$D$4+4,0))^VLOOKUP($B7,'Taux composite - calculs'!$A:$B,2,0))))/$C$2/12</f>
        <v>0</v>
      </c>
      <c r="Z7" s="42">
        <f>($C7*(1+VLOOKUP($B7,'Taux composite - calculs'!$A:$C,3,0))^('CAPEX annualisés'!$D$4-'CAPEX annualisés'!Z$4)*(1-(1/(1+VLOOKUP($B7,'Taux composite - calculs'!$A:$AJ,'CAPEX annualisés'!Z$4-'CAPEX annualisés'!$D$4+4,0))))/(1-(1/(1+VLOOKUP($B7,'Taux composite - calculs'!$A:$AJ,'CAPEX annualisés'!Z$4-'CAPEX annualisés'!$D$4+4,0))^VLOOKUP($B7,'Taux composite - calculs'!$A:$B,2,0))))/$C$2/12</f>
        <v>0</v>
      </c>
      <c r="AA7" s="42">
        <f>($C7*(1+VLOOKUP($B7,'Taux composite - calculs'!$A:$C,3,0))^('CAPEX annualisés'!$D$4-'CAPEX annualisés'!AA$4)*(1-(1/(1+VLOOKUP($B7,'Taux composite - calculs'!$A:$AJ,'CAPEX annualisés'!AA$4-'CAPEX annualisés'!$D$4+4,0))))/(1-(1/(1+VLOOKUP($B7,'Taux composite - calculs'!$A:$AJ,'CAPEX annualisés'!AA$4-'CAPEX annualisés'!$D$4+4,0))^VLOOKUP($B7,'Taux composite - calculs'!$A:$B,2,0))))/$C$2/12</f>
        <v>0</v>
      </c>
      <c r="AB7" s="42">
        <f>($C7*(1+VLOOKUP($B7,'Taux composite - calculs'!$A:$C,3,0))^('CAPEX annualisés'!$D$4-'CAPEX annualisés'!AB$4)*(1-(1/(1+VLOOKUP($B7,'Taux composite - calculs'!$A:$AJ,'CAPEX annualisés'!AB$4-'CAPEX annualisés'!$D$4+4,0))))/(1-(1/(1+VLOOKUP($B7,'Taux composite - calculs'!$A:$AJ,'CAPEX annualisés'!AB$4-'CAPEX annualisés'!$D$4+4,0))^VLOOKUP($B7,'Taux composite - calculs'!$A:$B,2,0))))/$C$2/12</f>
        <v>0</v>
      </c>
      <c r="AC7" s="42">
        <f>($C7*(1+VLOOKUP($B7,'Taux composite - calculs'!$A:$C,3,0))^('CAPEX annualisés'!$D$4-'CAPEX annualisés'!AC$4)*(1-(1/(1+VLOOKUP($B7,'Taux composite - calculs'!$A:$AJ,'CAPEX annualisés'!AC$4-'CAPEX annualisés'!$D$4+4,0))))/(1-(1/(1+VLOOKUP($B7,'Taux composite - calculs'!$A:$AJ,'CAPEX annualisés'!AC$4-'CAPEX annualisés'!$D$4+4,0))^VLOOKUP($B7,'Taux composite - calculs'!$A:$B,2,0))))/$C$2/12</f>
        <v>0</v>
      </c>
      <c r="AD7" s="42">
        <f>($C7*(1+VLOOKUP($B7,'Taux composite - calculs'!$A:$C,3,0))^('CAPEX annualisés'!$D$4-'CAPEX annualisés'!AD$4)*(1-(1/(1+VLOOKUP($B7,'Taux composite - calculs'!$A:$AJ,'CAPEX annualisés'!AD$4-'CAPEX annualisés'!$D$4+4,0))))/(1-(1/(1+VLOOKUP($B7,'Taux composite - calculs'!$A:$AJ,'CAPEX annualisés'!AD$4-'CAPEX annualisés'!$D$4+4,0))^VLOOKUP($B7,'Taux composite - calculs'!$A:$B,2,0))))/$C$2/12</f>
        <v>0</v>
      </c>
      <c r="AE7" s="42">
        <f>($C7*(1+VLOOKUP($B7,'Taux composite - calculs'!$A:$C,3,0))^('CAPEX annualisés'!$D$4-'CAPEX annualisés'!AE$4)*(1-(1/(1+VLOOKUP($B7,'Taux composite - calculs'!$A:$AJ,'CAPEX annualisés'!AE$4-'CAPEX annualisés'!$D$4+4,0))))/(1-(1/(1+VLOOKUP($B7,'Taux composite - calculs'!$A:$AJ,'CAPEX annualisés'!AE$4-'CAPEX annualisés'!$D$4+4,0))^VLOOKUP($B7,'Taux composite - calculs'!$A:$B,2,0))))/$C$2/12</f>
        <v>0</v>
      </c>
      <c r="AF7" s="42">
        <f>($C7*(1+VLOOKUP($B7,'Taux composite - calculs'!$A:$C,3,0))^('CAPEX annualisés'!$D$4-'CAPEX annualisés'!AF$4)*(1-(1/(1+VLOOKUP($B7,'Taux composite - calculs'!$A:$AJ,'CAPEX annualisés'!AF$4-'CAPEX annualisés'!$D$4+4,0))))/(1-(1/(1+VLOOKUP($B7,'Taux composite - calculs'!$A:$AJ,'CAPEX annualisés'!AF$4-'CAPEX annualisés'!$D$4+4,0))^VLOOKUP($B7,'Taux composite - calculs'!$A:$B,2,0))))/$C$2/12</f>
        <v>0</v>
      </c>
      <c r="AG7" s="42">
        <f>($C7*(1+VLOOKUP($B7,'Taux composite - calculs'!$A:$C,3,0))^('CAPEX annualisés'!$D$4-'CAPEX annualisés'!AG$4)*(1-(1/(1+VLOOKUP($B7,'Taux composite - calculs'!$A:$AJ,'CAPEX annualisés'!AG$4-'CAPEX annualisés'!$D$4+4,0))))/(1-(1/(1+VLOOKUP($B7,'Taux composite - calculs'!$A:$AJ,'CAPEX annualisés'!AG$4-'CAPEX annualisés'!$D$4+4,0))^VLOOKUP($B7,'Taux composite - calculs'!$A:$B,2,0))))/$C$2/12</f>
        <v>0</v>
      </c>
      <c r="AH7" s="42">
        <f>($C7*(1+VLOOKUP($B7,'Taux composite - calculs'!$A:$C,3,0))^('CAPEX annualisés'!$D$4-'CAPEX annualisés'!AH$4)*(1-(1/(1+VLOOKUP($B7,'Taux composite - calculs'!$A:$AJ,'CAPEX annualisés'!AH$4-'CAPEX annualisés'!$D$4+4,0))))/(1-(1/(1+VLOOKUP($B7,'Taux composite - calculs'!$A:$AJ,'CAPEX annualisés'!AH$4-'CAPEX annualisés'!$D$4+4,0))^VLOOKUP($B7,'Taux composite - calculs'!$A:$B,2,0))))/$C$2/12</f>
        <v>0</v>
      </c>
      <c r="AI7" s="42">
        <f>($C7*(1+VLOOKUP($B7,'Taux composite - calculs'!$A:$C,3,0))^('CAPEX annualisés'!$D$4-'CAPEX annualisés'!AI$4)*(1-(1/(1+VLOOKUP($B7,'Taux composite - calculs'!$A:$AJ,'CAPEX annualisés'!AI$4-'CAPEX annualisés'!$D$4+4,0))))/(1-(1/(1+VLOOKUP($B7,'Taux composite - calculs'!$A:$AJ,'CAPEX annualisés'!AI$4-'CAPEX annualisés'!$D$4+4,0))^VLOOKUP($B7,'Taux composite - calculs'!$A:$B,2,0))))/$C$2/12</f>
        <v>0</v>
      </c>
      <c r="AJ7" s="42">
        <f>($C7*(1+VLOOKUP($B7,'Taux composite - calculs'!$A:$C,3,0))^('CAPEX annualisés'!$D$4-'CAPEX annualisés'!AJ$4)*(1-(1/(1+VLOOKUP($B7,'Taux composite - calculs'!$A:$AJ,'CAPEX annualisés'!AJ$4-'CAPEX annualisés'!$D$4+4,0))))/(1-(1/(1+VLOOKUP($B7,'Taux composite - calculs'!$A:$AJ,'CAPEX annualisés'!AJ$4-'CAPEX annualisés'!$D$4+4,0))^VLOOKUP($B7,'Taux composite - calculs'!$A:$B,2,0))))/$C$2/12</f>
        <v>0</v>
      </c>
    </row>
    <row r="8" spans="1:36" x14ac:dyDescent="0.25">
      <c r="A8" s="163"/>
      <c r="B8" s="77" t="str">
        <f>'CAPEX agrégés'!B7</f>
        <v>T - Coûts boîtiers souterrains</v>
      </c>
      <c r="C8" s="38">
        <f>SUMIF('CAPEX agrégés'!$2:$2,$B$1,'CAPEX agrégés'!7:7)</f>
        <v>0</v>
      </c>
      <c r="D8" s="42">
        <f>($C8*(1+VLOOKUP($B8,'Taux composite - calculs'!$A:$C,3,0))^('CAPEX annualisés'!$D$4-'CAPEX annualisés'!D$4)*(1-(1/(1+VLOOKUP($B8,'Taux composite - calculs'!$A:$AJ,'CAPEX annualisés'!D$4-'CAPEX annualisés'!$D$4+4,0))))/(1-(1/(1+VLOOKUP($B8,'Taux composite - calculs'!$A:$AJ,'CAPEX annualisés'!D$4-'CAPEX annualisés'!$D$4+4,0))^VLOOKUP($B8,'Taux composite - calculs'!$A:$B,2,0))))/$C$2/12</f>
        <v>0</v>
      </c>
      <c r="E8" s="42">
        <f>($C8*(1+VLOOKUP($B8,'Taux composite - calculs'!$A:$C,3,0))^('CAPEX annualisés'!$D$4-'CAPEX annualisés'!E$4)*(1-(1/(1+VLOOKUP($B8,'Taux composite - calculs'!$A:$AJ,'CAPEX annualisés'!E$4-'CAPEX annualisés'!$D$4+4,0))))/(1-(1/(1+VLOOKUP($B8,'Taux composite - calculs'!$A:$AJ,'CAPEX annualisés'!E$4-'CAPEX annualisés'!$D$4+4,0))^VLOOKUP($B8,'Taux composite - calculs'!$A:$B,2,0))))/$C$2/12</f>
        <v>0</v>
      </c>
      <c r="F8" s="42">
        <f>($C8*(1+VLOOKUP($B8,'Taux composite - calculs'!$A:$C,3,0))^('CAPEX annualisés'!$D$4-'CAPEX annualisés'!F$4)*(1-(1/(1+VLOOKUP($B8,'Taux composite - calculs'!$A:$AJ,'CAPEX annualisés'!F$4-'CAPEX annualisés'!$D$4+4,0))))/(1-(1/(1+VLOOKUP($B8,'Taux composite - calculs'!$A:$AJ,'CAPEX annualisés'!F$4-'CAPEX annualisés'!$D$4+4,0))^VLOOKUP($B8,'Taux composite - calculs'!$A:$B,2,0))))/$C$2/12</f>
        <v>0</v>
      </c>
      <c r="G8" s="42">
        <f>($C8*(1+VLOOKUP($B8,'Taux composite - calculs'!$A:$C,3,0))^('CAPEX annualisés'!$D$4-'CAPEX annualisés'!G$4)*(1-(1/(1+VLOOKUP($B8,'Taux composite - calculs'!$A:$AJ,'CAPEX annualisés'!G$4-'CAPEX annualisés'!$D$4+4,0))))/(1-(1/(1+VLOOKUP($B8,'Taux composite - calculs'!$A:$AJ,'CAPEX annualisés'!G$4-'CAPEX annualisés'!$D$4+4,0))^VLOOKUP($B8,'Taux composite - calculs'!$A:$B,2,0))))/$C$2/12</f>
        <v>0</v>
      </c>
      <c r="H8" s="42">
        <f>($C8*(1+VLOOKUP($B8,'Taux composite - calculs'!$A:$C,3,0))^('CAPEX annualisés'!$D$4-'CAPEX annualisés'!H$4)*(1-(1/(1+VLOOKUP($B8,'Taux composite - calculs'!$A:$AJ,'CAPEX annualisés'!H$4-'CAPEX annualisés'!$D$4+4,0))))/(1-(1/(1+VLOOKUP($B8,'Taux composite - calculs'!$A:$AJ,'CAPEX annualisés'!H$4-'CAPEX annualisés'!$D$4+4,0))^VLOOKUP($B8,'Taux composite - calculs'!$A:$B,2,0))))/$C$2/12</f>
        <v>0</v>
      </c>
      <c r="I8" s="42">
        <f>($C8*(1+VLOOKUP($B8,'Taux composite - calculs'!$A:$C,3,0))^('CAPEX annualisés'!$D$4-'CAPEX annualisés'!I$4)*(1-(1/(1+VLOOKUP($B8,'Taux composite - calculs'!$A:$AJ,'CAPEX annualisés'!I$4-'CAPEX annualisés'!$D$4+4,0))))/(1-(1/(1+VLOOKUP($B8,'Taux composite - calculs'!$A:$AJ,'CAPEX annualisés'!I$4-'CAPEX annualisés'!$D$4+4,0))^VLOOKUP($B8,'Taux composite - calculs'!$A:$B,2,0))))/$C$2/12</f>
        <v>0</v>
      </c>
      <c r="J8" s="42">
        <f>($C8*(1+VLOOKUP($B8,'Taux composite - calculs'!$A:$C,3,0))^('CAPEX annualisés'!$D$4-'CAPEX annualisés'!J$4)*(1-(1/(1+VLOOKUP($B8,'Taux composite - calculs'!$A:$AJ,'CAPEX annualisés'!J$4-'CAPEX annualisés'!$D$4+4,0))))/(1-(1/(1+VLOOKUP($B8,'Taux composite - calculs'!$A:$AJ,'CAPEX annualisés'!J$4-'CAPEX annualisés'!$D$4+4,0))^VLOOKUP($B8,'Taux composite - calculs'!$A:$B,2,0))))/$C$2/12</f>
        <v>0</v>
      </c>
      <c r="K8" s="42">
        <f>($C8*(1+VLOOKUP($B8,'Taux composite - calculs'!$A:$C,3,0))^('CAPEX annualisés'!$D$4-'CAPEX annualisés'!K$4)*(1-(1/(1+VLOOKUP($B8,'Taux composite - calculs'!$A:$AJ,'CAPEX annualisés'!K$4-'CAPEX annualisés'!$D$4+4,0))))/(1-(1/(1+VLOOKUP($B8,'Taux composite - calculs'!$A:$AJ,'CAPEX annualisés'!K$4-'CAPEX annualisés'!$D$4+4,0))^VLOOKUP($B8,'Taux composite - calculs'!$A:$B,2,0))))/$C$2/12</f>
        <v>0</v>
      </c>
      <c r="L8" s="42">
        <f>($C8*(1+VLOOKUP($B8,'Taux composite - calculs'!$A:$C,3,0))^('CAPEX annualisés'!$D$4-'CAPEX annualisés'!L$4)*(1-(1/(1+VLOOKUP($B8,'Taux composite - calculs'!$A:$AJ,'CAPEX annualisés'!L$4-'CAPEX annualisés'!$D$4+4,0))))/(1-(1/(1+VLOOKUP($B8,'Taux composite - calculs'!$A:$AJ,'CAPEX annualisés'!L$4-'CAPEX annualisés'!$D$4+4,0))^VLOOKUP($B8,'Taux composite - calculs'!$A:$B,2,0))))/$C$2/12</f>
        <v>0</v>
      </c>
      <c r="M8" s="42">
        <f>($C8*(1+VLOOKUP($B8,'Taux composite - calculs'!$A:$C,3,0))^('CAPEX annualisés'!$D$4-'CAPEX annualisés'!M$4)*(1-(1/(1+VLOOKUP($B8,'Taux composite - calculs'!$A:$AJ,'CAPEX annualisés'!M$4-'CAPEX annualisés'!$D$4+4,0))))/(1-(1/(1+VLOOKUP($B8,'Taux composite - calculs'!$A:$AJ,'CAPEX annualisés'!M$4-'CAPEX annualisés'!$D$4+4,0))^VLOOKUP($B8,'Taux composite - calculs'!$A:$B,2,0))))/$C$2/12</f>
        <v>0</v>
      </c>
      <c r="N8" s="42">
        <f>($C8*(1+VLOOKUP($B8,'Taux composite - calculs'!$A:$C,3,0))^('CAPEX annualisés'!$D$4-'CAPEX annualisés'!N$4)*(1-(1/(1+VLOOKUP($B8,'Taux composite - calculs'!$A:$AJ,'CAPEX annualisés'!N$4-'CAPEX annualisés'!$D$4+4,0))))/(1-(1/(1+VLOOKUP($B8,'Taux composite - calculs'!$A:$AJ,'CAPEX annualisés'!N$4-'CAPEX annualisés'!$D$4+4,0))^VLOOKUP($B8,'Taux composite - calculs'!$A:$B,2,0))))/$C$2/12</f>
        <v>0</v>
      </c>
      <c r="O8" s="42">
        <f>($C8*(1+VLOOKUP($B8,'Taux composite - calculs'!$A:$C,3,0))^('CAPEX annualisés'!$D$4-'CAPEX annualisés'!O$4)*(1-(1/(1+VLOOKUP($B8,'Taux composite - calculs'!$A:$AJ,'CAPEX annualisés'!O$4-'CAPEX annualisés'!$D$4+4,0))))/(1-(1/(1+VLOOKUP($B8,'Taux composite - calculs'!$A:$AJ,'CAPEX annualisés'!O$4-'CAPEX annualisés'!$D$4+4,0))^VLOOKUP($B8,'Taux composite - calculs'!$A:$B,2,0))))/$C$2/12</f>
        <v>0</v>
      </c>
      <c r="P8" s="42">
        <f>($C8*(1+VLOOKUP($B8,'Taux composite - calculs'!$A:$C,3,0))^('CAPEX annualisés'!$D$4-'CAPEX annualisés'!P$4)*(1-(1/(1+VLOOKUP($B8,'Taux composite - calculs'!$A:$AJ,'CAPEX annualisés'!P$4-'CAPEX annualisés'!$D$4+4,0))))/(1-(1/(1+VLOOKUP($B8,'Taux composite - calculs'!$A:$AJ,'CAPEX annualisés'!P$4-'CAPEX annualisés'!$D$4+4,0))^VLOOKUP($B8,'Taux composite - calculs'!$A:$B,2,0))))/$C$2/12</f>
        <v>0</v>
      </c>
      <c r="Q8" s="42">
        <f>($C8*(1+VLOOKUP($B8,'Taux composite - calculs'!$A:$C,3,0))^('CAPEX annualisés'!$D$4-'CAPEX annualisés'!Q$4)*(1-(1/(1+VLOOKUP($B8,'Taux composite - calculs'!$A:$AJ,'CAPEX annualisés'!Q$4-'CAPEX annualisés'!$D$4+4,0))))/(1-(1/(1+VLOOKUP($B8,'Taux composite - calculs'!$A:$AJ,'CAPEX annualisés'!Q$4-'CAPEX annualisés'!$D$4+4,0))^VLOOKUP($B8,'Taux composite - calculs'!$A:$B,2,0))))/$C$2/12</f>
        <v>0</v>
      </c>
      <c r="R8" s="42">
        <f>($C8*(1+VLOOKUP($B8,'Taux composite - calculs'!$A:$C,3,0))^('CAPEX annualisés'!$D$4-'CAPEX annualisés'!R$4)*(1-(1/(1+VLOOKUP($B8,'Taux composite - calculs'!$A:$AJ,'CAPEX annualisés'!R$4-'CAPEX annualisés'!$D$4+4,0))))/(1-(1/(1+VLOOKUP($B8,'Taux composite - calculs'!$A:$AJ,'CAPEX annualisés'!R$4-'CAPEX annualisés'!$D$4+4,0))^VLOOKUP($B8,'Taux composite - calculs'!$A:$B,2,0))))/$C$2/12</f>
        <v>0</v>
      </c>
      <c r="S8" s="42">
        <f>($C8*(1+VLOOKUP($B8,'Taux composite - calculs'!$A:$C,3,0))^('CAPEX annualisés'!$D$4-'CAPEX annualisés'!S$4)*(1-(1/(1+VLOOKUP($B8,'Taux composite - calculs'!$A:$AJ,'CAPEX annualisés'!S$4-'CAPEX annualisés'!$D$4+4,0))))/(1-(1/(1+VLOOKUP($B8,'Taux composite - calculs'!$A:$AJ,'CAPEX annualisés'!S$4-'CAPEX annualisés'!$D$4+4,0))^VLOOKUP($B8,'Taux composite - calculs'!$A:$B,2,0))))/$C$2/12</f>
        <v>0</v>
      </c>
      <c r="T8" s="42">
        <f>($C8*(1+VLOOKUP($B8,'Taux composite - calculs'!$A:$C,3,0))^('CAPEX annualisés'!$D$4-'CAPEX annualisés'!T$4)*(1-(1/(1+VLOOKUP($B8,'Taux composite - calculs'!$A:$AJ,'CAPEX annualisés'!T$4-'CAPEX annualisés'!$D$4+4,0))))/(1-(1/(1+VLOOKUP($B8,'Taux composite - calculs'!$A:$AJ,'CAPEX annualisés'!T$4-'CAPEX annualisés'!$D$4+4,0))^VLOOKUP($B8,'Taux composite - calculs'!$A:$B,2,0))))/$C$2/12</f>
        <v>0</v>
      </c>
      <c r="U8" s="42">
        <f>($C8*(1+VLOOKUP($B8,'Taux composite - calculs'!$A:$C,3,0))^('CAPEX annualisés'!$D$4-'CAPEX annualisés'!U$4)*(1-(1/(1+VLOOKUP($B8,'Taux composite - calculs'!$A:$AJ,'CAPEX annualisés'!U$4-'CAPEX annualisés'!$D$4+4,0))))/(1-(1/(1+VLOOKUP($B8,'Taux composite - calculs'!$A:$AJ,'CAPEX annualisés'!U$4-'CAPEX annualisés'!$D$4+4,0))^VLOOKUP($B8,'Taux composite - calculs'!$A:$B,2,0))))/$C$2/12</f>
        <v>0</v>
      </c>
      <c r="V8" s="42">
        <f>($C8*(1+VLOOKUP($B8,'Taux composite - calculs'!$A:$C,3,0))^('CAPEX annualisés'!$D$4-'CAPEX annualisés'!V$4)*(1-(1/(1+VLOOKUP($B8,'Taux composite - calculs'!$A:$AJ,'CAPEX annualisés'!V$4-'CAPEX annualisés'!$D$4+4,0))))/(1-(1/(1+VLOOKUP($B8,'Taux composite - calculs'!$A:$AJ,'CAPEX annualisés'!V$4-'CAPEX annualisés'!$D$4+4,0))^VLOOKUP($B8,'Taux composite - calculs'!$A:$B,2,0))))/$C$2/12</f>
        <v>0</v>
      </c>
      <c r="W8" s="42">
        <f>($C8*(1+VLOOKUP($B8,'Taux composite - calculs'!$A:$C,3,0))^('CAPEX annualisés'!$D$4-'CAPEX annualisés'!W$4)*(1-(1/(1+VLOOKUP($B8,'Taux composite - calculs'!$A:$AJ,'CAPEX annualisés'!W$4-'CAPEX annualisés'!$D$4+4,0))))/(1-(1/(1+VLOOKUP($B8,'Taux composite - calculs'!$A:$AJ,'CAPEX annualisés'!W$4-'CAPEX annualisés'!$D$4+4,0))^VLOOKUP($B8,'Taux composite - calculs'!$A:$B,2,0))))/$C$2/12</f>
        <v>0</v>
      </c>
      <c r="X8" s="42">
        <f>($C8*(1+VLOOKUP($B8,'Taux composite - calculs'!$A:$C,3,0))^('CAPEX annualisés'!$D$4-'CAPEX annualisés'!X$4)*(1-(1/(1+VLOOKUP($B8,'Taux composite - calculs'!$A:$AJ,'CAPEX annualisés'!X$4-'CAPEX annualisés'!$D$4+4,0))))/(1-(1/(1+VLOOKUP($B8,'Taux composite - calculs'!$A:$AJ,'CAPEX annualisés'!X$4-'CAPEX annualisés'!$D$4+4,0))^VLOOKUP($B8,'Taux composite - calculs'!$A:$B,2,0))))/$C$2/12</f>
        <v>0</v>
      </c>
      <c r="Y8" s="42">
        <f>($C8*(1+VLOOKUP($B8,'Taux composite - calculs'!$A:$C,3,0))^('CAPEX annualisés'!$D$4-'CAPEX annualisés'!Y$4)*(1-(1/(1+VLOOKUP($B8,'Taux composite - calculs'!$A:$AJ,'CAPEX annualisés'!Y$4-'CAPEX annualisés'!$D$4+4,0))))/(1-(1/(1+VLOOKUP($B8,'Taux composite - calculs'!$A:$AJ,'CAPEX annualisés'!Y$4-'CAPEX annualisés'!$D$4+4,0))^VLOOKUP($B8,'Taux composite - calculs'!$A:$B,2,0))))/$C$2/12</f>
        <v>0</v>
      </c>
      <c r="Z8" s="42">
        <f>($C8*(1+VLOOKUP($B8,'Taux composite - calculs'!$A:$C,3,0))^('CAPEX annualisés'!$D$4-'CAPEX annualisés'!Z$4)*(1-(1/(1+VLOOKUP($B8,'Taux composite - calculs'!$A:$AJ,'CAPEX annualisés'!Z$4-'CAPEX annualisés'!$D$4+4,0))))/(1-(1/(1+VLOOKUP($B8,'Taux composite - calculs'!$A:$AJ,'CAPEX annualisés'!Z$4-'CAPEX annualisés'!$D$4+4,0))^VLOOKUP($B8,'Taux composite - calculs'!$A:$B,2,0))))/$C$2/12</f>
        <v>0</v>
      </c>
      <c r="AA8" s="42">
        <f>($C8*(1+VLOOKUP($B8,'Taux composite - calculs'!$A:$C,3,0))^('CAPEX annualisés'!$D$4-'CAPEX annualisés'!AA$4)*(1-(1/(1+VLOOKUP($B8,'Taux composite - calculs'!$A:$AJ,'CAPEX annualisés'!AA$4-'CAPEX annualisés'!$D$4+4,0))))/(1-(1/(1+VLOOKUP($B8,'Taux composite - calculs'!$A:$AJ,'CAPEX annualisés'!AA$4-'CAPEX annualisés'!$D$4+4,0))^VLOOKUP($B8,'Taux composite - calculs'!$A:$B,2,0))))/$C$2/12</f>
        <v>0</v>
      </c>
      <c r="AB8" s="42">
        <f>($C8*(1+VLOOKUP($B8,'Taux composite - calculs'!$A:$C,3,0))^('CAPEX annualisés'!$D$4-'CAPEX annualisés'!AB$4)*(1-(1/(1+VLOOKUP($B8,'Taux composite - calculs'!$A:$AJ,'CAPEX annualisés'!AB$4-'CAPEX annualisés'!$D$4+4,0))))/(1-(1/(1+VLOOKUP($B8,'Taux composite - calculs'!$A:$AJ,'CAPEX annualisés'!AB$4-'CAPEX annualisés'!$D$4+4,0))^VLOOKUP($B8,'Taux composite - calculs'!$A:$B,2,0))))/$C$2/12</f>
        <v>0</v>
      </c>
      <c r="AC8" s="42">
        <f>($C8*(1+VLOOKUP($B8,'Taux composite - calculs'!$A:$C,3,0))^('CAPEX annualisés'!$D$4-'CAPEX annualisés'!AC$4)*(1-(1/(1+VLOOKUP($B8,'Taux composite - calculs'!$A:$AJ,'CAPEX annualisés'!AC$4-'CAPEX annualisés'!$D$4+4,0))))/(1-(1/(1+VLOOKUP($B8,'Taux composite - calculs'!$A:$AJ,'CAPEX annualisés'!AC$4-'CAPEX annualisés'!$D$4+4,0))^VLOOKUP($B8,'Taux composite - calculs'!$A:$B,2,0))))/$C$2/12</f>
        <v>0</v>
      </c>
      <c r="AD8" s="42">
        <f>($C8*(1+VLOOKUP($B8,'Taux composite - calculs'!$A:$C,3,0))^('CAPEX annualisés'!$D$4-'CAPEX annualisés'!AD$4)*(1-(1/(1+VLOOKUP($B8,'Taux composite - calculs'!$A:$AJ,'CAPEX annualisés'!AD$4-'CAPEX annualisés'!$D$4+4,0))))/(1-(1/(1+VLOOKUP($B8,'Taux composite - calculs'!$A:$AJ,'CAPEX annualisés'!AD$4-'CAPEX annualisés'!$D$4+4,0))^VLOOKUP($B8,'Taux composite - calculs'!$A:$B,2,0))))/$C$2/12</f>
        <v>0</v>
      </c>
      <c r="AE8" s="42">
        <f>($C8*(1+VLOOKUP($B8,'Taux composite - calculs'!$A:$C,3,0))^('CAPEX annualisés'!$D$4-'CAPEX annualisés'!AE$4)*(1-(1/(1+VLOOKUP($B8,'Taux composite - calculs'!$A:$AJ,'CAPEX annualisés'!AE$4-'CAPEX annualisés'!$D$4+4,0))))/(1-(1/(1+VLOOKUP($B8,'Taux composite - calculs'!$A:$AJ,'CAPEX annualisés'!AE$4-'CAPEX annualisés'!$D$4+4,0))^VLOOKUP($B8,'Taux composite - calculs'!$A:$B,2,0))))/$C$2/12</f>
        <v>0</v>
      </c>
      <c r="AF8" s="42">
        <f>($C8*(1+VLOOKUP($B8,'Taux composite - calculs'!$A:$C,3,0))^('CAPEX annualisés'!$D$4-'CAPEX annualisés'!AF$4)*(1-(1/(1+VLOOKUP($B8,'Taux composite - calculs'!$A:$AJ,'CAPEX annualisés'!AF$4-'CAPEX annualisés'!$D$4+4,0))))/(1-(1/(1+VLOOKUP($B8,'Taux composite - calculs'!$A:$AJ,'CAPEX annualisés'!AF$4-'CAPEX annualisés'!$D$4+4,0))^VLOOKUP($B8,'Taux composite - calculs'!$A:$B,2,0))))/$C$2/12</f>
        <v>0</v>
      </c>
      <c r="AG8" s="42">
        <f>($C8*(1+VLOOKUP($B8,'Taux composite - calculs'!$A:$C,3,0))^('CAPEX annualisés'!$D$4-'CAPEX annualisés'!AG$4)*(1-(1/(1+VLOOKUP($B8,'Taux composite - calculs'!$A:$AJ,'CAPEX annualisés'!AG$4-'CAPEX annualisés'!$D$4+4,0))))/(1-(1/(1+VLOOKUP($B8,'Taux composite - calculs'!$A:$AJ,'CAPEX annualisés'!AG$4-'CAPEX annualisés'!$D$4+4,0))^VLOOKUP($B8,'Taux composite - calculs'!$A:$B,2,0))))/$C$2/12</f>
        <v>0</v>
      </c>
      <c r="AH8" s="42">
        <f>($C8*(1+VLOOKUP($B8,'Taux composite - calculs'!$A:$C,3,0))^('CAPEX annualisés'!$D$4-'CAPEX annualisés'!AH$4)*(1-(1/(1+VLOOKUP($B8,'Taux composite - calculs'!$A:$AJ,'CAPEX annualisés'!AH$4-'CAPEX annualisés'!$D$4+4,0))))/(1-(1/(1+VLOOKUP($B8,'Taux composite - calculs'!$A:$AJ,'CAPEX annualisés'!AH$4-'CAPEX annualisés'!$D$4+4,0))^VLOOKUP($B8,'Taux composite - calculs'!$A:$B,2,0))))/$C$2/12</f>
        <v>0</v>
      </c>
      <c r="AI8" s="42">
        <f>($C8*(1+VLOOKUP($B8,'Taux composite - calculs'!$A:$C,3,0))^('CAPEX annualisés'!$D$4-'CAPEX annualisés'!AI$4)*(1-(1/(1+VLOOKUP($B8,'Taux composite - calculs'!$A:$AJ,'CAPEX annualisés'!AI$4-'CAPEX annualisés'!$D$4+4,0))))/(1-(1/(1+VLOOKUP($B8,'Taux composite - calculs'!$A:$AJ,'CAPEX annualisés'!AI$4-'CAPEX annualisés'!$D$4+4,0))^VLOOKUP($B8,'Taux composite - calculs'!$A:$B,2,0))))/$C$2/12</f>
        <v>0</v>
      </c>
      <c r="AJ8" s="42">
        <f>($C8*(1+VLOOKUP($B8,'Taux composite - calculs'!$A:$C,3,0))^('CAPEX annualisés'!$D$4-'CAPEX annualisés'!AJ$4)*(1-(1/(1+VLOOKUP($B8,'Taux composite - calculs'!$A:$AJ,'CAPEX annualisés'!AJ$4-'CAPEX annualisés'!$D$4+4,0))))/(1-(1/(1+VLOOKUP($B8,'Taux composite - calculs'!$A:$AJ,'CAPEX annualisés'!AJ$4-'CAPEX annualisés'!$D$4+4,0))^VLOOKUP($B8,'Taux composite - calculs'!$A:$B,2,0))))/$C$2/12</f>
        <v>0</v>
      </c>
    </row>
    <row r="9" spans="1:36" x14ac:dyDescent="0.25">
      <c r="A9" s="163"/>
      <c r="B9" s="77" t="str">
        <f>'CAPEX agrégés'!B8</f>
        <v>T - Coûts épissures aériennes</v>
      </c>
      <c r="C9" s="38">
        <f>SUMIF('CAPEX agrégés'!$2:$2,$B$1,'CAPEX agrégés'!8:8)</f>
        <v>0</v>
      </c>
      <c r="D9" s="42">
        <f>($C9*(1+VLOOKUP($B9,'Taux composite - calculs'!$A:$C,3,0))^('CAPEX annualisés'!$D$4-'CAPEX annualisés'!D$4)*(1-(1/(1+VLOOKUP($B9,'Taux composite - calculs'!$A:$AJ,'CAPEX annualisés'!D$4-'CAPEX annualisés'!$D$4+4,0))))/(1-(1/(1+VLOOKUP($B9,'Taux composite - calculs'!$A:$AJ,'CAPEX annualisés'!D$4-'CAPEX annualisés'!$D$4+4,0))^VLOOKUP($B9,'Taux composite - calculs'!$A:$B,2,0))))/$C$2/12</f>
        <v>0</v>
      </c>
      <c r="E9" s="42">
        <f>($C9*(1+VLOOKUP($B9,'Taux composite - calculs'!$A:$C,3,0))^('CAPEX annualisés'!$D$4-'CAPEX annualisés'!E$4)*(1-(1/(1+VLOOKUP($B9,'Taux composite - calculs'!$A:$AJ,'CAPEX annualisés'!E$4-'CAPEX annualisés'!$D$4+4,0))))/(1-(1/(1+VLOOKUP($B9,'Taux composite - calculs'!$A:$AJ,'CAPEX annualisés'!E$4-'CAPEX annualisés'!$D$4+4,0))^VLOOKUP($B9,'Taux composite - calculs'!$A:$B,2,0))))/$C$2/12</f>
        <v>0</v>
      </c>
      <c r="F9" s="42">
        <f>($C9*(1+VLOOKUP($B9,'Taux composite - calculs'!$A:$C,3,0))^('CAPEX annualisés'!$D$4-'CAPEX annualisés'!F$4)*(1-(1/(1+VLOOKUP($B9,'Taux composite - calculs'!$A:$AJ,'CAPEX annualisés'!F$4-'CAPEX annualisés'!$D$4+4,0))))/(1-(1/(1+VLOOKUP($B9,'Taux composite - calculs'!$A:$AJ,'CAPEX annualisés'!F$4-'CAPEX annualisés'!$D$4+4,0))^VLOOKUP($B9,'Taux composite - calculs'!$A:$B,2,0))))/$C$2/12</f>
        <v>0</v>
      </c>
      <c r="G9" s="42">
        <f>($C9*(1+VLOOKUP($B9,'Taux composite - calculs'!$A:$C,3,0))^('CAPEX annualisés'!$D$4-'CAPEX annualisés'!G$4)*(1-(1/(1+VLOOKUP($B9,'Taux composite - calculs'!$A:$AJ,'CAPEX annualisés'!G$4-'CAPEX annualisés'!$D$4+4,0))))/(1-(1/(1+VLOOKUP($B9,'Taux composite - calculs'!$A:$AJ,'CAPEX annualisés'!G$4-'CAPEX annualisés'!$D$4+4,0))^VLOOKUP($B9,'Taux composite - calculs'!$A:$B,2,0))))/$C$2/12</f>
        <v>0</v>
      </c>
      <c r="H9" s="42">
        <f>($C9*(1+VLOOKUP($B9,'Taux composite - calculs'!$A:$C,3,0))^('CAPEX annualisés'!$D$4-'CAPEX annualisés'!H$4)*(1-(1/(1+VLOOKUP($B9,'Taux composite - calculs'!$A:$AJ,'CAPEX annualisés'!H$4-'CAPEX annualisés'!$D$4+4,0))))/(1-(1/(1+VLOOKUP($B9,'Taux composite - calculs'!$A:$AJ,'CAPEX annualisés'!H$4-'CAPEX annualisés'!$D$4+4,0))^VLOOKUP($B9,'Taux composite - calculs'!$A:$B,2,0))))/$C$2/12</f>
        <v>0</v>
      </c>
      <c r="I9" s="42">
        <f>($C9*(1+VLOOKUP($B9,'Taux composite - calculs'!$A:$C,3,0))^('CAPEX annualisés'!$D$4-'CAPEX annualisés'!I$4)*(1-(1/(1+VLOOKUP($B9,'Taux composite - calculs'!$A:$AJ,'CAPEX annualisés'!I$4-'CAPEX annualisés'!$D$4+4,0))))/(1-(1/(1+VLOOKUP($B9,'Taux composite - calculs'!$A:$AJ,'CAPEX annualisés'!I$4-'CAPEX annualisés'!$D$4+4,0))^VLOOKUP($B9,'Taux composite - calculs'!$A:$B,2,0))))/$C$2/12</f>
        <v>0</v>
      </c>
      <c r="J9" s="42">
        <f>($C9*(1+VLOOKUP($B9,'Taux composite - calculs'!$A:$C,3,0))^('CAPEX annualisés'!$D$4-'CAPEX annualisés'!J$4)*(1-(1/(1+VLOOKUP($B9,'Taux composite - calculs'!$A:$AJ,'CAPEX annualisés'!J$4-'CAPEX annualisés'!$D$4+4,0))))/(1-(1/(1+VLOOKUP($B9,'Taux composite - calculs'!$A:$AJ,'CAPEX annualisés'!J$4-'CAPEX annualisés'!$D$4+4,0))^VLOOKUP($B9,'Taux composite - calculs'!$A:$B,2,0))))/$C$2/12</f>
        <v>0</v>
      </c>
      <c r="K9" s="42">
        <f>($C9*(1+VLOOKUP($B9,'Taux composite - calculs'!$A:$C,3,0))^('CAPEX annualisés'!$D$4-'CAPEX annualisés'!K$4)*(1-(1/(1+VLOOKUP($B9,'Taux composite - calculs'!$A:$AJ,'CAPEX annualisés'!K$4-'CAPEX annualisés'!$D$4+4,0))))/(1-(1/(1+VLOOKUP($B9,'Taux composite - calculs'!$A:$AJ,'CAPEX annualisés'!K$4-'CAPEX annualisés'!$D$4+4,0))^VLOOKUP($B9,'Taux composite - calculs'!$A:$B,2,0))))/$C$2/12</f>
        <v>0</v>
      </c>
      <c r="L9" s="42">
        <f>($C9*(1+VLOOKUP($B9,'Taux composite - calculs'!$A:$C,3,0))^('CAPEX annualisés'!$D$4-'CAPEX annualisés'!L$4)*(1-(1/(1+VLOOKUP($B9,'Taux composite - calculs'!$A:$AJ,'CAPEX annualisés'!L$4-'CAPEX annualisés'!$D$4+4,0))))/(1-(1/(1+VLOOKUP($B9,'Taux composite - calculs'!$A:$AJ,'CAPEX annualisés'!L$4-'CAPEX annualisés'!$D$4+4,0))^VLOOKUP($B9,'Taux composite - calculs'!$A:$B,2,0))))/$C$2/12</f>
        <v>0</v>
      </c>
      <c r="M9" s="42">
        <f>($C9*(1+VLOOKUP($B9,'Taux composite - calculs'!$A:$C,3,0))^('CAPEX annualisés'!$D$4-'CAPEX annualisés'!M$4)*(1-(1/(1+VLOOKUP($B9,'Taux composite - calculs'!$A:$AJ,'CAPEX annualisés'!M$4-'CAPEX annualisés'!$D$4+4,0))))/(1-(1/(1+VLOOKUP($B9,'Taux composite - calculs'!$A:$AJ,'CAPEX annualisés'!M$4-'CAPEX annualisés'!$D$4+4,0))^VLOOKUP($B9,'Taux composite - calculs'!$A:$B,2,0))))/$C$2/12</f>
        <v>0</v>
      </c>
      <c r="N9" s="42">
        <f>($C9*(1+VLOOKUP($B9,'Taux composite - calculs'!$A:$C,3,0))^('CAPEX annualisés'!$D$4-'CAPEX annualisés'!N$4)*(1-(1/(1+VLOOKUP($B9,'Taux composite - calculs'!$A:$AJ,'CAPEX annualisés'!N$4-'CAPEX annualisés'!$D$4+4,0))))/(1-(1/(1+VLOOKUP($B9,'Taux composite - calculs'!$A:$AJ,'CAPEX annualisés'!N$4-'CAPEX annualisés'!$D$4+4,0))^VLOOKUP($B9,'Taux composite - calculs'!$A:$B,2,0))))/$C$2/12</f>
        <v>0</v>
      </c>
      <c r="O9" s="42">
        <f>($C9*(1+VLOOKUP($B9,'Taux composite - calculs'!$A:$C,3,0))^('CAPEX annualisés'!$D$4-'CAPEX annualisés'!O$4)*(1-(1/(1+VLOOKUP($B9,'Taux composite - calculs'!$A:$AJ,'CAPEX annualisés'!O$4-'CAPEX annualisés'!$D$4+4,0))))/(1-(1/(1+VLOOKUP($B9,'Taux composite - calculs'!$A:$AJ,'CAPEX annualisés'!O$4-'CAPEX annualisés'!$D$4+4,0))^VLOOKUP($B9,'Taux composite - calculs'!$A:$B,2,0))))/$C$2/12</f>
        <v>0</v>
      </c>
      <c r="P9" s="42">
        <f>($C9*(1+VLOOKUP($B9,'Taux composite - calculs'!$A:$C,3,0))^('CAPEX annualisés'!$D$4-'CAPEX annualisés'!P$4)*(1-(1/(1+VLOOKUP($B9,'Taux composite - calculs'!$A:$AJ,'CAPEX annualisés'!P$4-'CAPEX annualisés'!$D$4+4,0))))/(1-(1/(1+VLOOKUP($B9,'Taux composite - calculs'!$A:$AJ,'CAPEX annualisés'!P$4-'CAPEX annualisés'!$D$4+4,0))^VLOOKUP($B9,'Taux composite - calculs'!$A:$B,2,0))))/$C$2/12</f>
        <v>0</v>
      </c>
      <c r="Q9" s="42">
        <f>($C9*(1+VLOOKUP($B9,'Taux composite - calculs'!$A:$C,3,0))^('CAPEX annualisés'!$D$4-'CAPEX annualisés'!Q$4)*(1-(1/(1+VLOOKUP($B9,'Taux composite - calculs'!$A:$AJ,'CAPEX annualisés'!Q$4-'CAPEX annualisés'!$D$4+4,0))))/(1-(1/(1+VLOOKUP($B9,'Taux composite - calculs'!$A:$AJ,'CAPEX annualisés'!Q$4-'CAPEX annualisés'!$D$4+4,0))^VLOOKUP($B9,'Taux composite - calculs'!$A:$B,2,0))))/$C$2/12</f>
        <v>0</v>
      </c>
      <c r="R9" s="42">
        <f>($C9*(1+VLOOKUP($B9,'Taux composite - calculs'!$A:$C,3,0))^('CAPEX annualisés'!$D$4-'CAPEX annualisés'!R$4)*(1-(1/(1+VLOOKUP($B9,'Taux composite - calculs'!$A:$AJ,'CAPEX annualisés'!R$4-'CAPEX annualisés'!$D$4+4,0))))/(1-(1/(1+VLOOKUP($B9,'Taux composite - calculs'!$A:$AJ,'CAPEX annualisés'!R$4-'CAPEX annualisés'!$D$4+4,0))^VLOOKUP($B9,'Taux composite - calculs'!$A:$B,2,0))))/$C$2/12</f>
        <v>0</v>
      </c>
      <c r="S9" s="42">
        <f>($C9*(1+VLOOKUP($B9,'Taux composite - calculs'!$A:$C,3,0))^('CAPEX annualisés'!$D$4-'CAPEX annualisés'!S$4)*(1-(1/(1+VLOOKUP($B9,'Taux composite - calculs'!$A:$AJ,'CAPEX annualisés'!S$4-'CAPEX annualisés'!$D$4+4,0))))/(1-(1/(1+VLOOKUP($B9,'Taux composite - calculs'!$A:$AJ,'CAPEX annualisés'!S$4-'CAPEX annualisés'!$D$4+4,0))^VLOOKUP($B9,'Taux composite - calculs'!$A:$B,2,0))))/$C$2/12</f>
        <v>0</v>
      </c>
      <c r="T9" s="42">
        <f>($C9*(1+VLOOKUP($B9,'Taux composite - calculs'!$A:$C,3,0))^('CAPEX annualisés'!$D$4-'CAPEX annualisés'!T$4)*(1-(1/(1+VLOOKUP($B9,'Taux composite - calculs'!$A:$AJ,'CAPEX annualisés'!T$4-'CAPEX annualisés'!$D$4+4,0))))/(1-(1/(1+VLOOKUP($B9,'Taux composite - calculs'!$A:$AJ,'CAPEX annualisés'!T$4-'CAPEX annualisés'!$D$4+4,0))^VLOOKUP($B9,'Taux composite - calculs'!$A:$B,2,0))))/$C$2/12</f>
        <v>0</v>
      </c>
      <c r="U9" s="42">
        <f>($C9*(1+VLOOKUP($B9,'Taux composite - calculs'!$A:$C,3,0))^('CAPEX annualisés'!$D$4-'CAPEX annualisés'!U$4)*(1-(1/(1+VLOOKUP($B9,'Taux composite - calculs'!$A:$AJ,'CAPEX annualisés'!U$4-'CAPEX annualisés'!$D$4+4,0))))/(1-(1/(1+VLOOKUP($B9,'Taux composite - calculs'!$A:$AJ,'CAPEX annualisés'!U$4-'CAPEX annualisés'!$D$4+4,0))^VLOOKUP($B9,'Taux composite - calculs'!$A:$B,2,0))))/$C$2/12</f>
        <v>0</v>
      </c>
      <c r="V9" s="42">
        <f>($C9*(1+VLOOKUP($B9,'Taux composite - calculs'!$A:$C,3,0))^('CAPEX annualisés'!$D$4-'CAPEX annualisés'!V$4)*(1-(1/(1+VLOOKUP($B9,'Taux composite - calculs'!$A:$AJ,'CAPEX annualisés'!V$4-'CAPEX annualisés'!$D$4+4,0))))/(1-(1/(1+VLOOKUP($B9,'Taux composite - calculs'!$A:$AJ,'CAPEX annualisés'!V$4-'CAPEX annualisés'!$D$4+4,0))^VLOOKUP($B9,'Taux composite - calculs'!$A:$B,2,0))))/$C$2/12</f>
        <v>0</v>
      </c>
      <c r="W9" s="42">
        <f>($C9*(1+VLOOKUP($B9,'Taux composite - calculs'!$A:$C,3,0))^('CAPEX annualisés'!$D$4-'CAPEX annualisés'!W$4)*(1-(1/(1+VLOOKUP($B9,'Taux composite - calculs'!$A:$AJ,'CAPEX annualisés'!W$4-'CAPEX annualisés'!$D$4+4,0))))/(1-(1/(1+VLOOKUP($B9,'Taux composite - calculs'!$A:$AJ,'CAPEX annualisés'!W$4-'CAPEX annualisés'!$D$4+4,0))^VLOOKUP($B9,'Taux composite - calculs'!$A:$B,2,0))))/$C$2/12</f>
        <v>0</v>
      </c>
      <c r="X9" s="42">
        <f>($C9*(1+VLOOKUP($B9,'Taux composite - calculs'!$A:$C,3,0))^('CAPEX annualisés'!$D$4-'CAPEX annualisés'!X$4)*(1-(1/(1+VLOOKUP($B9,'Taux composite - calculs'!$A:$AJ,'CAPEX annualisés'!X$4-'CAPEX annualisés'!$D$4+4,0))))/(1-(1/(1+VLOOKUP($B9,'Taux composite - calculs'!$A:$AJ,'CAPEX annualisés'!X$4-'CAPEX annualisés'!$D$4+4,0))^VLOOKUP($B9,'Taux composite - calculs'!$A:$B,2,0))))/$C$2/12</f>
        <v>0</v>
      </c>
      <c r="Y9" s="42">
        <f>($C9*(1+VLOOKUP($B9,'Taux composite - calculs'!$A:$C,3,0))^('CAPEX annualisés'!$D$4-'CAPEX annualisés'!Y$4)*(1-(1/(1+VLOOKUP($B9,'Taux composite - calculs'!$A:$AJ,'CAPEX annualisés'!Y$4-'CAPEX annualisés'!$D$4+4,0))))/(1-(1/(1+VLOOKUP($B9,'Taux composite - calculs'!$A:$AJ,'CAPEX annualisés'!Y$4-'CAPEX annualisés'!$D$4+4,0))^VLOOKUP($B9,'Taux composite - calculs'!$A:$B,2,0))))/$C$2/12</f>
        <v>0</v>
      </c>
      <c r="Z9" s="42">
        <f>($C9*(1+VLOOKUP($B9,'Taux composite - calculs'!$A:$C,3,0))^('CAPEX annualisés'!$D$4-'CAPEX annualisés'!Z$4)*(1-(1/(1+VLOOKUP($B9,'Taux composite - calculs'!$A:$AJ,'CAPEX annualisés'!Z$4-'CAPEX annualisés'!$D$4+4,0))))/(1-(1/(1+VLOOKUP($B9,'Taux composite - calculs'!$A:$AJ,'CAPEX annualisés'!Z$4-'CAPEX annualisés'!$D$4+4,0))^VLOOKUP($B9,'Taux composite - calculs'!$A:$B,2,0))))/$C$2/12</f>
        <v>0</v>
      </c>
      <c r="AA9" s="42">
        <f>($C9*(1+VLOOKUP($B9,'Taux composite - calculs'!$A:$C,3,0))^('CAPEX annualisés'!$D$4-'CAPEX annualisés'!AA$4)*(1-(1/(1+VLOOKUP($B9,'Taux composite - calculs'!$A:$AJ,'CAPEX annualisés'!AA$4-'CAPEX annualisés'!$D$4+4,0))))/(1-(1/(1+VLOOKUP($B9,'Taux composite - calculs'!$A:$AJ,'CAPEX annualisés'!AA$4-'CAPEX annualisés'!$D$4+4,0))^VLOOKUP($B9,'Taux composite - calculs'!$A:$B,2,0))))/$C$2/12</f>
        <v>0</v>
      </c>
      <c r="AB9" s="42">
        <f>($C9*(1+VLOOKUP($B9,'Taux composite - calculs'!$A:$C,3,0))^('CAPEX annualisés'!$D$4-'CAPEX annualisés'!AB$4)*(1-(1/(1+VLOOKUP($B9,'Taux composite - calculs'!$A:$AJ,'CAPEX annualisés'!AB$4-'CAPEX annualisés'!$D$4+4,0))))/(1-(1/(1+VLOOKUP($B9,'Taux composite - calculs'!$A:$AJ,'CAPEX annualisés'!AB$4-'CAPEX annualisés'!$D$4+4,0))^VLOOKUP($B9,'Taux composite - calculs'!$A:$B,2,0))))/$C$2/12</f>
        <v>0</v>
      </c>
      <c r="AC9" s="42">
        <f>($C9*(1+VLOOKUP($B9,'Taux composite - calculs'!$A:$C,3,0))^('CAPEX annualisés'!$D$4-'CAPEX annualisés'!AC$4)*(1-(1/(1+VLOOKUP($B9,'Taux composite - calculs'!$A:$AJ,'CAPEX annualisés'!AC$4-'CAPEX annualisés'!$D$4+4,0))))/(1-(1/(1+VLOOKUP($B9,'Taux composite - calculs'!$A:$AJ,'CAPEX annualisés'!AC$4-'CAPEX annualisés'!$D$4+4,0))^VLOOKUP($B9,'Taux composite - calculs'!$A:$B,2,0))))/$C$2/12</f>
        <v>0</v>
      </c>
      <c r="AD9" s="42">
        <f>($C9*(1+VLOOKUP($B9,'Taux composite - calculs'!$A:$C,3,0))^('CAPEX annualisés'!$D$4-'CAPEX annualisés'!AD$4)*(1-(1/(1+VLOOKUP($B9,'Taux composite - calculs'!$A:$AJ,'CAPEX annualisés'!AD$4-'CAPEX annualisés'!$D$4+4,0))))/(1-(1/(1+VLOOKUP($B9,'Taux composite - calculs'!$A:$AJ,'CAPEX annualisés'!AD$4-'CAPEX annualisés'!$D$4+4,0))^VLOOKUP($B9,'Taux composite - calculs'!$A:$B,2,0))))/$C$2/12</f>
        <v>0</v>
      </c>
      <c r="AE9" s="42">
        <f>($C9*(1+VLOOKUP($B9,'Taux composite - calculs'!$A:$C,3,0))^('CAPEX annualisés'!$D$4-'CAPEX annualisés'!AE$4)*(1-(1/(1+VLOOKUP($B9,'Taux composite - calculs'!$A:$AJ,'CAPEX annualisés'!AE$4-'CAPEX annualisés'!$D$4+4,0))))/(1-(1/(1+VLOOKUP($B9,'Taux composite - calculs'!$A:$AJ,'CAPEX annualisés'!AE$4-'CAPEX annualisés'!$D$4+4,0))^VLOOKUP($B9,'Taux composite - calculs'!$A:$B,2,0))))/$C$2/12</f>
        <v>0</v>
      </c>
      <c r="AF9" s="42">
        <f>($C9*(1+VLOOKUP($B9,'Taux composite - calculs'!$A:$C,3,0))^('CAPEX annualisés'!$D$4-'CAPEX annualisés'!AF$4)*(1-(1/(1+VLOOKUP($B9,'Taux composite - calculs'!$A:$AJ,'CAPEX annualisés'!AF$4-'CAPEX annualisés'!$D$4+4,0))))/(1-(1/(1+VLOOKUP($B9,'Taux composite - calculs'!$A:$AJ,'CAPEX annualisés'!AF$4-'CAPEX annualisés'!$D$4+4,0))^VLOOKUP($B9,'Taux composite - calculs'!$A:$B,2,0))))/$C$2/12</f>
        <v>0</v>
      </c>
      <c r="AG9" s="42">
        <f>($C9*(1+VLOOKUP($B9,'Taux composite - calculs'!$A:$C,3,0))^('CAPEX annualisés'!$D$4-'CAPEX annualisés'!AG$4)*(1-(1/(1+VLOOKUP($B9,'Taux composite - calculs'!$A:$AJ,'CAPEX annualisés'!AG$4-'CAPEX annualisés'!$D$4+4,0))))/(1-(1/(1+VLOOKUP($B9,'Taux composite - calculs'!$A:$AJ,'CAPEX annualisés'!AG$4-'CAPEX annualisés'!$D$4+4,0))^VLOOKUP($B9,'Taux composite - calculs'!$A:$B,2,0))))/$C$2/12</f>
        <v>0</v>
      </c>
      <c r="AH9" s="42">
        <f>($C9*(1+VLOOKUP($B9,'Taux composite - calculs'!$A:$C,3,0))^('CAPEX annualisés'!$D$4-'CAPEX annualisés'!AH$4)*(1-(1/(1+VLOOKUP($B9,'Taux composite - calculs'!$A:$AJ,'CAPEX annualisés'!AH$4-'CAPEX annualisés'!$D$4+4,0))))/(1-(1/(1+VLOOKUP($B9,'Taux composite - calculs'!$A:$AJ,'CAPEX annualisés'!AH$4-'CAPEX annualisés'!$D$4+4,0))^VLOOKUP($B9,'Taux composite - calculs'!$A:$B,2,0))))/$C$2/12</f>
        <v>0</v>
      </c>
      <c r="AI9" s="42">
        <f>($C9*(1+VLOOKUP($B9,'Taux composite - calculs'!$A:$C,3,0))^('CAPEX annualisés'!$D$4-'CAPEX annualisés'!AI$4)*(1-(1/(1+VLOOKUP($B9,'Taux composite - calculs'!$A:$AJ,'CAPEX annualisés'!AI$4-'CAPEX annualisés'!$D$4+4,0))))/(1-(1/(1+VLOOKUP($B9,'Taux composite - calculs'!$A:$AJ,'CAPEX annualisés'!AI$4-'CAPEX annualisés'!$D$4+4,0))^VLOOKUP($B9,'Taux composite - calculs'!$A:$B,2,0))))/$C$2/12</f>
        <v>0</v>
      </c>
      <c r="AJ9" s="42">
        <f>($C9*(1+VLOOKUP($B9,'Taux composite - calculs'!$A:$C,3,0))^('CAPEX annualisés'!$D$4-'CAPEX annualisés'!AJ$4)*(1-(1/(1+VLOOKUP($B9,'Taux composite - calculs'!$A:$AJ,'CAPEX annualisés'!AJ$4-'CAPEX annualisés'!$D$4+4,0))))/(1-(1/(1+VLOOKUP($B9,'Taux composite - calculs'!$A:$AJ,'CAPEX annualisés'!AJ$4-'CAPEX annualisés'!$D$4+4,0))^VLOOKUP($B9,'Taux composite - calculs'!$A:$B,2,0))))/$C$2/12</f>
        <v>0</v>
      </c>
    </row>
    <row r="10" spans="1:36" x14ac:dyDescent="0.25">
      <c r="A10" s="163"/>
      <c r="B10" s="77" t="str">
        <f>'CAPEX agrégés'!B9</f>
        <v>T - Coûts épissures souterraines</v>
      </c>
      <c r="C10" s="38">
        <f>SUMIF('CAPEX agrégés'!$2:$2,$B$1,'CAPEX agrégés'!9:9)</f>
        <v>0</v>
      </c>
      <c r="D10" s="42">
        <f>($C10*(1+VLOOKUP($B10,'Taux composite - calculs'!$A:$C,3,0))^('CAPEX annualisés'!$D$4-'CAPEX annualisés'!D$4)*(1-(1/(1+VLOOKUP($B10,'Taux composite - calculs'!$A:$AJ,'CAPEX annualisés'!D$4-'CAPEX annualisés'!$D$4+4,0))))/(1-(1/(1+VLOOKUP($B10,'Taux composite - calculs'!$A:$AJ,'CAPEX annualisés'!D$4-'CAPEX annualisés'!$D$4+4,0))^VLOOKUP($B10,'Taux composite - calculs'!$A:$B,2,0))))/$C$2/12</f>
        <v>0</v>
      </c>
      <c r="E10" s="42">
        <f>($C10*(1+VLOOKUP($B10,'Taux composite - calculs'!$A:$C,3,0))^('CAPEX annualisés'!$D$4-'CAPEX annualisés'!E$4)*(1-(1/(1+VLOOKUP($B10,'Taux composite - calculs'!$A:$AJ,'CAPEX annualisés'!E$4-'CAPEX annualisés'!$D$4+4,0))))/(1-(1/(1+VLOOKUP($B10,'Taux composite - calculs'!$A:$AJ,'CAPEX annualisés'!E$4-'CAPEX annualisés'!$D$4+4,0))^VLOOKUP($B10,'Taux composite - calculs'!$A:$B,2,0))))/$C$2/12</f>
        <v>0</v>
      </c>
      <c r="F10" s="42">
        <f>($C10*(1+VLOOKUP($B10,'Taux composite - calculs'!$A:$C,3,0))^('CAPEX annualisés'!$D$4-'CAPEX annualisés'!F$4)*(1-(1/(1+VLOOKUP($B10,'Taux composite - calculs'!$A:$AJ,'CAPEX annualisés'!F$4-'CAPEX annualisés'!$D$4+4,0))))/(1-(1/(1+VLOOKUP($B10,'Taux composite - calculs'!$A:$AJ,'CAPEX annualisés'!F$4-'CAPEX annualisés'!$D$4+4,0))^VLOOKUP($B10,'Taux composite - calculs'!$A:$B,2,0))))/$C$2/12</f>
        <v>0</v>
      </c>
      <c r="G10" s="42">
        <f>($C10*(1+VLOOKUP($B10,'Taux composite - calculs'!$A:$C,3,0))^('CAPEX annualisés'!$D$4-'CAPEX annualisés'!G$4)*(1-(1/(1+VLOOKUP($B10,'Taux composite - calculs'!$A:$AJ,'CAPEX annualisés'!G$4-'CAPEX annualisés'!$D$4+4,0))))/(1-(1/(1+VLOOKUP($B10,'Taux composite - calculs'!$A:$AJ,'CAPEX annualisés'!G$4-'CAPEX annualisés'!$D$4+4,0))^VLOOKUP($B10,'Taux composite - calculs'!$A:$B,2,0))))/$C$2/12</f>
        <v>0</v>
      </c>
      <c r="H10" s="42">
        <f>($C10*(1+VLOOKUP($B10,'Taux composite - calculs'!$A:$C,3,0))^('CAPEX annualisés'!$D$4-'CAPEX annualisés'!H$4)*(1-(1/(1+VLOOKUP($B10,'Taux composite - calculs'!$A:$AJ,'CAPEX annualisés'!H$4-'CAPEX annualisés'!$D$4+4,0))))/(1-(1/(1+VLOOKUP($B10,'Taux composite - calculs'!$A:$AJ,'CAPEX annualisés'!H$4-'CAPEX annualisés'!$D$4+4,0))^VLOOKUP($B10,'Taux composite - calculs'!$A:$B,2,0))))/$C$2/12</f>
        <v>0</v>
      </c>
      <c r="I10" s="42">
        <f>($C10*(1+VLOOKUP($B10,'Taux composite - calculs'!$A:$C,3,0))^('CAPEX annualisés'!$D$4-'CAPEX annualisés'!I$4)*(1-(1/(1+VLOOKUP($B10,'Taux composite - calculs'!$A:$AJ,'CAPEX annualisés'!I$4-'CAPEX annualisés'!$D$4+4,0))))/(1-(1/(1+VLOOKUP($B10,'Taux composite - calculs'!$A:$AJ,'CAPEX annualisés'!I$4-'CAPEX annualisés'!$D$4+4,0))^VLOOKUP($B10,'Taux composite - calculs'!$A:$B,2,0))))/$C$2/12</f>
        <v>0</v>
      </c>
      <c r="J10" s="42">
        <f>($C10*(1+VLOOKUP($B10,'Taux composite - calculs'!$A:$C,3,0))^('CAPEX annualisés'!$D$4-'CAPEX annualisés'!J$4)*(1-(1/(1+VLOOKUP($B10,'Taux composite - calculs'!$A:$AJ,'CAPEX annualisés'!J$4-'CAPEX annualisés'!$D$4+4,0))))/(1-(1/(1+VLOOKUP($B10,'Taux composite - calculs'!$A:$AJ,'CAPEX annualisés'!J$4-'CAPEX annualisés'!$D$4+4,0))^VLOOKUP($B10,'Taux composite - calculs'!$A:$B,2,0))))/$C$2/12</f>
        <v>0</v>
      </c>
      <c r="K10" s="42">
        <f>($C10*(1+VLOOKUP($B10,'Taux composite - calculs'!$A:$C,3,0))^('CAPEX annualisés'!$D$4-'CAPEX annualisés'!K$4)*(1-(1/(1+VLOOKUP($B10,'Taux composite - calculs'!$A:$AJ,'CAPEX annualisés'!K$4-'CAPEX annualisés'!$D$4+4,0))))/(1-(1/(1+VLOOKUP($B10,'Taux composite - calculs'!$A:$AJ,'CAPEX annualisés'!K$4-'CAPEX annualisés'!$D$4+4,0))^VLOOKUP($B10,'Taux composite - calculs'!$A:$B,2,0))))/$C$2/12</f>
        <v>0</v>
      </c>
      <c r="L10" s="42">
        <f>($C10*(1+VLOOKUP($B10,'Taux composite - calculs'!$A:$C,3,0))^('CAPEX annualisés'!$D$4-'CAPEX annualisés'!L$4)*(1-(1/(1+VLOOKUP($B10,'Taux composite - calculs'!$A:$AJ,'CAPEX annualisés'!L$4-'CAPEX annualisés'!$D$4+4,0))))/(1-(1/(1+VLOOKUP($B10,'Taux composite - calculs'!$A:$AJ,'CAPEX annualisés'!L$4-'CAPEX annualisés'!$D$4+4,0))^VLOOKUP($B10,'Taux composite - calculs'!$A:$B,2,0))))/$C$2/12</f>
        <v>0</v>
      </c>
      <c r="M10" s="42">
        <f>($C10*(1+VLOOKUP($B10,'Taux composite - calculs'!$A:$C,3,0))^('CAPEX annualisés'!$D$4-'CAPEX annualisés'!M$4)*(1-(1/(1+VLOOKUP($B10,'Taux composite - calculs'!$A:$AJ,'CAPEX annualisés'!M$4-'CAPEX annualisés'!$D$4+4,0))))/(1-(1/(1+VLOOKUP($B10,'Taux composite - calculs'!$A:$AJ,'CAPEX annualisés'!M$4-'CAPEX annualisés'!$D$4+4,0))^VLOOKUP($B10,'Taux composite - calculs'!$A:$B,2,0))))/$C$2/12</f>
        <v>0</v>
      </c>
      <c r="N10" s="42">
        <f>($C10*(1+VLOOKUP($B10,'Taux composite - calculs'!$A:$C,3,0))^('CAPEX annualisés'!$D$4-'CAPEX annualisés'!N$4)*(1-(1/(1+VLOOKUP($B10,'Taux composite - calculs'!$A:$AJ,'CAPEX annualisés'!N$4-'CAPEX annualisés'!$D$4+4,0))))/(1-(1/(1+VLOOKUP($B10,'Taux composite - calculs'!$A:$AJ,'CAPEX annualisés'!N$4-'CAPEX annualisés'!$D$4+4,0))^VLOOKUP($B10,'Taux composite - calculs'!$A:$B,2,0))))/$C$2/12</f>
        <v>0</v>
      </c>
      <c r="O10" s="42">
        <f>($C10*(1+VLOOKUP($B10,'Taux composite - calculs'!$A:$C,3,0))^('CAPEX annualisés'!$D$4-'CAPEX annualisés'!O$4)*(1-(1/(1+VLOOKUP($B10,'Taux composite - calculs'!$A:$AJ,'CAPEX annualisés'!O$4-'CAPEX annualisés'!$D$4+4,0))))/(1-(1/(1+VLOOKUP($B10,'Taux composite - calculs'!$A:$AJ,'CAPEX annualisés'!O$4-'CAPEX annualisés'!$D$4+4,0))^VLOOKUP($B10,'Taux composite - calculs'!$A:$B,2,0))))/$C$2/12</f>
        <v>0</v>
      </c>
      <c r="P10" s="42">
        <f>($C10*(1+VLOOKUP($B10,'Taux composite - calculs'!$A:$C,3,0))^('CAPEX annualisés'!$D$4-'CAPEX annualisés'!P$4)*(1-(1/(1+VLOOKUP($B10,'Taux composite - calculs'!$A:$AJ,'CAPEX annualisés'!P$4-'CAPEX annualisés'!$D$4+4,0))))/(1-(1/(1+VLOOKUP($B10,'Taux composite - calculs'!$A:$AJ,'CAPEX annualisés'!P$4-'CAPEX annualisés'!$D$4+4,0))^VLOOKUP($B10,'Taux composite - calculs'!$A:$B,2,0))))/$C$2/12</f>
        <v>0</v>
      </c>
      <c r="Q10" s="42">
        <f>($C10*(1+VLOOKUP($B10,'Taux composite - calculs'!$A:$C,3,0))^('CAPEX annualisés'!$D$4-'CAPEX annualisés'!Q$4)*(1-(1/(1+VLOOKUP($B10,'Taux composite - calculs'!$A:$AJ,'CAPEX annualisés'!Q$4-'CAPEX annualisés'!$D$4+4,0))))/(1-(1/(1+VLOOKUP($B10,'Taux composite - calculs'!$A:$AJ,'CAPEX annualisés'!Q$4-'CAPEX annualisés'!$D$4+4,0))^VLOOKUP($B10,'Taux composite - calculs'!$A:$B,2,0))))/$C$2/12</f>
        <v>0</v>
      </c>
      <c r="R10" s="42">
        <f>($C10*(1+VLOOKUP($B10,'Taux composite - calculs'!$A:$C,3,0))^('CAPEX annualisés'!$D$4-'CAPEX annualisés'!R$4)*(1-(1/(1+VLOOKUP($B10,'Taux composite - calculs'!$A:$AJ,'CAPEX annualisés'!R$4-'CAPEX annualisés'!$D$4+4,0))))/(1-(1/(1+VLOOKUP($B10,'Taux composite - calculs'!$A:$AJ,'CAPEX annualisés'!R$4-'CAPEX annualisés'!$D$4+4,0))^VLOOKUP($B10,'Taux composite - calculs'!$A:$B,2,0))))/$C$2/12</f>
        <v>0</v>
      </c>
      <c r="S10" s="42">
        <f>($C10*(1+VLOOKUP($B10,'Taux composite - calculs'!$A:$C,3,0))^('CAPEX annualisés'!$D$4-'CAPEX annualisés'!S$4)*(1-(1/(1+VLOOKUP($B10,'Taux composite - calculs'!$A:$AJ,'CAPEX annualisés'!S$4-'CAPEX annualisés'!$D$4+4,0))))/(1-(1/(1+VLOOKUP($B10,'Taux composite - calculs'!$A:$AJ,'CAPEX annualisés'!S$4-'CAPEX annualisés'!$D$4+4,0))^VLOOKUP($B10,'Taux composite - calculs'!$A:$B,2,0))))/$C$2/12</f>
        <v>0</v>
      </c>
      <c r="T10" s="42">
        <f>($C10*(1+VLOOKUP($B10,'Taux composite - calculs'!$A:$C,3,0))^('CAPEX annualisés'!$D$4-'CAPEX annualisés'!T$4)*(1-(1/(1+VLOOKUP($B10,'Taux composite - calculs'!$A:$AJ,'CAPEX annualisés'!T$4-'CAPEX annualisés'!$D$4+4,0))))/(1-(1/(1+VLOOKUP($B10,'Taux composite - calculs'!$A:$AJ,'CAPEX annualisés'!T$4-'CAPEX annualisés'!$D$4+4,0))^VLOOKUP($B10,'Taux composite - calculs'!$A:$B,2,0))))/$C$2/12</f>
        <v>0</v>
      </c>
      <c r="U10" s="42">
        <f>($C10*(1+VLOOKUP($B10,'Taux composite - calculs'!$A:$C,3,0))^('CAPEX annualisés'!$D$4-'CAPEX annualisés'!U$4)*(1-(1/(1+VLOOKUP($B10,'Taux composite - calculs'!$A:$AJ,'CAPEX annualisés'!U$4-'CAPEX annualisés'!$D$4+4,0))))/(1-(1/(1+VLOOKUP($B10,'Taux composite - calculs'!$A:$AJ,'CAPEX annualisés'!U$4-'CAPEX annualisés'!$D$4+4,0))^VLOOKUP($B10,'Taux composite - calculs'!$A:$B,2,0))))/$C$2/12</f>
        <v>0</v>
      </c>
      <c r="V10" s="42">
        <f>($C10*(1+VLOOKUP($B10,'Taux composite - calculs'!$A:$C,3,0))^('CAPEX annualisés'!$D$4-'CAPEX annualisés'!V$4)*(1-(1/(1+VLOOKUP($B10,'Taux composite - calculs'!$A:$AJ,'CAPEX annualisés'!V$4-'CAPEX annualisés'!$D$4+4,0))))/(1-(1/(1+VLOOKUP($B10,'Taux composite - calculs'!$A:$AJ,'CAPEX annualisés'!V$4-'CAPEX annualisés'!$D$4+4,0))^VLOOKUP($B10,'Taux composite - calculs'!$A:$B,2,0))))/$C$2/12</f>
        <v>0</v>
      </c>
      <c r="W10" s="42">
        <f>($C10*(1+VLOOKUP($B10,'Taux composite - calculs'!$A:$C,3,0))^('CAPEX annualisés'!$D$4-'CAPEX annualisés'!W$4)*(1-(1/(1+VLOOKUP($B10,'Taux composite - calculs'!$A:$AJ,'CAPEX annualisés'!W$4-'CAPEX annualisés'!$D$4+4,0))))/(1-(1/(1+VLOOKUP($B10,'Taux composite - calculs'!$A:$AJ,'CAPEX annualisés'!W$4-'CAPEX annualisés'!$D$4+4,0))^VLOOKUP($B10,'Taux composite - calculs'!$A:$B,2,0))))/$C$2/12</f>
        <v>0</v>
      </c>
      <c r="X10" s="42">
        <f>($C10*(1+VLOOKUP($B10,'Taux composite - calculs'!$A:$C,3,0))^('CAPEX annualisés'!$D$4-'CAPEX annualisés'!X$4)*(1-(1/(1+VLOOKUP($B10,'Taux composite - calculs'!$A:$AJ,'CAPEX annualisés'!X$4-'CAPEX annualisés'!$D$4+4,0))))/(1-(1/(1+VLOOKUP($B10,'Taux composite - calculs'!$A:$AJ,'CAPEX annualisés'!X$4-'CAPEX annualisés'!$D$4+4,0))^VLOOKUP($B10,'Taux composite - calculs'!$A:$B,2,0))))/$C$2/12</f>
        <v>0</v>
      </c>
      <c r="Y10" s="42">
        <f>($C10*(1+VLOOKUP($B10,'Taux composite - calculs'!$A:$C,3,0))^('CAPEX annualisés'!$D$4-'CAPEX annualisés'!Y$4)*(1-(1/(1+VLOOKUP($B10,'Taux composite - calculs'!$A:$AJ,'CAPEX annualisés'!Y$4-'CAPEX annualisés'!$D$4+4,0))))/(1-(1/(1+VLOOKUP($B10,'Taux composite - calculs'!$A:$AJ,'CAPEX annualisés'!Y$4-'CAPEX annualisés'!$D$4+4,0))^VLOOKUP($B10,'Taux composite - calculs'!$A:$B,2,0))))/$C$2/12</f>
        <v>0</v>
      </c>
      <c r="Z10" s="42">
        <f>($C10*(1+VLOOKUP($B10,'Taux composite - calculs'!$A:$C,3,0))^('CAPEX annualisés'!$D$4-'CAPEX annualisés'!Z$4)*(1-(1/(1+VLOOKUP($B10,'Taux composite - calculs'!$A:$AJ,'CAPEX annualisés'!Z$4-'CAPEX annualisés'!$D$4+4,0))))/(1-(1/(1+VLOOKUP($B10,'Taux composite - calculs'!$A:$AJ,'CAPEX annualisés'!Z$4-'CAPEX annualisés'!$D$4+4,0))^VLOOKUP($B10,'Taux composite - calculs'!$A:$B,2,0))))/$C$2/12</f>
        <v>0</v>
      </c>
      <c r="AA10" s="42">
        <f>($C10*(1+VLOOKUP($B10,'Taux composite - calculs'!$A:$C,3,0))^('CAPEX annualisés'!$D$4-'CAPEX annualisés'!AA$4)*(1-(1/(1+VLOOKUP($B10,'Taux composite - calculs'!$A:$AJ,'CAPEX annualisés'!AA$4-'CAPEX annualisés'!$D$4+4,0))))/(1-(1/(1+VLOOKUP($B10,'Taux composite - calculs'!$A:$AJ,'CAPEX annualisés'!AA$4-'CAPEX annualisés'!$D$4+4,0))^VLOOKUP($B10,'Taux composite - calculs'!$A:$B,2,0))))/$C$2/12</f>
        <v>0</v>
      </c>
      <c r="AB10" s="42">
        <f>($C10*(1+VLOOKUP($B10,'Taux composite - calculs'!$A:$C,3,0))^('CAPEX annualisés'!$D$4-'CAPEX annualisés'!AB$4)*(1-(1/(1+VLOOKUP($B10,'Taux composite - calculs'!$A:$AJ,'CAPEX annualisés'!AB$4-'CAPEX annualisés'!$D$4+4,0))))/(1-(1/(1+VLOOKUP($B10,'Taux composite - calculs'!$A:$AJ,'CAPEX annualisés'!AB$4-'CAPEX annualisés'!$D$4+4,0))^VLOOKUP($B10,'Taux composite - calculs'!$A:$B,2,0))))/$C$2/12</f>
        <v>0</v>
      </c>
      <c r="AC10" s="42">
        <f>($C10*(1+VLOOKUP($B10,'Taux composite - calculs'!$A:$C,3,0))^('CAPEX annualisés'!$D$4-'CAPEX annualisés'!AC$4)*(1-(1/(1+VLOOKUP($B10,'Taux composite - calculs'!$A:$AJ,'CAPEX annualisés'!AC$4-'CAPEX annualisés'!$D$4+4,0))))/(1-(1/(1+VLOOKUP($B10,'Taux composite - calculs'!$A:$AJ,'CAPEX annualisés'!AC$4-'CAPEX annualisés'!$D$4+4,0))^VLOOKUP($B10,'Taux composite - calculs'!$A:$B,2,0))))/$C$2/12</f>
        <v>0</v>
      </c>
      <c r="AD10" s="42">
        <f>($C10*(1+VLOOKUP($B10,'Taux composite - calculs'!$A:$C,3,0))^('CAPEX annualisés'!$D$4-'CAPEX annualisés'!AD$4)*(1-(1/(1+VLOOKUP($B10,'Taux composite - calculs'!$A:$AJ,'CAPEX annualisés'!AD$4-'CAPEX annualisés'!$D$4+4,0))))/(1-(1/(1+VLOOKUP($B10,'Taux composite - calculs'!$A:$AJ,'CAPEX annualisés'!AD$4-'CAPEX annualisés'!$D$4+4,0))^VLOOKUP($B10,'Taux composite - calculs'!$A:$B,2,0))))/$C$2/12</f>
        <v>0</v>
      </c>
      <c r="AE10" s="42">
        <f>($C10*(1+VLOOKUP($B10,'Taux composite - calculs'!$A:$C,3,0))^('CAPEX annualisés'!$D$4-'CAPEX annualisés'!AE$4)*(1-(1/(1+VLOOKUP($B10,'Taux composite - calculs'!$A:$AJ,'CAPEX annualisés'!AE$4-'CAPEX annualisés'!$D$4+4,0))))/(1-(1/(1+VLOOKUP($B10,'Taux composite - calculs'!$A:$AJ,'CAPEX annualisés'!AE$4-'CAPEX annualisés'!$D$4+4,0))^VLOOKUP($B10,'Taux composite - calculs'!$A:$B,2,0))))/$C$2/12</f>
        <v>0</v>
      </c>
      <c r="AF10" s="42">
        <f>($C10*(1+VLOOKUP($B10,'Taux composite - calculs'!$A:$C,3,0))^('CAPEX annualisés'!$D$4-'CAPEX annualisés'!AF$4)*(1-(1/(1+VLOOKUP($B10,'Taux composite - calculs'!$A:$AJ,'CAPEX annualisés'!AF$4-'CAPEX annualisés'!$D$4+4,0))))/(1-(1/(1+VLOOKUP($B10,'Taux composite - calculs'!$A:$AJ,'CAPEX annualisés'!AF$4-'CAPEX annualisés'!$D$4+4,0))^VLOOKUP($B10,'Taux composite - calculs'!$A:$B,2,0))))/$C$2/12</f>
        <v>0</v>
      </c>
      <c r="AG10" s="42">
        <f>($C10*(1+VLOOKUP($B10,'Taux composite - calculs'!$A:$C,3,0))^('CAPEX annualisés'!$D$4-'CAPEX annualisés'!AG$4)*(1-(1/(1+VLOOKUP($B10,'Taux composite - calculs'!$A:$AJ,'CAPEX annualisés'!AG$4-'CAPEX annualisés'!$D$4+4,0))))/(1-(1/(1+VLOOKUP($B10,'Taux composite - calculs'!$A:$AJ,'CAPEX annualisés'!AG$4-'CAPEX annualisés'!$D$4+4,0))^VLOOKUP($B10,'Taux composite - calculs'!$A:$B,2,0))))/$C$2/12</f>
        <v>0</v>
      </c>
      <c r="AH10" s="42">
        <f>($C10*(1+VLOOKUP($B10,'Taux composite - calculs'!$A:$C,3,0))^('CAPEX annualisés'!$D$4-'CAPEX annualisés'!AH$4)*(1-(1/(1+VLOOKUP($B10,'Taux composite - calculs'!$A:$AJ,'CAPEX annualisés'!AH$4-'CAPEX annualisés'!$D$4+4,0))))/(1-(1/(1+VLOOKUP($B10,'Taux composite - calculs'!$A:$AJ,'CAPEX annualisés'!AH$4-'CAPEX annualisés'!$D$4+4,0))^VLOOKUP($B10,'Taux composite - calculs'!$A:$B,2,0))))/$C$2/12</f>
        <v>0</v>
      </c>
      <c r="AI10" s="42">
        <f>($C10*(1+VLOOKUP($B10,'Taux composite - calculs'!$A:$C,3,0))^('CAPEX annualisés'!$D$4-'CAPEX annualisés'!AI$4)*(1-(1/(1+VLOOKUP($B10,'Taux composite - calculs'!$A:$AJ,'CAPEX annualisés'!AI$4-'CAPEX annualisés'!$D$4+4,0))))/(1-(1/(1+VLOOKUP($B10,'Taux composite - calculs'!$A:$AJ,'CAPEX annualisés'!AI$4-'CAPEX annualisés'!$D$4+4,0))^VLOOKUP($B10,'Taux composite - calculs'!$A:$B,2,0))))/$C$2/12</f>
        <v>0</v>
      </c>
      <c r="AJ10" s="42">
        <f>($C10*(1+VLOOKUP($B10,'Taux composite - calculs'!$A:$C,3,0))^('CAPEX annualisés'!$D$4-'CAPEX annualisés'!AJ$4)*(1-(1/(1+VLOOKUP($B10,'Taux composite - calculs'!$A:$AJ,'CAPEX annualisés'!AJ$4-'CAPEX annualisés'!$D$4+4,0))))/(1-(1/(1+VLOOKUP($B10,'Taux composite - calculs'!$A:$AJ,'CAPEX annualisés'!AJ$4-'CAPEX annualisés'!$D$4+4,0))^VLOOKUP($B10,'Taux composite - calculs'!$A:$B,2,0))))/$C$2/12</f>
        <v>0</v>
      </c>
    </row>
    <row r="11" spans="1:36" x14ac:dyDescent="0.25">
      <c r="A11" s="163"/>
      <c r="B11" s="77" t="str">
        <f>'CAPEX agrégés'!B10</f>
        <v>T - Coûts GC aérien (reconstruit)</v>
      </c>
      <c r="C11" s="38">
        <f>SUMIF('CAPEX agrégés'!$2:$2,$B$1,'CAPEX agrégés'!10:10)</f>
        <v>0</v>
      </c>
      <c r="D11" s="42">
        <f>($C11*(1+VLOOKUP($B11,'Taux composite - calculs'!$A:$C,3,0))^('CAPEX annualisés'!$D$4-'CAPEX annualisés'!D$4)*(1-(1/(1+VLOOKUP($B11,'Taux composite - calculs'!$A:$AJ,'CAPEX annualisés'!D$4-'CAPEX annualisés'!$D$4+4,0))))/(1-(1/(1+VLOOKUP($B11,'Taux composite - calculs'!$A:$AJ,'CAPEX annualisés'!D$4-'CAPEX annualisés'!$D$4+4,0))^VLOOKUP($B11,'Taux composite - calculs'!$A:$B,2,0))))/$C$2/12</f>
        <v>0</v>
      </c>
      <c r="E11" s="42">
        <f>($C11*(1+VLOOKUP($B11,'Taux composite - calculs'!$A:$C,3,0))^('CAPEX annualisés'!$D$4-'CAPEX annualisés'!E$4)*(1-(1/(1+VLOOKUP($B11,'Taux composite - calculs'!$A:$AJ,'CAPEX annualisés'!E$4-'CAPEX annualisés'!$D$4+4,0))))/(1-(1/(1+VLOOKUP($B11,'Taux composite - calculs'!$A:$AJ,'CAPEX annualisés'!E$4-'CAPEX annualisés'!$D$4+4,0))^VLOOKUP($B11,'Taux composite - calculs'!$A:$B,2,0))))/$C$2/12</f>
        <v>0</v>
      </c>
      <c r="F11" s="42">
        <f>($C11*(1+VLOOKUP($B11,'Taux composite - calculs'!$A:$C,3,0))^('CAPEX annualisés'!$D$4-'CAPEX annualisés'!F$4)*(1-(1/(1+VLOOKUP($B11,'Taux composite - calculs'!$A:$AJ,'CAPEX annualisés'!F$4-'CAPEX annualisés'!$D$4+4,0))))/(1-(1/(1+VLOOKUP($B11,'Taux composite - calculs'!$A:$AJ,'CAPEX annualisés'!F$4-'CAPEX annualisés'!$D$4+4,0))^VLOOKUP($B11,'Taux composite - calculs'!$A:$B,2,0))))/$C$2/12</f>
        <v>0</v>
      </c>
      <c r="G11" s="42">
        <f>($C11*(1+VLOOKUP($B11,'Taux composite - calculs'!$A:$C,3,0))^('CAPEX annualisés'!$D$4-'CAPEX annualisés'!G$4)*(1-(1/(1+VLOOKUP($B11,'Taux composite - calculs'!$A:$AJ,'CAPEX annualisés'!G$4-'CAPEX annualisés'!$D$4+4,0))))/(1-(1/(1+VLOOKUP($B11,'Taux composite - calculs'!$A:$AJ,'CAPEX annualisés'!G$4-'CAPEX annualisés'!$D$4+4,0))^VLOOKUP($B11,'Taux composite - calculs'!$A:$B,2,0))))/$C$2/12</f>
        <v>0</v>
      </c>
      <c r="H11" s="42">
        <f>($C11*(1+VLOOKUP($B11,'Taux composite - calculs'!$A:$C,3,0))^('CAPEX annualisés'!$D$4-'CAPEX annualisés'!H$4)*(1-(1/(1+VLOOKUP($B11,'Taux composite - calculs'!$A:$AJ,'CAPEX annualisés'!H$4-'CAPEX annualisés'!$D$4+4,0))))/(1-(1/(1+VLOOKUP($B11,'Taux composite - calculs'!$A:$AJ,'CAPEX annualisés'!H$4-'CAPEX annualisés'!$D$4+4,0))^VLOOKUP($B11,'Taux composite - calculs'!$A:$B,2,0))))/$C$2/12</f>
        <v>0</v>
      </c>
      <c r="I11" s="42">
        <f>($C11*(1+VLOOKUP($B11,'Taux composite - calculs'!$A:$C,3,0))^('CAPEX annualisés'!$D$4-'CAPEX annualisés'!I$4)*(1-(1/(1+VLOOKUP($B11,'Taux composite - calculs'!$A:$AJ,'CAPEX annualisés'!I$4-'CAPEX annualisés'!$D$4+4,0))))/(1-(1/(1+VLOOKUP($B11,'Taux composite - calculs'!$A:$AJ,'CAPEX annualisés'!I$4-'CAPEX annualisés'!$D$4+4,0))^VLOOKUP($B11,'Taux composite - calculs'!$A:$B,2,0))))/$C$2/12</f>
        <v>0</v>
      </c>
      <c r="J11" s="42">
        <f>($C11*(1+VLOOKUP($B11,'Taux composite - calculs'!$A:$C,3,0))^('CAPEX annualisés'!$D$4-'CAPEX annualisés'!J$4)*(1-(1/(1+VLOOKUP($B11,'Taux composite - calculs'!$A:$AJ,'CAPEX annualisés'!J$4-'CAPEX annualisés'!$D$4+4,0))))/(1-(1/(1+VLOOKUP($B11,'Taux composite - calculs'!$A:$AJ,'CAPEX annualisés'!J$4-'CAPEX annualisés'!$D$4+4,0))^VLOOKUP($B11,'Taux composite - calculs'!$A:$B,2,0))))/$C$2/12</f>
        <v>0</v>
      </c>
      <c r="K11" s="42">
        <f>($C11*(1+VLOOKUP($B11,'Taux composite - calculs'!$A:$C,3,0))^('CAPEX annualisés'!$D$4-'CAPEX annualisés'!K$4)*(1-(1/(1+VLOOKUP($B11,'Taux composite - calculs'!$A:$AJ,'CAPEX annualisés'!K$4-'CAPEX annualisés'!$D$4+4,0))))/(1-(1/(1+VLOOKUP($B11,'Taux composite - calculs'!$A:$AJ,'CAPEX annualisés'!K$4-'CAPEX annualisés'!$D$4+4,0))^VLOOKUP($B11,'Taux composite - calculs'!$A:$B,2,0))))/$C$2/12</f>
        <v>0</v>
      </c>
      <c r="L11" s="42">
        <f>($C11*(1+VLOOKUP($B11,'Taux composite - calculs'!$A:$C,3,0))^('CAPEX annualisés'!$D$4-'CAPEX annualisés'!L$4)*(1-(1/(1+VLOOKUP($B11,'Taux composite - calculs'!$A:$AJ,'CAPEX annualisés'!L$4-'CAPEX annualisés'!$D$4+4,0))))/(1-(1/(1+VLOOKUP($B11,'Taux composite - calculs'!$A:$AJ,'CAPEX annualisés'!L$4-'CAPEX annualisés'!$D$4+4,0))^VLOOKUP($B11,'Taux composite - calculs'!$A:$B,2,0))))/$C$2/12</f>
        <v>0</v>
      </c>
      <c r="M11" s="42">
        <f>($C11*(1+VLOOKUP($B11,'Taux composite - calculs'!$A:$C,3,0))^('CAPEX annualisés'!$D$4-'CAPEX annualisés'!M$4)*(1-(1/(1+VLOOKUP($B11,'Taux composite - calculs'!$A:$AJ,'CAPEX annualisés'!M$4-'CAPEX annualisés'!$D$4+4,0))))/(1-(1/(1+VLOOKUP($B11,'Taux composite - calculs'!$A:$AJ,'CAPEX annualisés'!M$4-'CAPEX annualisés'!$D$4+4,0))^VLOOKUP($B11,'Taux composite - calculs'!$A:$B,2,0))))/$C$2/12</f>
        <v>0</v>
      </c>
      <c r="N11" s="42">
        <f>($C11*(1+VLOOKUP($B11,'Taux composite - calculs'!$A:$C,3,0))^('CAPEX annualisés'!$D$4-'CAPEX annualisés'!N$4)*(1-(1/(1+VLOOKUP($B11,'Taux composite - calculs'!$A:$AJ,'CAPEX annualisés'!N$4-'CAPEX annualisés'!$D$4+4,0))))/(1-(1/(1+VLOOKUP($B11,'Taux composite - calculs'!$A:$AJ,'CAPEX annualisés'!N$4-'CAPEX annualisés'!$D$4+4,0))^VLOOKUP($B11,'Taux composite - calculs'!$A:$B,2,0))))/$C$2/12</f>
        <v>0</v>
      </c>
      <c r="O11" s="42">
        <f>($C11*(1+VLOOKUP($B11,'Taux composite - calculs'!$A:$C,3,0))^('CAPEX annualisés'!$D$4-'CAPEX annualisés'!O$4)*(1-(1/(1+VLOOKUP($B11,'Taux composite - calculs'!$A:$AJ,'CAPEX annualisés'!O$4-'CAPEX annualisés'!$D$4+4,0))))/(1-(1/(1+VLOOKUP($B11,'Taux composite - calculs'!$A:$AJ,'CAPEX annualisés'!O$4-'CAPEX annualisés'!$D$4+4,0))^VLOOKUP($B11,'Taux composite - calculs'!$A:$B,2,0))))/$C$2/12</f>
        <v>0</v>
      </c>
      <c r="P11" s="42">
        <f>($C11*(1+VLOOKUP($B11,'Taux composite - calculs'!$A:$C,3,0))^('CAPEX annualisés'!$D$4-'CAPEX annualisés'!P$4)*(1-(1/(1+VLOOKUP($B11,'Taux composite - calculs'!$A:$AJ,'CAPEX annualisés'!P$4-'CAPEX annualisés'!$D$4+4,0))))/(1-(1/(1+VLOOKUP($B11,'Taux composite - calculs'!$A:$AJ,'CAPEX annualisés'!P$4-'CAPEX annualisés'!$D$4+4,0))^VLOOKUP($B11,'Taux composite - calculs'!$A:$B,2,0))))/$C$2/12</f>
        <v>0</v>
      </c>
      <c r="Q11" s="42">
        <f>($C11*(1+VLOOKUP($B11,'Taux composite - calculs'!$A:$C,3,0))^('CAPEX annualisés'!$D$4-'CAPEX annualisés'!Q$4)*(1-(1/(1+VLOOKUP($B11,'Taux composite - calculs'!$A:$AJ,'CAPEX annualisés'!Q$4-'CAPEX annualisés'!$D$4+4,0))))/(1-(1/(1+VLOOKUP($B11,'Taux composite - calculs'!$A:$AJ,'CAPEX annualisés'!Q$4-'CAPEX annualisés'!$D$4+4,0))^VLOOKUP($B11,'Taux composite - calculs'!$A:$B,2,0))))/$C$2/12</f>
        <v>0</v>
      </c>
      <c r="R11" s="42">
        <f>($C11*(1+VLOOKUP($B11,'Taux composite - calculs'!$A:$C,3,0))^('CAPEX annualisés'!$D$4-'CAPEX annualisés'!R$4)*(1-(1/(1+VLOOKUP($B11,'Taux composite - calculs'!$A:$AJ,'CAPEX annualisés'!R$4-'CAPEX annualisés'!$D$4+4,0))))/(1-(1/(1+VLOOKUP($B11,'Taux composite - calculs'!$A:$AJ,'CAPEX annualisés'!R$4-'CAPEX annualisés'!$D$4+4,0))^VLOOKUP($B11,'Taux composite - calculs'!$A:$B,2,0))))/$C$2/12</f>
        <v>0</v>
      </c>
      <c r="S11" s="42">
        <f>($C11*(1+VLOOKUP($B11,'Taux composite - calculs'!$A:$C,3,0))^('CAPEX annualisés'!$D$4-'CAPEX annualisés'!S$4)*(1-(1/(1+VLOOKUP($B11,'Taux composite - calculs'!$A:$AJ,'CAPEX annualisés'!S$4-'CAPEX annualisés'!$D$4+4,0))))/(1-(1/(1+VLOOKUP($B11,'Taux composite - calculs'!$A:$AJ,'CAPEX annualisés'!S$4-'CAPEX annualisés'!$D$4+4,0))^VLOOKUP($B11,'Taux composite - calculs'!$A:$B,2,0))))/$C$2/12</f>
        <v>0</v>
      </c>
      <c r="T11" s="42">
        <f>($C11*(1+VLOOKUP($B11,'Taux composite - calculs'!$A:$C,3,0))^('CAPEX annualisés'!$D$4-'CAPEX annualisés'!T$4)*(1-(1/(1+VLOOKUP($B11,'Taux composite - calculs'!$A:$AJ,'CAPEX annualisés'!T$4-'CAPEX annualisés'!$D$4+4,0))))/(1-(1/(1+VLOOKUP($B11,'Taux composite - calculs'!$A:$AJ,'CAPEX annualisés'!T$4-'CAPEX annualisés'!$D$4+4,0))^VLOOKUP($B11,'Taux composite - calculs'!$A:$B,2,0))))/$C$2/12</f>
        <v>0</v>
      </c>
      <c r="U11" s="42">
        <f>($C11*(1+VLOOKUP($B11,'Taux composite - calculs'!$A:$C,3,0))^('CAPEX annualisés'!$D$4-'CAPEX annualisés'!U$4)*(1-(1/(1+VLOOKUP($B11,'Taux composite - calculs'!$A:$AJ,'CAPEX annualisés'!U$4-'CAPEX annualisés'!$D$4+4,0))))/(1-(1/(1+VLOOKUP($B11,'Taux composite - calculs'!$A:$AJ,'CAPEX annualisés'!U$4-'CAPEX annualisés'!$D$4+4,0))^VLOOKUP($B11,'Taux composite - calculs'!$A:$B,2,0))))/$C$2/12</f>
        <v>0</v>
      </c>
      <c r="V11" s="42">
        <f>($C11*(1+VLOOKUP($B11,'Taux composite - calculs'!$A:$C,3,0))^('CAPEX annualisés'!$D$4-'CAPEX annualisés'!V$4)*(1-(1/(1+VLOOKUP($B11,'Taux composite - calculs'!$A:$AJ,'CAPEX annualisés'!V$4-'CAPEX annualisés'!$D$4+4,0))))/(1-(1/(1+VLOOKUP($B11,'Taux composite - calculs'!$A:$AJ,'CAPEX annualisés'!V$4-'CAPEX annualisés'!$D$4+4,0))^VLOOKUP($B11,'Taux composite - calculs'!$A:$B,2,0))))/$C$2/12</f>
        <v>0</v>
      </c>
      <c r="W11" s="42">
        <f>($C11*(1+VLOOKUP($B11,'Taux composite - calculs'!$A:$C,3,0))^('CAPEX annualisés'!$D$4-'CAPEX annualisés'!W$4)*(1-(1/(1+VLOOKUP($B11,'Taux composite - calculs'!$A:$AJ,'CAPEX annualisés'!W$4-'CAPEX annualisés'!$D$4+4,0))))/(1-(1/(1+VLOOKUP($B11,'Taux composite - calculs'!$A:$AJ,'CAPEX annualisés'!W$4-'CAPEX annualisés'!$D$4+4,0))^VLOOKUP($B11,'Taux composite - calculs'!$A:$B,2,0))))/$C$2/12</f>
        <v>0</v>
      </c>
      <c r="X11" s="42">
        <f>($C11*(1+VLOOKUP($B11,'Taux composite - calculs'!$A:$C,3,0))^('CAPEX annualisés'!$D$4-'CAPEX annualisés'!X$4)*(1-(1/(1+VLOOKUP($B11,'Taux composite - calculs'!$A:$AJ,'CAPEX annualisés'!X$4-'CAPEX annualisés'!$D$4+4,0))))/(1-(1/(1+VLOOKUP($B11,'Taux composite - calculs'!$A:$AJ,'CAPEX annualisés'!X$4-'CAPEX annualisés'!$D$4+4,0))^VLOOKUP($B11,'Taux composite - calculs'!$A:$B,2,0))))/$C$2/12</f>
        <v>0</v>
      </c>
      <c r="Y11" s="42">
        <f>($C11*(1+VLOOKUP($B11,'Taux composite - calculs'!$A:$C,3,0))^('CAPEX annualisés'!$D$4-'CAPEX annualisés'!Y$4)*(1-(1/(1+VLOOKUP($B11,'Taux composite - calculs'!$A:$AJ,'CAPEX annualisés'!Y$4-'CAPEX annualisés'!$D$4+4,0))))/(1-(1/(1+VLOOKUP($B11,'Taux composite - calculs'!$A:$AJ,'CAPEX annualisés'!Y$4-'CAPEX annualisés'!$D$4+4,0))^VLOOKUP($B11,'Taux composite - calculs'!$A:$B,2,0))))/$C$2/12</f>
        <v>0</v>
      </c>
      <c r="Z11" s="42">
        <f>($C11*(1+VLOOKUP($B11,'Taux composite - calculs'!$A:$C,3,0))^('CAPEX annualisés'!$D$4-'CAPEX annualisés'!Z$4)*(1-(1/(1+VLOOKUP($B11,'Taux composite - calculs'!$A:$AJ,'CAPEX annualisés'!Z$4-'CAPEX annualisés'!$D$4+4,0))))/(1-(1/(1+VLOOKUP($B11,'Taux composite - calculs'!$A:$AJ,'CAPEX annualisés'!Z$4-'CAPEX annualisés'!$D$4+4,0))^VLOOKUP($B11,'Taux composite - calculs'!$A:$B,2,0))))/$C$2/12</f>
        <v>0</v>
      </c>
      <c r="AA11" s="42">
        <f>($C11*(1+VLOOKUP($B11,'Taux composite - calculs'!$A:$C,3,0))^('CAPEX annualisés'!$D$4-'CAPEX annualisés'!AA$4)*(1-(1/(1+VLOOKUP($B11,'Taux composite - calculs'!$A:$AJ,'CAPEX annualisés'!AA$4-'CAPEX annualisés'!$D$4+4,0))))/(1-(1/(1+VLOOKUP($B11,'Taux composite - calculs'!$A:$AJ,'CAPEX annualisés'!AA$4-'CAPEX annualisés'!$D$4+4,0))^VLOOKUP($B11,'Taux composite - calculs'!$A:$B,2,0))))/$C$2/12</f>
        <v>0</v>
      </c>
      <c r="AB11" s="42">
        <f>($C11*(1+VLOOKUP($B11,'Taux composite - calculs'!$A:$C,3,0))^('CAPEX annualisés'!$D$4-'CAPEX annualisés'!AB$4)*(1-(1/(1+VLOOKUP($B11,'Taux composite - calculs'!$A:$AJ,'CAPEX annualisés'!AB$4-'CAPEX annualisés'!$D$4+4,0))))/(1-(1/(1+VLOOKUP($B11,'Taux composite - calculs'!$A:$AJ,'CAPEX annualisés'!AB$4-'CAPEX annualisés'!$D$4+4,0))^VLOOKUP($B11,'Taux composite - calculs'!$A:$B,2,0))))/$C$2/12</f>
        <v>0</v>
      </c>
      <c r="AC11" s="42">
        <f>($C11*(1+VLOOKUP($B11,'Taux composite - calculs'!$A:$C,3,0))^('CAPEX annualisés'!$D$4-'CAPEX annualisés'!AC$4)*(1-(1/(1+VLOOKUP($B11,'Taux composite - calculs'!$A:$AJ,'CAPEX annualisés'!AC$4-'CAPEX annualisés'!$D$4+4,0))))/(1-(1/(1+VLOOKUP($B11,'Taux composite - calculs'!$A:$AJ,'CAPEX annualisés'!AC$4-'CAPEX annualisés'!$D$4+4,0))^VLOOKUP($B11,'Taux composite - calculs'!$A:$B,2,0))))/$C$2/12</f>
        <v>0</v>
      </c>
      <c r="AD11" s="42">
        <f>($C11*(1+VLOOKUP($B11,'Taux composite - calculs'!$A:$C,3,0))^('CAPEX annualisés'!$D$4-'CAPEX annualisés'!AD$4)*(1-(1/(1+VLOOKUP($B11,'Taux composite - calculs'!$A:$AJ,'CAPEX annualisés'!AD$4-'CAPEX annualisés'!$D$4+4,0))))/(1-(1/(1+VLOOKUP($B11,'Taux composite - calculs'!$A:$AJ,'CAPEX annualisés'!AD$4-'CAPEX annualisés'!$D$4+4,0))^VLOOKUP($B11,'Taux composite - calculs'!$A:$B,2,0))))/$C$2/12</f>
        <v>0</v>
      </c>
      <c r="AE11" s="42">
        <f>($C11*(1+VLOOKUP($B11,'Taux composite - calculs'!$A:$C,3,0))^('CAPEX annualisés'!$D$4-'CAPEX annualisés'!AE$4)*(1-(1/(1+VLOOKUP($B11,'Taux composite - calculs'!$A:$AJ,'CAPEX annualisés'!AE$4-'CAPEX annualisés'!$D$4+4,0))))/(1-(1/(1+VLOOKUP($B11,'Taux composite - calculs'!$A:$AJ,'CAPEX annualisés'!AE$4-'CAPEX annualisés'!$D$4+4,0))^VLOOKUP($B11,'Taux composite - calculs'!$A:$B,2,0))))/$C$2/12</f>
        <v>0</v>
      </c>
      <c r="AF11" s="42">
        <f>($C11*(1+VLOOKUP($B11,'Taux composite - calculs'!$A:$C,3,0))^('CAPEX annualisés'!$D$4-'CAPEX annualisés'!AF$4)*(1-(1/(1+VLOOKUP($B11,'Taux composite - calculs'!$A:$AJ,'CAPEX annualisés'!AF$4-'CAPEX annualisés'!$D$4+4,0))))/(1-(1/(1+VLOOKUP($B11,'Taux composite - calculs'!$A:$AJ,'CAPEX annualisés'!AF$4-'CAPEX annualisés'!$D$4+4,0))^VLOOKUP($B11,'Taux composite - calculs'!$A:$B,2,0))))/$C$2/12</f>
        <v>0</v>
      </c>
      <c r="AG11" s="42">
        <f>($C11*(1+VLOOKUP($B11,'Taux composite - calculs'!$A:$C,3,0))^('CAPEX annualisés'!$D$4-'CAPEX annualisés'!AG$4)*(1-(1/(1+VLOOKUP($B11,'Taux composite - calculs'!$A:$AJ,'CAPEX annualisés'!AG$4-'CAPEX annualisés'!$D$4+4,0))))/(1-(1/(1+VLOOKUP($B11,'Taux composite - calculs'!$A:$AJ,'CAPEX annualisés'!AG$4-'CAPEX annualisés'!$D$4+4,0))^VLOOKUP($B11,'Taux composite - calculs'!$A:$B,2,0))))/$C$2/12</f>
        <v>0</v>
      </c>
      <c r="AH11" s="42">
        <f>($C11*(1+VLOOKUP($B11,'Taux composite - calculs'!$A:$C,3,0))^('CAPEX annualisés'!$D$4-'CAPEX annualisés'!AH$4)*(1-(1/(1+VLOOKUP($B11,'Taux composite - calculs'!$A:$AJ,'CAPEX annualisés'!AH$4-'CAPEX annualisés'!$D$4+4,0))))/(1-(1/(1+VLOOKUP($B11,'Taux composite - calculs'!$A:$AJ,'CAPEX annualisés'!AH$4-'CAPEX annualisés'!$D$4+4,0))^VLOOKUP($B11,'Taux composite - calculs'!$A:$B,2,0))))/$C$2/12</f>
        <v>0</v>
      </c>
      <c r="AI11" s="42">
        <f>($C11*(1+VLOOKUP($B11,'Taux composite - calculs'!$A:$C,3,0))^('CAPEX annualisés'!$D$4-'CAPEX annualisés'!AI$4)*(1-(1/(1+VLOOKUP($B11,'Taux composite - calculs'!$A:$AJ,'CAPEX annualisés'!AI$4-'CAPEX annualisés'!$D$4+4,0))))/(1-(1/(1+VLOOKUP($B11,'Taux composite - calculs'!$A:$AJ,'CAPEX annualisés'!AI$4-'CAPEX annualisés'!$D$4+4,0))^VLOOKUP($B11,'Taux composite - calculs'!$A:$B,2,0))))/$C$2/12</f>
        <v>0</v>
      </c>
      <c r="AJ11" s="42">
        <f>($C11*(1+VLOOKUP($B11,'Taux composite - calculs'!$A:$C,3,0))^('CAPEX annualisés'!$D$4-'CAPEX annualisés'!AJ$4)*(1-(1/(1+VLOOKUP($B11,'Taux composite - calculs'!$A:$AJ,'CAPEX annualisés'!AJ$4-'CAPEX annualisés'!$D$4+4,0))))/(1-(1/(1+VLOOKUP($B11,'Taux composite - calculs'!$A:$AJ,'CAPEX annualisés'!AJ$4-'CAPEX annualisés'!$D$4+4,0))^VLOOKUP($B11,'Taux composite - calculs'!$A:$B,2,0))))/$C$2/12</f>
        <v>0</v>
      </c>
    </row>
    <row r="12" spans="1:36" x14ac:dyDescent="0.25">
      <c r="A12" s="163"/>
      <c r="B12" s="77" t="str">
        <f>'CAPEX agrégés'!B11</f>
        <v>T - Coûts GC aérien (études accès)</v>
      </c>
      <c r="C12" s="38">
        <f>SUMIF('CAPEX agrégés'!$2:$2,$B$1,'CAPEX agrégés'!11:11)</f>
        <v>0</v>
      </c>
      <c r="D12" s="42">
        <f>($C12*(1+VLOOKUP($B12,'Taux composite - calculs'!$A:$C,3,0))^('CAPEX annualisés'!$D$4-'CAPEX annualisés'!D$4)*(1-(1/(1+VLOOKUP($B12,'Taux composite - calculs'!$A:$AJ,'CAPEX annualisés'!D$4-'CAPEX annualisés'!$D$4+4,0))))/(1-(1/(1+VLOOKUP($B12,'Taux composite - calculs'!$A:$AJ,'CAPEX annualisés'!D$4-'CAPEX annualisés'!$D$4+4,0))^VLOOKUP($B12,'Taux composite - calculs'!$A:$B,2,0))))/$C$2/12</f>
        <v>0</v>
      </c>
      <c r="E12" s="42">
        <f>($C12*(1+VLOOKUP($B12,'Taux composite - calculs'!$A:$C,3,0))^('CAPEX annualisés'!$D$4-'CAPEX annualisés'!E$4)*(1-(1/(1+VLOOKUP($B12,'Taux composite - calculs'!$A:$AJ,'CAPEX annualisés'!E$4-'CAPEX annualisés'!$D$4+4,0))))/(1-(1/(1+VLOOKUP($B12,'Taux composite - calculs'!$A:$AJ,'CAPEX annualisés'!E$4-'CAPEX annualisés'!$D$4+4,0))^VLOOKUP($B12,'Taux composite - calculs'!$A:$B,2,0))))/$C$2/12</f>
        <v>0</v>
      </c>
      <c r="F12" s="42">
        <f>($C12*(1+VLOOKUP($B12,'Taux composite - calculs'!$A:$C,3,0))^('CAPEX annualisés'!$D$4-'CAPEX annualisés'!F$4)*(1-(1/(1+VLOOKUP($B12,'Taux composite - calculs'!$A:$AJ,'CAPEX annualisés'!F$4-'CAPEX annualisés'!$D$4+4,0))))/(1-(1/(1+VLOOKUP($B12,'Taux composite - calculs'!$A:$AJ,'CAPEX annualisés'!F$4-'CAPEX annualisés'!$D$4+4,0))^VLOOKUP($B12,'Taux composite - calculs'!$A:$B,2,0))))/$C$2/12</f>
        <v>0</v>
      </c>
      <c r="G12" s="42">
        <f>($C12*(1+VLOOKUP($B12,'Taux composite - calculs'!$A:$C,3,0))^('CAPEX annualisés'!$D$4-'CAPEX annualisés'!G$4)*(1-(1/(1+VLOOKUP($B12,'Taux composite - calculs'!$A:$AJ,'CAPEX annualisés'!G$4-'CAPEX annualisés'!$D$4+4,0))))/(1-(1/(1+VLOOKUP($B12,'Taux composite - calculs'!$A:$AJ,'CAPEX annualisés'!G$4-'CAPEX annualisés'!$D$4+4,0))^VLOOKUP($B12,'Taux composite - calculs'!$A:$B,2,0))))/$C$2/12</f>
        <v>0</v>
      </c>
      <c r="H12" s="42">
        <f>($C12*(1+VLOOKUP($B12,'Taux composite - calculs'!$A:$C,3,0))^('CAPEX annualisés'!$D$4-'CAPEX annualisés'!H$4)*(1-(1/(1+VLOOKUP($B12,'Taux composite - calculs'!$A:$AJ,'CAPEX annualisés'!H$4-'CAPEX annualisés'!$D$4+4,0))))/(1-(1/(1+VLOOKUP($B12,'Taux composite - calculs'!$A:$AJ,'CAPEX annualisés'!H$4-'CAPEX annualisés'!$D$4+4,0))^VLOOKUP($B12,'Taux composite - calculs'!$A:$B,2,0))))/$C$2/12</f>
        <v>0</v>
      </c>
      <c r="I12" s="42">
        <f>($C12*(1+VLOOKUP($B12,'Taux composite - calculs'!$A:$C,3,0))^('CAPEX annualisés'!$D$4-'CAPEX annualisés'!I$4)*(1-(1/(1+VLOOKUP($B12,'Taux composite - calculs'!$A:$AJ,'CAPEX annualisés'!I$4-'CAPEX annualisés'!$D$4+4,0))))/(1-(1/(1+VLOOKUP($B12,'Taux composite - calculs'!$A:$AJ,'CAPEX annualisés'!I$4-'CAPEX annualisés'!$D$4+4,0))^VLOOKUP($B12,'Taux composite - calculs'!$A:$B,2,0))))/$C$2/12</f>
        <v>0</v>
      </c>
      <c r="J12" s="42">
        <f>($C12*(1+VLOOKUP($B12,'Taux composite - calculs'!$A:$C,3,0))^('CAPEX annualisés'!$D$4-'CAPEX annualisés'!J$4)*(1-(1/(1+VLOOKUP($B12,'Taux composite - calculs'!$A:$AJ,'CAPEX annualisés'!J$4-'CAPEX annualisés'!$D$4+4,0))))/(1-(1/(1+VLOOKUP($B12,'Taux composite - calculs'!$A:$AJ,'CAPEX annualisés'!J$4-'CAPEX annualisés'!$D$4+4,0))^VLOOKUP($B12,'Taux composite - calculs'!$A:$B,2,0))))/$C$2/12</f>
        <v>0</v>
      </c>
      <c r="K12" s="42">
        <f>($C12*(1+VLOOKUP($B12,'Taux composite - calculs'!$A:$C,3,0))^('CAPEX annualisés'!$D$4-'CAPEX annualisés'!K$4)*(1-(1/(1+VLOOKUP($B12,'Taux composite - calculs'!$A:$AJ,'CAPEX annualisés'!K$4-'CAPEX annualisés'!$D$4+4,0))))/(1-(1/(1+VLOOKUP($B12,'Taux composite - calculs'!$A:$AJ,'CAPEX annualisés'!K$4-'CAPEX annualisés'!$D$4+4,0))^VLOOKUP($B12,'Taux composite - calculs'!$A:$B,2,0))))/$C$2/12</f>
        <v>0</v>
      </c>
      <c r="L12" s="42">
        <f>($C12*(1+VLOOKUP($B12,'Taux composite - calculs'!$A:$C,3,0))^('CAPEX annualisés'!$D$4-'CAPEX annualisés'!L$4)*(1-(1/(1+VLOOKUP($B12,'Taux composite - calculs'!$A:$AJ,'CAPEX annualisés'!L$4-'CAPEX annualisés'!$D$4+4,0))))/(1-(1/(1+VLOOKUP($B12,'Taux composite - calculs'!$A:$AJ,'CAPEX annualisés'!L$4-'CAPEX annualisés'!$D$4+4,0))^VLOOKUP($B12,'Taux composite - calculs'!$A:$B,2,0))))/$C$2/12</f>
        <v>0</v>
      </c>
      <c r="M12" s="42">
        <f>($C12*(1+VLOOKUP($B12,'Taux composite - calculs'!$A:$C,3,0))^('CAPEX annualisés'!$D$4-'CAPEX annualisés'!M$4)*(1-(1/(1+VLOOKUP($B12,'Taux composite - calculs'!$A:$AJ,'CAPEX annualisés'!M$4-'CAPEX annualisés'!$D$4+4,0))))/(1-(1/(1+VLOOKUP($B12,'Taux composite - calculs'!$A:$AJ,'CAPEX annualisés'!M$4-'CAPEX annualisés'!$D$4+4,0))^VLOOKUP($B12,'Taux composite - calculs'!$A:$B,2,0))))/$C$2/12</f>
        <v>0</v>
      </c>
      <c r="N12" s="42">
        <f>($C12*(1+VLOOKUP($B12,'Taux composite - calculs'!$A:$C,3,0))^('CAPEX annualisés'!$D$4-'CAPEX annualisés'!N$4)*(1-(1/(1+VLOOKUP($B12,'Taux composite - calculs'!$A:$AJ,'CAPEX annualisés'!N$4-'CAPEX annualisés'!$D$4+4,0))))/(1-(1/(1+VLOOKUP($B12,'Taux composite - calculs'!$A:$AJ,'CAPEX annualisés'!N$4-'CAPEX annualisés'!$D$4+4,0))^VLOOKUP($B12,'Taux composite - calculs'!$A:$B,2,0))))/$C$2/12</f>
        <v>0</v>
      </c>
      <c r="O12" s="42">
        <f>($C12*(1+VLOOKUP($B12,'Taux composite - calculs'!$A:$C,3,0))^('CAPEX annualisés'!$D$4-'CAPEX annualisés'!O$4)*(1-(1/(1+VLOOKUP($B12,'Taux composite - calculs'!$A:$AJ,'CAPEX annualisés'!O$4-'CAPEX annualisés'!$D$4+4,0))))/(1-(1/(1+VLOOKUP($B12,'Taux composite - calculs'!$A:$AJ,'CAPEX annualisés'!O$4-'CAPEX annualisés'!$D$4+4,0))^VLOOKUP($B12,'Taux composite - calculs'!$A:$B,2,0))))/$C$2/12</f>
        <v>0</v>
      </c>
      <c r="P12" s="42">
        <f>($C12*(1+VLOOKUP($B12,'Taux composite - calculs'!$A:$C,3,0))^('CAPEX annualisés'!$D$4-'CAPEX annualisés'!P$4)*(1-(1/(1+VLOOKUP($B12,'Taux composite - calculs'!$A:$AJ,'CAPEX annualisés'!P$4-'CAPEX annualisés'!$D$4+4,0))))/(1-(1/(1+VLOOKUP($B12,'Taux composite - calculs'!$A:$AJ,'CAPEX annualisés'!P$4-'CAPEX annualisés'!$D$4+4,0))^VLOOKUP($B12,'Taux composite - calculs'!$A:$B,2,0))))/$C$2/12</f>
        <v>0</v>
      </c>
      <c r="Q12" s="42">
        <f>($C12*(1+VLOOKUP($B12,'Taux composite - calculs'!$A:$C,3,0))^('CAPEX annualisés'!$D$4-'CAPEX annualisés'!Q$4)*(1-(1/(1+VLOOKUP($B12,'Taux composite - calculs'!$A:$AJ,'CAPEX annualisés'!Q$4-'CAPEX annualisés'!$D$4+4,0))))/(1-(1/(1+VLOOKUP($B12,'Taux composite - calculs'!$A:$AJ,'CAPEX annualisés'!Q$4-'CAPEX annualisés'!$D$4+4,0))^VLOOKUP($B12,'Taux composite - calculs'!$A:$B,2,0))))/$C$2/12</f>
        <v>0</v>
      </c>
      <c r="R12" s="42">
        <f>($C12*(1+VLOOKUP($B12,'Taux composite - calculs'!$A:$C,3,0))^('CAPEX annualisés'!$D$4-'CAPEX annualisés'!R$4)*(1-(1/(1+VLOOKUP($B12,'Taux composite - calculs'!$A:$AJ,'CAPEX annualisés'!R$4-'CAPEX annualisés'!$D$4+4,0))))/(1-(1/(1+VLOOKUP($B12,'Taux composite - calculs'!$A:$AJ,'CAPEX annualisés'!R$4-'CAPEX annualisés'!$D$4+4,0))^VLOOKUP($B12,'Taux composite - calculs'!$A:$B,2,0))))/$C$2/12</f>
        <v>0</v>
      </c>
      <c r="S12" s="42">
        <f>($C12*(1+VLOOKUP($B12,'Taux composite - calculs'!$A:$C,3,0))^('CAPEX annualisés'!$D$4-'CAPEX annualisés'!S$4)*(1-(1/(1+VLOOKUP($B12,'Taux composite - calculs'!$A:$AJ,'CAPEX annualisés'!S$4-'CAPEX annualisés'!$D$4+4,0))))/(1-(1/(1+VLOOKUP($B12,'Taux composite - calculs'!$A:$AJ,'CAPEX annualisés'!S$4-'CAPEX annualisés'!$D$4+4,0))^VLOOKUP($B12,'Taux composite - calculs'!$A:$B,2,0))))/$C$2/12</f>
        <v>0</v>
      </c>
      <c r="T12" s="42">
        <f>($C12*(1+VLOOKUP($B12,'Taux composite - calculs'!$A:$C,3,0))^('CAPEX annualisés'!$D$4-'CAPEX annualisés'!T$4)*(1-(1/(1+VLOOKUP($B12,'Taux composite - calculs'!$A:$AJ,'CAPEX annualisés'!T$4-'CAPEX annualisés'!$D$4+4,0))))/(1-(1/(1+VLOOKUP($B12,'Taux composite - calculs'!$A:$AJ,'CAPEX annualisés'!T$4-'CAPEX annualisés'!$D$4+4,0))^VLOOKUP($B12,'Taux composite - calculs'!$A:$B,2,0))))/$C$2/12</f>
        <v>0</v>
      </c>
      <c r="U12" s="42">
        <f>($C12*(1+VLOOKUP($B12,'Taux composite - calculs'!$A:$C,3,0))^('CAPEX annualisés'!$D$4-'CAPEX annualisés'!U$4)*(1-(1/(1+VLOOKUP($B12,'Taux composite - calculs'!$A:$AJ,'CAPEX annualisés'!U$4-'CAPEX annualisés'!$D$4+4,0))))/(1-(1/(1+VLOOKUP($B12,'Taux composite - calculs'!$A:$AJ,'CAPEX annualisés'!U$4-'CAPEX annualisés'!$D$4+4,0))^VLOOKUP($B12,'Taux composite - calculs'!$A:$B,2,0))))/$C$2/12</f>
        <v>0</v>
      </c>
      <c r="V12" s="42">
        <f>($C12*(1+VLOOKUP($B12,'Taux composite - calculs'!$A:$C,3,0))^('CAPEX annualisés'!$D$4-'CAPEX annualisés'!V$4)*(1-(1/(1+VLOOKUP($B12,'Taux composite - calculs'!$A:$AJ,'CAPEX annualisés'!V$4-'CAPEX annualisés'!$D$4+4,0))))/(1-(1/(1+VLOOKUP($B12,'Taux composite - calculs'!$A:$AJ,'CAPEX annualisés'!V$4-'CAPEX annualisés'!$D$4+4,0))^VLOOKUP($B12,'Taux composite - calculs'!$A:$B,2,0))))/$C$2/12</f>
        <v>0</v>
      </c>
      <c r="W12" s="42">
        <f>($C12*(1+VLOOKUP($B12,'Taux composite - calculs'!$A:$C,3,0))^('CAPEX annualisés'!$D$4-'CAPEX annualisés'!W$4)*(1-(1/(1+VLOOKUP($B12,'Taux composite - calculs'!$A:$AJ,'CAPEX annualisés'!W$4-'CAPEX annualisés'!$D$4+4,0))))/(1-(1/(1+VLOOKUP($B12,'Taux composite - calculs'!$A:$AJ,'CAPEX annualisés'!W$4-'CAPEX annualisés'!$D$4+4,0))^VLOOKUP($B12,'Taux composite - calculs'!$A:$B,2,0))))/$C$2/12</f>
        <v>0</v>
      </c>
      <c r="X12" s="42">
        <f>($C12*(1+VLOOKUP($B12,'Taux composite - calculs'!$A:$C,3,0))^('CAPEX annualisés'!$D$4-'CAPEX annualisés'!X$4)*(1-(1/(1+VLOOKUP($B12,'Taux composite - calculs'!$A:$AJ,'CAPEX annualisés'!X$4-'CAPEX annualisés'!$D$4+4,0))))/(1-(1/(1+VLOOKUP($B12,'Taux composite - calculs'!$A:$AJ,'CAPEX annualisés'!X$4-'CAPEX annualisés'!$D$4+4,0))^VLOOKUP($B12,'Taux composite - calculs'!$A:$B,2,0))))/$C$2/12</f>
        <v>0</v>
      </c>
      <c r="Y12" s="42">
        <f>($C12*(1+VLOOKUP($B12,'Taux composite - calculs'!$A:$C,3,0))^('CAPEX annualisés'!$D$4-'CAPEX annualisés'!Y$4)*(1-(1/(1+VLOOKUP($B12,'Taux composite - calculs'!$A:$AJ,'CAPEX annualisés'!Y$4-'CAPEX annualisés'!$D$4+4,0))))/(1-(1/(1+VLOOKUP($B12,'Taux composite - calculs'!$A:$AJ,'CAPEX annualisés'!Y$4-'CAPEX annualisés'!$D$4+4,0))^VLOOKUP($B12,'Taux composite - calculs'!$A:$B,2,0))))/$C$2/12</f>
        <v>0</v>
      </c>
      <c r="Z12" s="42">
        <f>($C12*(1+VLOOKUP($B12,'Taux composite - calculs'!$A:$C,3,0))^('CAPEX annualisés'!$D$4-'CAPEX annualisés'!Z$4)*(1-(1/(1+VLOOKUP($B12,'Taux composite - calculs'!$A:$AJ,'CAPEX annualisés'!Z$4-'CAPEX annualisés'!$D$4+4,0))))/(1-(1/(1+VLOOKUP($B12,'Taux composite - calculs'!$A:$AJ,'CAPEX annualisés'!Z$4-'CAPEX annualisés'!$D$4+4,0))^VLOOKUP($B12,'Taux composite - calculs'!$A:$B,2,0))))/$C$2/12</f>
        <v>0</v>
      </c>
      <c r="AA12" s="42">
        <f>($C12*(1+VLOOKUP($B12,'Taux composite - calculs'!$A:$C,3,0))^('CAPEX annualisés'!$D$4-'CAPEX annualisés'!AA$4)*(1-(1/(1+VLOOKUP($B12,'Taux composite - calculs'!$A:$AJ,'CAPEX annualisés'!AA$4-'CAPEX annualisés'!$D$4+4,0))))/(1-(1/(1+VLOOKUP($B12,'Taux composite - calculs'!$A:$AJ,'CAPEX annualisés'!AA$4-'CAPEX annualisés'!$D$4+4,0))^VLOOKUP($B12,'Taux composite - calculs'!$A:$B,2,0))))/$C$2/12</f>
        <v>0</v>
      </c>
      <c r="AB12" s="42">
        <f>($C12*(1+VLOOKUP($B12,'Taux composite - calculs'!$A:$C,3,0))^('CAPEX annualisés'!$D$4-'CAPEX annualisés'!AB$4)*(1-(1/(1+VLOOKUP($B12,'Taux composite - calculs'!$A:$AJ,'CAPEX annualisés'!AB$4-'CAPEX annualisés'!$D$4+4,0))))/(1-(1/(1+VLOOKUP($B12,'Taux composite - calculs'!$A:$AJ,'CAPEX annualisés'!AB$4-'CAPEX annualisés'!$D$4+4,0))^VLOOKUP($B12,'Taux composite - calculs'!$A:$B,2,0))))/$C$2/12</f>
        <v>0</v>
      </c>
      <c r="AC12" s="42">
        <f>($C12*(1+VLOOKUP($B12,'Taux composite - calculs'!$A:$C,3,0))^('CAPEX annualisés'!$D$4-'CAPEX annualisés'!AC$4)*(1-(1/(1+VLOOKUP($B12,'Taux composite - calculs'!$A:$AJ,'CAPEX annualisés'!AC$4-'CAPEX annualisés'!$D$4+4,0))))/(1-(1/(1+VLOOKUP($B12,'Taux composite - calculs'!$A:$AJ,'CAPEX annualisés'!AC$4-'CAPEX annualisés'!$D$4+4,0))^VLOOKUP($B12,'Taux composite - calculs'!$A:$B,2,0))))/$C$2/12</f>
        <v>0</v>
      </c>
      <c r="AD12" s="42">
        <f>($C12*(1+VLOOKUP($B12,'Taux composite - calculs'!$A:$C,3,0))^('CAPEX annualisés'!$D$4-'CAPEX annualisés'!AD$4)*(1-(1/(1+VLOOKUP($B12,'Taux composite - calculs'!$A:$AJ,'CAPEX annualisés'!AD$4-'CAPEX annualisés'!$D$4+4,0))))/(1-(1/(1+VLOOKUP($B12,'Taux composite - calculs'!$A:$AJ,'CAPEX annualisés'!AD$4-'CAPEX annualisés'!$D$4+4,0))^VLOOKUP($B12,'Taux composite - calculs'!$A:$B,2,0))))/$C$2/12</f>
        <v>0</v>
      </c>
      <c r="AE12" s="42">
        <f>($C12*(1+VLOOKUP($B12,'Taux composite - calculs'!$A:$C,3,0))^('CAPEX annualisés'!$D$4-'CAPEX annualisés'!AE$4)*(1-(1/(1+VLOOKUP($B12,'Taux composite - calculs'!$A:$AJ,'CAPEX annualisés'!AE$4-'CAPEX annualisés'!$D$4+4,0))))/(1-(1/(1+VLOOKUP($B12,'Taux composite - calculs'!$A:$AJ,'CAPEX annualisés'!AE$4-'CAPEX annualisés'!$D$4+4,0))^VLOOKUP($B12,'Taux composite - calculs'!$A:$B,2,0))))/$C$2/12</f>
        <v>0</v>
      </c>
      <c r="AF12" s="42">
        <f>($C12*(1+VLOOKUP($B12,'Taux composite - calculs'!$A:$C,3,0))^('CAPEX annualisés'!$D$4-'CAPEX annualisés'!AF$4)*(1-(1/(1+VLOOKUP($B12,'Taux composite - calculs'!$A:$AJ,'CAPEX annualisés'!AF$4-'CAPEX annualisés'!$D$4+4,0))))/(1-(1/(1+VLOOKUP($B12,'Taux composite - calculs'!$A:$AJ,'CAPEX annualisés'!AF$4-'CAPEX annualisés'!$D$4+4,0))^VLOOKUP($B12,'Taux composite - calculs'!$A:$B,2,0))))/$C$2/12</f>
        <v>0</v>
      </c>
      <c r="AG12" s="42">
        <f>($C12*(1+VLOOKUP($B12,'Taux composite - calculs'!$A:$C,3,0))^('CAPEX annualisés'!$D$4-'CAPEX annualisés'!AG$4)*(1-(1/(1+VLOOKUP($B12,'Taux composite - calculs'!$A:$AJ,'CAPEX annualisés'!AG$4-'CAPEX annualisés'!$D$4+4,0))))/(1-(1/(1+VLOOKUP($B12,'Taux composite - calculs'!$A:$AJ,'CAPEX annualisés'!AG$4-'CAPEX annualisés'!$D$4+4,0))^VLOOKUP($B12,'Taux composite - calculs'!$A:$B,2,0))))/$C$2/12</f>
        <v>0</v>
      </c>
      <c r="AH12" s="42">
        <f>($C12*(1+VLOOKUP($B12,'Taux composite - calculs'!$A:$C,3,0))^('CAPEX annualisés'!$D$4-'CAPEX annualisés'!AH$4)*(1-(1/(1+VLOOKUP($B12,'Taux composite - calculs'!$A:$AJ,'CAPEX annualisés'!AH$4-'CAPEX annualisés'!$D$4+4,0))))/(1-(1/(1+VLOOKUP($B12,'Taux composite - calculs'!$A:$AJ,'CAPEX annualisés'!AH$4-'CAPEX annualisés'!$D$4+4,0))^VLOOKUP($B12,'Taux composite - calculs'!$A:$B,2,0))))/$C$2/12</f>
        <v>0</v>
      </c>
      <c r="AI12" s="42">
        <f>($C12*(1+VLOOKUP($B12,'Taux composite - calculs'!$A:$C,3,0))^('CAPEX annualisés'!$D$4-'CAPEX annualisés'!AI$4)*(1-(1/(1+VLOOKUP($B12,'Taux composite - calculs'!$A:$AJ,'CAPEX annualisés'!AI$4-'CAPEX annualisés'!$D$4+4,0))))/(1-(1/(1+VLOOKUP($B12,'Taux composite - calculs'!$A:$AJ,'CAPEX annualisés'!AI$4-'CAPEX annualisés'!$D$4+4,0))^VLOOKUP($B12,'Taux composite - calculs'!$A:$B,2,0))))/$C$2/12</f>
        <v>0</v>
      </c>
      <c r="AJ12" s="42">
        <f>($C12*(1+VLOOKUP($B12,'Taux composite - calculs'!$A:$C,3,0))^('CAPEX annualisés'!$D$4-'CAPEX annualisés'!AJ$4)*(1-(1/(1+VLOOKUP($B12,'Taux composite - calculs'!$A:$AJ,'CAPEX annualisés'!AJ$4-'CAPEX annualisés'!$D$4+4,0))))/(1-(1/(1+VLOOKUP($B12,'Taux composite - calculs'!$A:$AJ,'CAPEX annualisés'!AJ$4-'CAPEX annualisés'!$D$4+4,0))^VLOOKUP($B12,'Taux composite - calculs'!$A:$B,2,0))))/$C$2/12</f>
        <v>0</v>
      </c>
    </row>
    <row r="13" spans="1:36" x14ac:dyDescent="0.25">
      <c r="A13" s="163"/>
      <c r="B13" s="77" t="str">
        <f>'CAPEX agrégés'!B12</f>
        <v>T - Coûts GC souterrain (reconstruit)</v>
      </c>
      <c r="C13" s="38">
        <f>SUMIF('CAPEX agrégés'!$2:$2,$B$1,'CAPEX agrégés'!12:12)</f>
        <v>0</v>
      </c>
      <c r="D13" s="42">
        <f>($C13*(1+VLOOKUP($B13,'Taux composite - calculs'!$A:$C,3,0))^('CAPEX annualisés'!$D$4-'CAPEX annualisés'!D$4)*(1-(1/(1+VLOOKUP($B13,'Taux composite - calculs'!$A:$AJ,'CAPEX annualisés'!D$4-'CAPEX annualisés'!$D$4+4,0))))/(1-(1/(1+VLOOKUP($B13,'Taux composite - calculs'!$A:$AJ,'CAPEX annualisés'!D$4-'CAPEX annualisés'!$D$4+4,0))^VLOOKUP($B13,'Taux composite - calculs'!$A:$B,2,0))))/$C$2/12</f>
        <v>0</v>
      </c>
      <c r="E13" s="42">
        <f>($C13*(1+VLOOKUP($B13,'Taux composite - calculs'!$A:$C,3,0))^('CAPEX annualisés'!$D$4-'CAPEX annualisés'!E$4)*(1-(1/(1+VLOOKUP($B13,'Taux composite - calculs'!$A:$AJ,'CAPEX annualisés'!E$4-'CAPEX annualisés'!$D$4+4,0))))/(1-(1/(1+VLOOKUP($B13,'Taux composite - calculs'!$A:$AJ,'CAPEX annualisés'!E$4-'CAPEX annualisés'!$D$4+4,0))^VLOOKUP($B13,'Taux composite - calculs'!$A:$B,2,0))))/$C$2/12</f>
        <v>0</v>
      </c>
      <c r="F13" s="42">
        <f>($C13*(1+VLOOKUP($B13,'Taux composite - calculs'!$A:$C,3,0))^('CAPEX annualisés'!$D$4-'CAPEX annualisés'!F$4)*(1-(1/(1+VLOOKUP($B13,'Taux composite - calculs'!$A:$AJ,'CAPEX annualisés'!F$4-'CAPEX annualisés'!$D$4+4,0))))/(1-(1/(1+VLOOKUP($B13,'Taux composite - calculs'!$A:$AJ,'CAPEX annualisés'!F$4-'CAPEX annualisés'!$D$4+4,0))^VLOOKUP($B13,'Taux composite - calculs'!$A:$B,2,0))))/$C$2/12</f>
        <v>0</v>
      </c>
      <c r="G13" s="42">
        <f>($C13*(1+VLOOKUP($B13,'Taux composite - calculs'!$A:$C,3,0))^('CAPEX annualisés'!$D$4-'CAPEX annualisés'!G$4)*(1-(1/(1+VLOOKUP($B13,'Taux composite - calculs'!$A:$AJ,'CAPEX annualisés'!G$4-'CAPEX annualisés'!$D$4+4,0))))/(1-(1/(1+VLOOKUP($B13,'Taux composite - calculs'!$A:$AJ,'CAPEX annualisés'!G$4-'CAPEX annualisés'!$D$4+4,0))^VLOOKUP($B13,'Taux composite - calculs'!$A:$B,2,0))))/$C$2/12</f>
        <v>0</v>
      </c>
      <c r="H13" s="42">
        <f>($C13*(1+VLOOKUP($B13,'Taux composite - calculs'!$A:$C,3,0))^('CAPEX annualisés'!$D$4-'CAPEX annualisés'!H$4)*(1-(1/(1+VLOOKUP($B13,'Taux composite - calculs'!$A:$AJ,'CAPEX annualisés'!H$4-'CAPEX annualisés'!$D$4+4,0))))/(1-(1/(1+VLOOKUP($B13,'Taux composite - calculs'!$A:$AJ,'CAPEX annualisés'!H$4-'CAPEX annualisés'!$D$4+4,0))^VLOOKUP($B13,'Taux composite - calculs'!$A:$B,2,0))))/$C$2/12</f>
        <v>0</v>
      </c>
      <c r="I13" s="42">
        <f>($C13*(1+VLOOKUP($B13,'Taux composite - calculs'!$A:$C,3,0))^('CAPEX annualisés'!$D$4-'CAPEX annualisés'!I$4)*(1-(1/(1+VLOOKUP($B13,'Taux composite - calculs'!$A:$AJ,'CAPEX annualisés'!I$4-'CAPEX annualisés'!$D$4+4,0))))/(1-(1/(1+VLOOKUP($B13,'Taux composite - calculs'!$A:$AJ,'CAPEX annualisés'!I$4-'CAPEX annualisés'!$D$4+4,0))^VLOOKUP($B13,'Taux composite - calculs'!$A:$B,2,0))))/$C$2/12</f>
        <v>0</v>
      </c>
      <c r="J13" s="42">
        <f>($C13*(1+VLOOKUP($B13,'Taux composite - calculs'!$A:$C,3,0))^('CAPEX annualisés'!$D$4-'CAPEX annualisés'!J$4)*(1-(1/(1+VLOOKUP($B13,'Taux composite - calculs'!$A:$AJ,'CAPEX annualisés'!J$4-'CAPEX annualisés'!$D$4+4,0))))/(1-(1/(1+VLOOKUP($B13,'Taux composite - calculs'!$A:$AJ,'CAPEX annualisés'!J$4-'CAPEX annualisés'!$D$4+4,0))^VLOOKUP($B13,'Taux composite - calculs'!$A:$B,2,0))))/$C$2/12</f>
        <v>0</v>
      </c>
      <c r="K13" s="42">
        <f>($C13*(1+VLOOKUP($B13,'Taux composite - calculs'!$A:$C,3,0))^('CAPEX annualisés'!$D$4-'CAPEX annualisés'!K$4)*(1-(1/(1+VLOOKUP($B13,'Taux composite - calculs'!$A:$AJ,'CAPEX annualisés'!K$4-'CAPEX annualisés'!$D$4+4,0))))/(1-(1/(1+VLOOKUP($B13,'Taux composite - calculs'!$A:$AJ,'CAPEX annualisés'!K$4-'CAPEX annualisés'!$D$4+4,0))^VLOOKUP($B13,'Taux composite - calculs'!$A:$B,2,0))))/$C$2/12</f>
        <v>0</v>
      </c>
      <c r="L13" s="42">
        <f>($C13*(1+VLOOKUP($B13,'Taux composite - calculs'!$A:$C,3,0))^('CAPEX annualisés'!$D$4-'CAPEX annualisés'!L$4)*(1-(1/(1+VLOOKUP($B13,'Taux composite - calculs'!$A:$AJ,'CAPEX annualisés'!L$4-'CAPEX annualisés'!$D$4+4,0))))/(1-(1/(1+VLOOKUP($B13,'Taux composite - calculs'!$A:$AJ,'CAPEX annualisés'!L$4-'CAPEX annualisés'!$D$4+4,0))^VLOOKUP($B13,'Taux composite - calculs'!$A:$B,2,0))))/$C$2/12</f>
        <v>0</v>
      </c>
      <c r="M13" s="42">
        <f>($C13*(1+VLOOKUP($B13,'Taux composite - calculs'!$A:$C,3,0))^('CAPEX annualisés'!$D$4-'CAPEX annualisés'!M$4)*(1-(1/(1+VLOOKUP($B13,'Taux composite - calculs'!$A:$AJ,'CAPEX annualisés'!M$4-'CAPEX annualisés'!$D$4+4,0))))/(1-(1/(1+VLOOKUP($B13,'Taux composite - calculs'!$A:$AJ,'CAPEX annualisés'!M$4-'CAPEX annualisés'!$D$4+4,0))^VLOOKUP($B13,'Taux composite - calculs'!$A:$B,2,0))))/$C$2/12</f>
        <v>0</v>
      </c>
      <c r="N13" s="42">
        <f>($C13*(1+VLOOKUP($B13,'Taux composite - calculs'!$A:$C,3,0))^('CAPEX annualisés'!$D$4-'CAPEX annualisés'!N$4)*(1-(1/(1+VLOOKUP($B13,'Taux composite - calculs'!$A:$AJ,'CAPEX annualisés'!N$4-'CAPEX annualisés'!$D$4+4,0))))/(1-(1/(1+VLOOKUP($B13,'Taux composite - calculs'!$A:$AJ,'CAPEX annualisés'!N$4-'CAPEX annualisés'!$D$4+4,0))^VLOOKUP($B13,'Taux composite - calculs'!$A:$B,2,0))))/$C$2/12</f>
        <v>0</v>
      </c>
      <c r="O13" s="42">
        <f>($C13*(1+VLOOKUP($B13,'Taux composite - calculs'!$A:$C,3,0))^('CAPEX annualisés'!$D$4-'CAPEX annualisés'!O$4)*(1-(1/(1+VLOOKUP($B13,'Taux composite - calculs'!$A:$AJ,'CAPEX annualisés'!O$4-'CAPEX annualisés'!$D$4+4,0))))/(1-(1/(1+VLOOKUP($B13,'Taux composite - calculs'!$A:$AJ,'CAPEX annualisés'!O$4-'CAPEX annualisés'!$D$4+4,0))^VLOOKUP($B13,'Taux composite - calculs'!$A:$B,2,0))))/$C$2/12</f>
        <v>0</v>
      </c>
      <c r="P13" s="42">
        <f>($C13*(1+VLOOKUP($B13,'Taux composite - calculs'!$A:$C,3,0))^('CAPEX annualisés'!$D$4-'CAPEX annualisés'!P$4)*(1-(1/(1+VLOOKUP($B13,'Taux composite - calculs'!$A:$AJ,'CAPEX annualisés'!P$4-'CAPEX annualisés'!$D$4+4,0))))/(1-(1/(1+VLOOKUP($B13,'Taux composite - calculs'!$A:$AJ,'CAPEX annualisés'!P$4-'CAPEX annualisés'!$D$4+4,0))^VLOOKUP($B13,'Taux composite - calculs'!$A:$B,2,0))))/$C$2/12</f>
        <v>0</v>
      </c>
      <c r="Q13" s="42">
        <f>($C13*(1+VLOOKUP($B13,'Taux composite - calculs'!$A:$C,3,0))^('CAPEX annualisés'!$D$4-'CAPEX annualisés'!Q$4)*(1-(1/(1+VLOOKUP($B13,'Taux composite - calculs'!$A:$AJ,'CAPEX annualisés'!Q$4-'CAPEX annualisés'!$D$4+4,0))))/(1-(1/(1+VLOOKUP($B13,'Taux composite - calculs'!$A:$AJ,'CAPEX annualisés'!Q$4-'CAPEX annualisés'!$D$4+4,0))^VLOOKUP($B13,'Taux composite - calculs'!$A:$B,2,0))))/$C$2/12</f>
        <v>0</v>
      </c>
      <c r="R13" s="42">
        <f>($C13*(1+VLOOKUP($B13,'Taux composite - calculs'!$A:$C,3,0))^('CAPEX annualisés'!$D$4-'CAPEX annualisés'!R$4)*(1-(1/(1+VLOOKUP($B13,'Taux composite - calculs'!$A:$AJ,'CAPEX annualisés'!R$4-'CAPEX annualisés'!$D$4+4,0))))/(1-(1/(1+VLOOKUP($B13,'Taux composite - calculs'!$A:$AJ,'CAPEX annualisés'!R$4-'CAPEX annualisés'!$D$4+4,0))^VLOOKUP($B13,'Taux composite - calculs'!$A:$B,2,0))))/$C$2/12</f>
        <v>0</v>
      </c>
      <c r="S13" s="42">
        <f>($C13*(1+VLOOKUP($B13,'Taux composite - calculs'!$A:$C,3,0))^('CAPEX annualisés'!$D$4-'CAPEX annualisés'!S$4)*(1-(1/(1+VLOOKUP($B13,'Taux composite - calculs'!$A:$AJ,'CAPEX annualisés'!S$4-'CAPEX annualisés'!$D$4+4,0))))/(1-(1/(1+VLOOKUP($B13,'Taux composite - calculs'!$A:$AJ,'CAPEX annualisés'!S$4-'CAPEX annualisés'!$D$4+4,0))^VLOOKUP($B13,'Taux composite - calculs'!$A:$B,2,0))))/$C$2/12</f>
        <v>0</v>
      </c>
      <c r="T13" s="42">
        <f>($C13*(1+VLOOKUP($B13,'Taux composite - calculs'!$A:$C,3,0))^('CAPEX annualisés'!$D$4-'CAPEX annualisés'!T$4)*(1-(1/(1+VLOOKUP($B13,'Taux composite - calculs'!$A:$AJ,'CAPEX annualisés'!T$4-'CAPEX annualisés'!$D$4+4,0))))/(1-(1/(1+VLOOKUP($B13,'Taux composite - calculs'!$A:$AJ,'CAPEX annualisés'!T$4-'CAPEX annualisés'!$D$4+4,0))^VLOOKUP($B13,'Taux composite - calculs'!$A:$B,2,0))))/$C$2/12</f>
        <v>0</v>
      </c>
      <c r="U13" s="42">
        <f>($C13*(1+VLOOKUP($B13,'Taux composite - calculs'!$A:$C,3,0))^('CAPEX annualisés'!$D$4-'CAPEX annualisés'!U$4)*(1-(1/(1+VLOOKUP($B13,'Taux composite - calculs'!$A:$AJ,'CAPEX annualisés'!U$4-'CAPEX annualisés'!$D$4+4,0))))/(1-(1/(1+VLOOKUP($B13,'Taux composite - calculs'!$A:$AJ,'CAPEX annualisés'!U$4-'CAPEX annualisés'!$D$4+4,0))^VLOOKUP($B13,'Taux composite - calculs'!$A:$B,2,0))))/$C$2/12</f>
        <v>0</v>
      </c>
      <c r="V13" s="42">
        <f>($C13*(1+VLOOKUP($B13,'Taux composite - calculs'!$A:$C,3,0))^('CAPEX annualisés'!$D$4-'CAPEX annualisés'!V$4)*(1-(1/(1+VLOOKUP($B13,'Taux composite - calculs'!$A:$AJ,'CAPEX annualisés'!V$4-'CAPEX annualisés'!$D$4+4,0))))/(1-(1/(1+VLOOKUP($B13,'Taux composite - calculs'!$A:$AJ,'CAPEX annualisés'!V$4-'CAPEX annualisés'!$D$4+4,0))^VLOOKUP($B13,'Taux composite - calculs'!$A:$B,2,0))))/$C$2/12</f>
        <v>0</v>
      </c>
      <c r="W13" s="42">
        <f>($C13*(1+VLOOKUP($B13,'Taux composite - calculs'!$A:$C,3,0))^('CAPEX annualisés'!$D$4-'CAPEX annualisés'!W$4)*(1-(1/(1+VLOOKUP($B13,'Taux composite - calculs'!$A:$AJ,'CAPEX annualisés'!W$4-'CAPEX annualisés'!$D$4+4,0))))/(1-(1/(1+VLOOKUP($B13,'Taux composite - calculs'!$A:$AJ,'CAPEX annualisés'!W$4-'CAPEX annualisés'!$D$4+4,0))^VLOOKUP($B13,'Taux composite - calculs'!$A:$B,2,0))))/$C$2/12</f>
        <v>0</v>
      </c>
      <c r="X13" s="42">
        <f>($C13*(1+VLOOKUP($B13,'Taux composite - calculs'!$A:$C,3,0))^('CAPEX annualisés'!$D$4-'CAPEX annualisés'!X$4)*(1-(1/(1+VLOOKUP($B13,'Taux composite - calculs'!$A:$AJ,'CAPEX annualisés'!X$4-'CAPEX annualisés'!$D$4+4,0))))/(1-(1/(1+VLOOKUP($B13,'Taux composite - calculs'!$A:$AJ,'CAPEX annualisés'!X$4-'CAPEX annualisés'!$D$4+4,0))^VLOOKUP($B13,'Taux composite - calculs'!$A:$B,2,0))))/$C$2/12</f>
        <v>0</v>
      </c>
      <c r="Y13" s="42">
        <f>($C13*(1+VLOOKUP($B13,'Taux composite - calculs'!$A:$C,3,0))^('CAPEX annualisés'!$D$4-'CAPEX annualisés'!Y$4)*(1-(1/(1+VLOOKUP($B13,'Taux composite - calculs'!$A:$AJ,'CAPEX annualisés'!Y$4-'CAPEX annualisés'!$D$4+4,0))))/(1-(1/(1+VLOOKUP($B13,'Taux composite - calculs'!$A:$AJ,'CAPEX annualisés'!Y$4-'CAPEX annualisés'!$D$4+4,0))^VLOOKUP($B13,'Taux composite - calculs'!$A:$B,2,0))))/$C$2/12</f>
        <v>0</v>
      </c>
      <c r="Z13" s="42">
        <f>($C13*(1+VLOOKUP($B13,'Taux composite - calculs'!$A:$C,3,0))^('CAPEX annualisés'!$D$4-'CAPEX annualisés'!Z$4)*(1-(1/(1+VLOOKUP($B13,'Taux composite - calculs'!$A:$AJ,'CAPEX annualisés'!Z$4-'CAPEX annualisés'!$D$4+4,0))))/(1-(1/(1+VLOOKUP($B13,'Taux composite - calculs'!$A:$AJ,'CAPEX annualisés'!Z$4-'CAPEX annualisés'!$D$4+4,0))^VLOOKUP($B13,'Taux composite - calculs'!$A:$B,2,0))))/$C$2/12</f>
        <v>0</v>
      </c>
      <c r="AA13" s="42">
        <f>($C13*(1+VLOOKUP($B13,'Taux composite - calculs'!$A:$C,3,0))^('CAPEX annualisés'!$D$4-'CAPEX annualisés'!AA$4)*(1-(1/(1+VLOOKUP($B13,'Taux composite - calculs'!$A:$AJ,'CAPEX annualisés'!AA$4-'CAPEX annualisés'!$D$4+4,0))))/(1-(1/(1+VLOOKUP($B13,'Taux composite - calculs'!$A:$AJ,'CAPEX annualisés'!AA$4-'CAPEX annualisés'!$D$4+4,0))^VLOOKUP($B13,'Taux composite - calculs'!$A:$B,2,0))))/$C$2/12</f>
        <v>0</v>
      </c>
      <c r="AB13" s="42">
        <f>($C13*(1+VLOOKUP($B13,'Taux composite - calculs'!$A:$C,3,0))^('CAPEX annualisés'!$D$4-'CAPEX annualisés'!AB$4)*(1-(1/(1+VLOOKUP($B13,'Taux composite - calculs'!$A:$AJ,'CAPEX annualisés'!AB$4-'CAPEX annualisés'!$D$4+4,0))))/(1-(1/(1+VLOOKUP($B13,'Taux composite - calculs'!$A:$AJ,'CAPEX annualisés'!AB$4-'CAPEX annualisés'!$D$4+4,0))^VLOOKUP($B13,'Taux composite - calculs'!$A:$B,2,0))))/$C$2/12</f>
        <v>0</v>
      </c>
      <c r="AC13" s="42">
        <f>($C13*(1+VLOOKUP($B13,'Taux composite - calculs'!$A:$C,3,0))^('CAPEX annualisés'!$D$4-'CAPEX annualisés'!AC$4)*(1-(1/(1+VLOOKUP($B13,'Taux composite - calculs'!$A:$AJ,'CAPEX annualisés'!AC$4-'CAPEX annualisés'!$D$4+4,0))))/(1-(1/(1+VLOOKUP($B13,'Taux composite - calculs'!$A:$AJ,'CAPEX annualisés'!AC$4-'CAPEX annualisés'!$D$4+4,0))^VLOOKUP($B13,'Taux composite - calculs'!$A:$B,2,0))))/$C$2/12</f>
        <v>0</v>
      </c>
      <c r="AD13" s="42">
        <f>($C13*(1+VLOOKUP($B13,'Taux composite - calculs'!$A:$C,3,0))^('CAPEX annualisés'!$D$4-'CAPEX annualisés'!AD$4)*(1-(1/(1+VLOOKUP($B13,'Taux composite - calculs'!$A:$AJ,'CAPEX annualisés'!AD$4-'CAPEX annualisés'!$D$4+4,0))))/(1-(1/(1+VLOOKUP($B13,'Taux composite - calculs'!$A:$AJ,'CAPEX annualisés'!AD$4-'CAPEX annualisés'!$D$4+4,0))^VLOOKUP($B13,'Taux composite - calculs'!$A:$B,2,0))))/$C$2/12</f>
        <v>0</v>
      </c>
      <c r="AE13" s="42">
        <f>($C13*(1+VLOOKUP($B13,'Taux composite - calculs'!$A:$C,3,0))^('CAPEX annualisés'!$D$4-'CAPEX annualisés'!AE$4)*(1-(1/(1+VLOOKUP($B13,'Taux composite - calculs'!$A:$AJ,'CAPEX annualisés'!AE$4-'CAPEX annualisés'!$D$4+4,0))))/(1-(1/(1+VLOOKUP($B13,'Taux composite - calculs'!$A:$AJ,'CAPEX annualisés'!AE$4-'CAPEX annualisés'!$D$4+4,0))^VLOOKUP($B13,'Taux composite - calculs'!$A:$B,2,0))))/$C$2/12</f>
        <v>0</v>
      </c>
      <c r="AF13" s="42">
        <f>($C13*(1+VLOOKUP($B13,'Taux composite - calculs'!$A:$C,3,0))^('CAPEX annualisés'!$D$4-'CAPEX annualisés'!AF$4)*(1-(1/(1+VLOOKUP($B13,'Taux composite - calculs'!$A:$AJ,'CAPEX annualisés'!AF$4-'CAPEX annualisés'!$D$4+4,0))))/(1-(1/(1+VLOOKUP($B13,'Taux composite - calculs'!$A:$AJ,'CAPEX annualisés'!AF$4-'CAPEX annualisés'!$D$4+4,0))^VLOOKUP($B13,'Taux composite - calculs'!$A:$B,2,0))))/$C$2/12</f>
        <v>0</v>
      </c>
      <c r="AG13" s="42">
        <f>($C13*(1+VLOOKUP($B13,'Taux composite - calculs'!$A:$C,3,0))^('CAPEX annualisés'!$D$4-'CAPEX annualisés'!AG$4)*(1-(1/(1+VLOOKUP($B13,'Taux composite - calculs'!$A:$AJ,'CAPEX annualisés'!AG$4-'CAPEX annualisés'!$D$4+4,0))))/(1-(1/(1+VLOOKUP($B13,'Taux composite - calculs'!$A:$AJ,'CAPEX annualisés'!AG$4-'CAPEX annualisés'!$D$4+4,0))^VLOOKUP($B13,'Taux composite - calculs'!$A:$B,2,0))))/$C$2/12</f>
        <v>0</v>
      </c>
      <c r="AH13" s="42">
        <f>($C13*(1+VLOOKUP($B13,'Taux composite - calculs'!$A:$C,3,0))^('CAPEX annualisés'!$D$4-'CAPEX annualisés'!AH$4)*(1-(1/(1+VLOOKUP($B13,'Taux composite - calculs'!$A:$AJ,'CAPEX annualisés'!AH$4-'CAPEX annualisés'!$D$4+4,0))))/(1-(1/(1+VLOOKUP($B13,'Taux composite - calculs'!$A:$AJ,'CAPEX annualisés'!AH$4-'CAPEX annualisés'!$D$4+4,0))^VLOOKUP($B13,'Taux composite - calculs'!$A:$B,2,0))))/$C$2/12</f>
        <v>0</v>
      </c>
      <c r="AI13" s="42">
        <f>($C13*(1+VLOOKUP($B13,'Taux composite - calculs'!$A:$C,3,0))^('CAPEX annualisés'!$D$4-'CAPEX annualisés'!AI$4)*(1-(1/(1+VLOOKUP($B13,'Taux composite - calculs'!$A:$AJ,'CAPEX annualisés'!AI$4-'CAPEX annualisés'!$D$4+4,0))))/(1-(1/(1+VLOOKUP($B13,'Taux composite - calculs'!$A:$AJ,'CAPEX annualisés'!AI$4-'CAPEX annualisés'!$D$4+4,0))^VLOOKUP($B13,'Taux composite - calculs'!$A:$B,2,0))))/$C$2/12</f>
        <v>0</v>
      </c>
      <c r="AJ13" s="42">
        <f>($C13*(1+VLOOKUP($B13,'Taux composite - calculs'!$A:$C,3,0))^('CAPEX annualisés'!$D$4-'CAPEX annualisés'!AJ$4)*(1-(1/(1+VLOOKUP($B13,'Taux composite - calculs'!$A:$AJ,'CAPEX annualisés'!AJ$4-'CAPEX annualisés'!$D$4+4,0))))/(1-(1/(1+VLOOKUP($B13,'Taux composite - calculs'!$A:$AJ,'CAPEX annualisés'!AJ$4-'CAPEX annualisés'!$D$4+4,0))^VLOOKUP($B13,'Taux composite - calculs'!$A:$B,2,0))))/$C$2/12</f>
        <v>0</v>
      </c>
    </row>
    <row r="14" spans="1:36" x14ac:dyDescent="0.25">
      <c r="A14" s="163"/>
      <c r="B14" s="77" t="str">
        <f>'CAPEX agrégés'!B13</f>
        <v>T - Coûts GC souterrain (études accès)</v>
      </c>
      <c r="C14" s="38">
        <f>SUMIF('CAPEX agrégés'!$2:$2,$B$1,'CAPEX agrégés'!13:13)</f>
        <v>0</v>
      </c>
      <c r="D14" s="42">
        <f>($C14*(1+VLOOKUP($B14,'Taux composite - calculs'!$A:$C,3,0))^('CAPEX annualisés'!$D$4-'CAPEX annualisés'!D$4)*(1-(1/(1+VLOOKUP($B14,'Taux composite - calculs'!$A:$AJ,'CAPEX annualisés'!D$4-'CAPEX annualisés'!$D$4+4,0))))/(1-(1/(1+VLOOKUP($B14,'Taux composite - calculs'!$A:$AJ,'CAPEX annualisés'!D$4-'CAPEX annualisés'!$D$4+4,0))^VLOOKUP($B14,'Taux composite - calculs'!$A:$B,2,0))))/$C$2/12</f>
        <v>0</v>
      </c>
      <c r="E14" s="42">
        <f>($C14*(1+VLOOKUP($B14,'Taux composite - calculs'!$A:$C,3,0))^('CAPEX annualisés'!$D$4-'CAPEX annualisés'!E$4)*(1-(1/(1+VLOOKUP($B14,'Taux composite - calculs'!$A:$AJ,'CAPEX annualisés'!E$4-'CAPEX annualisés'!$D$4+4,0))))/(1-(1/(1+VLOOKUP($B14,'Taux composite - calculs'!$A:$AJ,'CAPEX annualisés'!E$4-'CAPEX annualisés'!$D$4+4,0))^VLOOKUP($B14,'Taux composite - calculs'!$A:$B,2,0))))/$C$2/12</f>
        <v>0</v>
      </c>
      <c r="F14" s="42">
        <f>($C14*(1+VLOOKUP($B14,'Taux composite - calculs'!$A:$C,3,0))^('CAPEX annualisés'!$D$4-'CAPEX annualisés'!F$4)*(1-(1/(1+VLOOKUP($B14,'Taux composite - calculs'!$A:$AJ,'CAPEX annualisés'!F$4-'CAPEX annualisés'!$D$4+4,0))))/(1-(1/(1+VLOOKUP($B14,'Taux composite - calculs'!$A:$AJ,'CAPEX annualisés'!F$4-'CAPEX annualisés'!$D$4+4,0))^VLOOKUP($B14,'Taux composite - calculs'!$A:$B,2,0))))/$C$2/12</f>
        <v>0</v>
      </c>
      <c r="G14" s="42">
        <f>($C14*(1+VLOOKUP($B14,'Taux composite - calculs'!$A:$C,3,0))^('CAPEX annualisés'!$D$4-'CAPEX annualisés'!G$4)*(1-(1/(1+VLOOKUP($B14,'Taux composite - calculs'!$A:$AJ,'CAPEX annualisés'!G$4-'CAPEX annualisés'!$D$4+4,0))))/(1-(1/(1+VLOOKUP($B14,'Taux composite - calculs'!$A:$AJ,'CAPEX annualisés'!G$4-'CAPEX annualisés'!$D$4+4,0))^VLOOKUP($B14,'Taux composite - calculs'!$A:$B,2,0))))/$C$2/12</f>
        <v>0</v>
      </c>
      <c r="H14" s="42">
        <f>($C14*(1+VLOOKUP($B14,'Taux composite - calculs'!$A:$C,3,0))^('CAPEX annualisés'!$D$4-'CAPEX annualisés'!H$4)*(1-(1/(1+VLOOKUP($B14,'Taux composite - calculs'!$A:$AJ,'CAPEX annualisés'!H$4-'CAPEX annualisés'!$D$4+4,0))))/(1-(1/(1+VLOOKUP($B14,'Taux composite - calculs'!$A:$AJ,'CAPEX annualisés'!H$4-'CAPEX annualisés'!$D$4+4,0))^VLOOKUP($B14,'Taux composite - calculs'!$A:$B,2,0))))/$C$2/12</f>
        <v>0</v>
      </c>
      <c r="I14" s="42">
        <f>($C14*(1+VLOOKUP($B14,'Taux composite - calculs'!$A:$C,3,0))^('CAPEX annualisés'!$D$4-'CAPEX annualisés'!I$4)*(1-(1/(1+VLOOKUP($B14,'Taux composite - calculs'!$A:$AJ,'CAPEX annualisés'!I$4-'CAPEX annualisés'!$D$4+4,0))))/(1-(1/(1+VLOOKUP($B14,'Taux composite - calculs'!$A:$AJ,'CAPEX annualisés'!I$4-'CAPEX annualisés'!$D$4+4,0))^VLOOKUP($B14,'Taux composite - calculs'!$A:$B,2,0))))/$C$2/12</f>
        <v>0</v>
      </c>
      <c r="J14" s="42">
        <f>($C14*(1+VLOOKUP($B14,'Taux composite - calculs'!$A:$C,3,0))^('CAPEX annualisés'!$D$4-'CAPEX annualisés'!J$4)*(1-(1/(1+VLOOKUP($B14,'Taux composite - calculs'!$A:$AJ,'CAPEX annualisés'!J$4-'CAPEX annualisés'!$D$4+4,0))))/(1-(1/(1+VLOOKUP($B14,'Taux composite - calculs'!$A:$AJ,'CAPEX annualisés'!J$4-'CAPEX annualisés'!$D$4+4,0))^VLOOKUP($B14,'Taux composite - calculs'!$A:$B,2,0))))/$C$2/12</f>
        <v>0</v>
      </c>
      <c r="K14" s="42">
        <f>($C14*(1+VLOOKUP($B14,'Taux composite - calculs'!$A:$C,3,0))^('CAPEX annualisés'!$D$4-'CAPEX annualisés'!K$4)*(1-(1/(1+VLOOKUP($B14,'Taux composite - calculs'!$A:$AJ,'CAPEX annualisés'!K$4-'CAPEX annualisés'!$D$4+4,0))))/(1-(1/(1+VLOOKUP($B14,'Taux composite - calculs'!$A:$AJ,'CAPEX annualisés'!K$4-'CAPEX annualisés'!$D$4+4,0))^VLOOKUP($B14,'Taux composite - calculs'!$A:$B,2,0))))/$C$2/12</f>
        <v>0</v>
      </c>
      <c r="L14" s="42">
        <f>($C14*(1+VLOOKUP($B14,'Taux composite - calculs'!$A:$C,3,0))^('CAPEX annualisés'!$D$4-'CAPEX annualisés'!L$4)*(1-(1/(1+VLOOKUP($B14,'Taux composite - calculs'!$A:$AJ,'CAPEX annualisés'!L$4-'CAPEX annualisés'!$D$4+4,0))))/(1-(1/(1+VLOOKUP($B14,'Taux composite - calculs'!$A:$AJ,'CAPEX annualisés'!L$4-'CAPEX annualisés'!$D$4+4,0))^VLOOKUP($B14,'Taux composite - calculs'!$A:$B,2,0))))/$C$2/12</f>
        <v>0</v>
      </c>
      <c r="M14" s="42">
        <f>($C14*(1+VLOOKUP($B14,'Taux composite - calculs'!$A:$C,3,0))^('CAPEX annualisés'!$D$4-'CAPEX annualisés'!M$4)*(1-(1/(1+VLOOKUP($B14,'Taux composite - calculs'!$A:$AJ,'CAPEX annualisés'!M$4-'CAPEX annualisés'!$D$4+4,0))))/(1-(1/(1+VLOOKUP($B14,'Taux composite - calculs'!$A:$AJ,'CAPEX annualisés'!M$4-'CAPEX annualisés'!$D$4+4,0))^VLOOKUP($B14,'Taux composite - calculs'!$A:$B,2,0))))/$C$2/12</f>
        <v>0</v>
      </c>
      <c r="N14" s="42">
        <f>($C14*(1+VLOOKUP($B14,'Taux composite - calculs'!$A:$C,3,0))^('CAPEX annualisés'!$D$4-'CAPEX annualisés'!N$4)*(1-(1/(1+VLOOKUP($B14,'Taux composite - calculs'!$A:$AJ,'CAPEX annualisés'!N$4-'CAPEX annualisés'!$D$4+4,0))))/(1-(1/(1+VLOOKUP($B14,'Taux composite - calculs'!$A:$AJ,'CAPEX annualisés'!N$4-'CAPEX annualisés'!$D$4+4,0))^VLOOKUP($B14,'Taux composite - calculs'!$A:$B,2,0))))/$C$2/12</f>
        <v>0</v>
      </c>
      <c r="O14" s="42">
        <f>($C14*(1+VLOOKUP($B14,'Taux composite - calculs'!$A:$C,3,0))^('CAPEX annualisés'!$D$4-'CAPEX annualisés'!O$4)*(1-(1/(1+VLOOKUP($B14,'Taux composite - calculs'!$A:$AJ,'CAPEX annualisés'!O$4-'CAPEX annualisés'!$D$4+4,0))))/(1-(1/(1+VLOOKUP($B14,'Taux composite - calculs'!$A:$AJ,'CAPEX annualisés'!O$4-'CAPEX annualisés'!$D$4+4,0))^VLOOKUP($B14,'Taux composite - calculs'!$A:$B,2,0))))/$C$2/12</f>
        <v>0</v>
      </c>
      <c r="P14" s="42">
        <f>($C14*(1+VLOOKUP($B14,'Taux composite - calculs'!$A:$C,3,0))^('CAPEX annualisés'!$D$4-'CAPEX annualisés'!P$4)*(1-(1/(1+VLOOKUP($B14,'Taux composite - calculs'!$A:$AJ,'CAPEX annualisés'!P$4-'CAPEX annualisés'!$D$4+4,0))))/(1-(1/(1+VLOOKUP($B14,'Taux composite - calculs'!$A:$AJ,'CAPEX annualisés'!P$4-'CAPEX annualisés'!$D$4+4,0))^VLOOKUP($B14,'Taux composite - calculs'!$A:$B,2,0))))/$C$2/12</f>
        <v>0</v>
      </c>
      <c r="Q14" s="42">
        <f>($C14*(1+VLOOKUP($B14,'Taux composite - calculs'!$A:$C,3,0))^('CAPEX annualisés'!$D$4-'CAPEX annualisés'!Q$4)*(1-(1/(1+VLOOKUP($B14,'Taux composite - calculs'!$A:$AJ,'CAPEX annualisés'!Q$4-'CAPEX annualisés'!$D$4+4,0))))/(1-(1/(1+VLOOKUP($B14,'Taux composite - calculs'!$A:$AJ,'CAPEX annualisés'!Q$4-'CAPEX annualisés'!$D$4+4,0))^VLOOKUP($B14,'Taux composite - calculs'!$A:$B,2,0))))/$C$2/12</f>
        <v>0</v>
      </c>
      <c r="R14" s="42">
        <f>($C14*(1+VLOOKUP($B14,'Taux composite - calculs'!$A:$C,3,0))^('CAPEX annualisés'!$D$4-'CAPEX annualisés'!R$4)*(1-(1/(1+VLOOKUP($B14,'Taux composite - calculs'!$A:$AJ,'CAPEX annualisés'!R$4-'CAPEX annualisés'!$D$4+4,0))))/(1-(1/(1+VLOOKUP($B14,'Taux composite - calculs'!$A:$AJ,'CAPEX annualisés'!R$4-'CAPEX annualisés'!$D$4+4,0))^VLOOKUP($B14,'Taux composite - calculs'!$A:$B,2,0))))/$C$2/12</f>
        <v>0</v>
      </c>
      <c r="S14" s="42">
        <f>($C14*(1+VLOOKUP($B14,'Taux composite - calculs'!$A:$C,3,0))^('CAPEX annualisés'!$D$4-'CAPEX annualisés'!S$4)*(1-(1/(1+VLOOKUP($B14,'Taux composite - calculs'!$A:$AJ,'CAPEX annualisés'!S$4-'CAPEX annualisés'!$D$4+4,0))))/(1-(1/(1+VLOOKUP($B14,'Taux composite - calculs'!$A:$AJ,'CAPEX annualisés'!S$4-'CAPEX annualisés'!$D$4+4,0))^VLOOKUP($B14,'Taux composite - calculs'!$A:$B,2,0))))/$C$2/12</f>
        <v>0</v>
      </c>
      <c r="T14" s="42">
        <f>($C14*(1+VLOOKUP($B14,'Taux composite - calculs'!$A:$C,3,0))^('CAPEX annualisés'!$D$4-'CAPEX annualisés'!T$4)*(1-(1/(1+VLOOKUP($B14,'Taux composite - calculs'!$A:$AJ,'CAPEX annualisés'!T$4-'CAPEX annualisés'!$D$4+4,0))))/(1-(1/(1+VLOOKUP($B14,'Taux composite - calculs'!$A:$AJ,'CAPEX annualisés'!T$4-'CAPEX annualisés'!$D$4+4,0))^VLOOKUP($B14,'Taux composite - calculs'!$A:$B,2,0))))/$C$2/12</f>
        <v>0</v>
      </c>
      <c r="U14" s="42">
        <f>($C14*(1+VLOOKUP($B14,'Taux composite - calculs'!$A:$C,3,0))^('CAPEX annualisés'!$D$4-'CAPEX annualisés'!U$4)*(1-(1/(1+VLOOKUP($B14,'Taux composite - calculs'!$A:$AJ,'CAPEX annualisés'!U$4-'CAPEX annualisés'!$D$4+4,0))))/(1-(1/(1+VLOOKUP($B14,'Taux composite - calculs'!$A:$AJ,'CAPEX annualisés'!U$4-'CAPEX annualisés'!$D$4+4,0))^VLOOKUP($B14,'Taux composite - calculs'!$A:$B,2,0))))/$C$2/12</f>
        <v>0</v>
      </c>
      <c r="V14" s="42">
        <f>($C14*(1+VLOOKUP($B14,'Taux composite - calculs'!$A:$C,3,0))^('CAPEX annualisés'!$D$4-'CAPEX annualisés'!V$4)*(1-(1/(1+VLOOKUP($B14,'Taux composite - calculs'!$A:$AJ,'CAPEX annualisés'!V$4-'CAPEX annualisés'!$D$4+4,0))))/(1-(1/(1+VLOOKUP($B14,'Taux composite - calculs'!$A:$AJ,'CAPEX annualisés'!V$4-'CAPEX annualisés'!$D$4+4,0))^VLOOKUP($B14,'Taux composite - calculs'!$A:$B,2,0))))/$C$2/12</f>
        <v>0</v>
      </c>
      <c r="W14" s="42">
        <f>($C14*(1+VLOOKUP($B14,'Taux composite - calculs'!$A:$C,3,0))^('CAPEX annualisés'!$D$4-'CAPEX annualisés'!W$4)*(1-(1/(1+VLOOKUP($B14,'Taux composite - calculs'!$A:$AJ,'CAPEX annualisés'!W$4-'CAPEX annualisés'!$D$4+4,0))))/(1-(1/(1+VLOOKUP($B14,'Taux composite - calculs'!$A:$AJ,'CAPEX annualisés'!W$4-'CAPEX annualisés'!$D$4+4,0))^VLOOKUP($B14,'Taux composite - calculs'!$A:$B,2,0))))/$C$2/12</f>
        <v>0</v>
      </c>
      <c r="X14" s="42">
        <f>($C14*(1+VLOOKUP($B14,'Taux composite - calculs'!$A:$C,3,0))^('CAPEX annualisés'!$D$4-'CAPEX annualisés'!X$4)*(1-(1/(1+VLOOKUP($B14,'Taux composite - calculs'!$A:$AJ,'CAPEX annualisés'!X$4-'CAPEX annualisés'!$D$4+4,0))))/(1-(1/(1+VLOOKUP($B14,'Taux composite - calculs'!$A:$AJ,'CAPEX annualisés'!X$4-'CAPEX annualisés'!$D$4+4,0))^VLOOKUP($B14,'Taux composite - calculs'!$A:$B,2,0))))/$C$2/12</f>
        <v>0</v>
      </c>
      <c r="Y14" s="42">
        <f>($C14*(1+VLOOKUP($B14,'Taux composite - calculs'!$A:$C,3,0))^('CAPEX annualisés'!$D$4-'CAPEX annualisés'!Y$4)*(1-(1/(1+VLOOKUP($B14,'Taux composite - calculs'!$A:$AJ,'CAPEX annualisés'!Y$4-'CAPEX annualisés'!$D$4+4,0))))/(1-(1/(1+VLOOKUP($B14,'Taux composite - calculs'!$A:$AJ,'CAPEX annualisés'!Y$4-'CAPEX annualisés'!$D$4+4,0))^VLOOKUP($B14,'Taux composite - calculs'!$A:$B,2,0))))/$C$2/12</f>
        <v>0</v>
      </c>
      <c r="Z14" s="42">
        <f>($C14*(1+VLOOKUP($B14,'Taux composite - calculs'!$A:$C,3,0))^('CAPEX annualisés'!$D$4-'CAPEX annualisés'!Z$4)*(1-(1/(1+VLOOKUP($B14,'Taux composite - calculs'!$A:$AJ,'CAPEX annualisés'!Z$4-'CAPEX annualisés'!$D$4+4,0))))/(1-(1/(1+VLOOKUP($B14,'Taux composite - calculs'!$A:$AJ,'CAPEX annualisés'!Z$4-'CAPEX annualisés'!$D$4+4,0))^VLOOKUP($B14,'Taux composite - calculs'!$A:$B,2,0))))/$C$2/12</f>
        <v>0</v>
      </c>
      <c r="AA14" s="42">
        <f>($C14*(1+VLOOKUP($B14,'Taux composite - calculs'!$A:$C,3,0))^('CAPEX annualisés'!$D$4-'CAPEX annualisés'!AA$4)*(1-(1/(1+VLOOKUP($B14,'Taux composite - calculs'!$A:$AJ,'CAPEX annualisés'!AA$4-'CAPEX annualisés'!$D$4+4,0))))/(1-(1/(1+VLOOKUP($B14,'Taux composite - calculs'!$A:$AJ,'CAPEX annualisés'!AA$4-'CAPEX annualisés'!$D$4+4,0))^VLOOKUP($B14,'Taux composite - calculs'!$A:$B,2,0))))/$C$2/12</f>
        <v>0</v>
      </c>
      <c r="AB14" s="42">
        <f>($C14*(1+VLOOKUP($B14,'Taux composite - calculs'!$A:$C,3,0))^('CAPEX annualisés'!$D$4-'CAPEX annualisés'!AB$4)*(1-(1/(1+VLOOKUP($B14,'Taux composite - calculs'!$A:$AJ,'CAPEX annualisés'!AB$4-'CAPEX annualisés'!$D$4+4,0))))/(1-(1/(1+VLOOKUP($B14,'Taux composite - calculs'!$A:$AJ,'CAPEX annualisés'!AB$4-'CAPEX annualisés'!$D$4+4,0))^VLOOKUP($B14,'Taux composite - calculs'!$A:$B,2,0))))/$C$2/12</f>
        <v>0</v>
      </c>
      <c r="AC14" s="42">
        <f>($C14*(1+VLOOKUP($B14,'Taux composite - calculs'!$A:$C,3,0))^('CAPEX annualisés'!$D$4-'CAPEX annualisés'!AC$4)*(1-(1/(1+VLOOKUP($B14,'Taux composite - calculs'!$A:$AJ,'CAPEX annualisés'!AC$4-'CAPEX annualisés'!$D$4+4,0))))/(1-(1/(1+VLOOKUP($B14,'Taux composite - calculs'!$A:$AJ,'CAPEX annualisés'!AC$4-'CAPEX annualisés'!$D$4+4,0))^VLOOKUP($B14,'Taux composite - calculs'!$A:$B,2,0))))/$C$2/12</f>
        <v>0</v>
      </c>
      <c r="AD14" s="42">
        <f>($C14*(1+VLOOKUP($B14,'Taux composite - calculs'!$A:$C,3,0))^('CAPEX annualisés'!$D$4-'CAPEX annualisés'!AD$4)*(1-(1/(1+VLOOKUP($B14,'Taux composite - calculs'!$A:$AJ,'CAPEX annualisés'!AD$4-'CAPEX annualisés'!$D$4+4,0))))/(1-(1/(1+VLOOKUP($B14,'Taux composite - calculs'!$A:$AJ,'CAPEX annualisés'!AD$4-'CAPEX annualisés'!$D$4+4,0))^VLOOKUP($B14,'Taux composite - calculs'!$A:$B,2,0))))/$C$2/12</f>
        <v>0</v>
      </c>
      <c r="AE14" s="42">
        <f>($C14*(1+VLOOKUP($B14,'Taux composite - calculs'!$A:$C,3,0))^('CAPEX annualisés'!$D$4-'CAPEX annualisés'!AE$4)*(1-(1/(1+VLOOKUP($B14,'Taux composite - calculs'!$A:$AJ,'CAPEX annualisés'!AE$4-'CAPEX annualisés'!$D$4+4,0))))/(1-(1/(1+VLOOKUP($B14,'Taux composite - calculs'!$A:$AJ,'CAPEX annualisés'!AE$4-'CAPEX annualisés'!$D$4+4,0))^VLOOKUP($B14,'Taux composite - calculs'!$A:$B,2,0))))/$C$2/12</f>
        <v>0</v>
      </c>
      <c r="AF14" s="42">
        <f>($C14*(1+VLOOKUP($B14,'Taux composite - calculs'!$A:$C,3,0))^('CAPEX annualisés'!$D$4-'CAPEX annualisés'!AF$4)*(1-(1/(1+VLOOKUP($B14,'Taux composite - calculs'!$A:$AJ,'CAPEX annualisés'!AF$4-'CAPEX annualisés'!$D$4+4,0))))/(1-(1/(1+VLOOKUP($B14,'Taux composite - calculs'!$A:$AJ,'CAPEX annualisés'!AF$4-'CAPEX annualisés'!$D$4+4,0))^VLOOKUP($B14,'Taux composite - calculs'!$A:$B,2,0))))/$C$2/12</f>
        <v>0</v>
      </c>
      <c r="AG14" s="42">
        <f>($C14*(1+VLOOKUP($B14,'Taux composite - calculs'!$A:$C,3,0))^('CAPEX annualisés'!$D$4-'CAPEX annualisés'!AG$4)*(1-(1/(1+VLOOKUP($B14,'Taux composite - calculs'!$A:$AJ,'CAPEX annualisés'!AG$4-'CAPEX annualisés'!$D$4+4,0))))/(1-(1/(1+VLOOKUP($B14,'Taux composite - calculs'!$A:$AJ,'CAPEX annualisés'!AG$4-'CAPEX annualisés'!$D$4+4,0))^VLOOKUP($B14,'Taux composite - calculs'!$A:$B,2,0))))/$C$2/12</f>
        <v>0</v>
      </c>
      <c r="AH14" s="42">
        <f>($C14*(1+VLOOKUP($B14,'Taux composite - calculs'!$A:$C,3,0))^('CAPEX annualisés'!$D$4-'CAPEX annualisés'!AH$4)*(1-(1/(1+VLOOKUP($B14,'Taux composite - calculs'!$A:$AJ,'CAPEX annualisés'!AH$4-'CAPEX annualisés'!$D$4+4,0))))/(1-(1/(1+VLOOKUP($B14,'Taux composite - calculs'!$A:$AJ,'CAPEX annualisés'!AH$4-'CAPEX annualisés'!$D$4+4,0))^VLOOKUP($B14,'Taux composite - calculs'!$A:$B,2,0))))/$C$2/12</f>
        <v>0</v>
      </c>
      <c r="AI14" s="42">
        <f>($C14*(1+VLOOKUP($B14,'Taux composite - calculs'!$A:$C,3,0))^('CAPEX annualisés'!$D$4-'CAPEX annualisés'!AI$4)*(1-(1/(1+VLOOKUP($B14,'Taux composite - calculs'!$A:$AJ,'CAPEX annualisés'!AI$4-'CAPEX annualisés'!$D$4+4,0))))/(1-(1/(1+VLOOKUP($B14,'Taux composite - calculs'!$A:$AJ,'CAPEX annualisés'!AI$4-'CAPEX annualisés'!$D$4+4,0))^VLOOKUP($B14,'Taux composite - calculs'!$A:$B,2,0))))/$C$2/12</f>
        <v>0</v>
      </c>
      <c r="AJ14" s="42">
        <f>($C14*(1+VLOOKUP($B14,'Taux composite - calculs'!$A:$C,3,0))^('CAPEX annualisés'!$D$4-'CAPEX annualisés'!AJ$4)*(1-(1/(1+VLOOKUP($B14,'Taux composite - calculs'!$A:$AJ,'CAPEX annualisés'!AJ$4-'CAPEX annualisés'!$D$4+4,0))))/(1-(1/(1+VLOOKUP($B14,'Taux composite - calculs'!$A:$AJ,'CAPEX annualisés'!AJ$4-'CAPEX annualisés'!$D$4+4,0))^VLOOKUP($B14,'Taux composite - calculs'!$A:$B,2,0))))/$C$2/12</f>
        <v>0</v>
      </c>
    </row>
    <row r="15" spans="1:36" x14ac:dyDescent="0.25">
      <c r="A15" s="160" t="s">
        <v>116</v>
      </c>
      <c r="B15" s="77" t="str">
        <f>'CAPEX agrégés'!B14</f>
        <v>D - Coûts câbles aériens</v>
      </c>
      <c r="C15" s="38">
        <f>SUMIF('CAPEX agrégés'!$2:$2,$B$1,'CAPEX agrégés'!14:14)</f>
        <v>0</v>
      </c>
      <c r="D15" s="42">
        <f>($C15*(1+VLOOKUP($B15,'Taux composite - calculs'!$A:$C,3,0))^('CAPEX annualisés'!$D$4-'CAPEX annualisés'!D$4)*(1-(1/(1+VLOOKUP($B15,'Taux composite - calculs'!$A:$AJ,'CAPEX annualisés'!D$4-'CAPEX annualisés'!$D$4+4,0))))/(1-(1/(1+VLOOKUP($B15,'Taux composite - calculs'!$A:$AJ,'CAPEX annualisés'!D$4-'CAPEX annualisés'!$D$4+4,0))^VLOOKUP($B15,'Taux composite - calculs'!$A:$B,2,0))))/$C$2/12</f>
        <v>0</v>
      </c>
      <c r="E15" s="42">
        <f>($C15*(1+VLOOKUP($B15,'Taux composite - calculs'!$A:$C,3,0))^('CAPEX annualisés'!$D$4-'CAPEX annualisés'!E$4)*(1-(1/(1+VLOOKUP($B15,'Taux composite - calculs'!$A:$AJ,'CAPEX annualisés'!E$4-'CAPEX annualisés'!$D$4+4,0))))/(1-(1/(1+VLOOKUP($B15,'Taux composite - calculs'!$A:$AJ,'CAPEX annualisés'!E$4-'CAPEX annualisés'!$D$4+4,0))^VLOOKUP($B15,'Taux composite - calculs'!$A:$B,2,0))))/$C$2/12</f>
        <v>0</v>
      </c>
      <c r="F15" s="42">
        <f>($C15*(1+VLOOKUP($B15,'Taux composite - calculs'!$A:$C,3,0))^('CAPEX annualisés'!$D$4-'CAPEX annualisés'!F$4)*(1-(1/(1+VLOOKUP($B15,'Taux composite - calculs'!$A:$AJ,'CAPEX annualisés'!F$4-'CAPEX annualisés'!$D$4+4,0))))/(1-(1/(1+VLOOKUP($B15,'Taux composite - calculs'!$A:$AJ,'CAPEX annualisés'!F$4-'CAPEX annualisés'!$D$4+4,0))^VLOOKUP($B15,'Taux composite - calculs'!$A:$B,2,0))))/$C$2/12</f>
        <v>0</v>
      </c>
      <c r="G15" s="42">
        <f>($C15*(1+VLOOKUP($B15,'Taux composite - calculs'!$A:$C,3,0))^('CAPEX annualisés'!$D$4-'CAPEX annualisés'!G$4)*(1-(1/(1+VLOOKUP($B15,'Taux composite - calculs'!$A:$AJ,'CAPEX annualisés'!G$4-'CAPEX annualisés'!$D$4+4,0))))/(1-(1/(1+VLOOKUP($B15,'Taux composite - calculs'!$A:$AJ,'CAPEX annualisés'!G$4-'CAPEX annualisés'!$D$4+4,0))^VLOOKUP($B15,'Taux composite - calculs'!$A:$B,2,0))))/$C$2/12</f>
        <v>0</v>
      </c>
      <c r="H15" s="42">
        <f>($C15*(1+VLOOKUP($B15,'Taux composite - calculs'!$A:$C,3,0))^('CAPEX annualisés'!$D$4-'CAPEX annualisés'!H$4)*(1-(1/(1+VLOOKUP($B15,'Taux composite - calculs'!$A:$AJ,'CAPEX annualisés'!H$4-'CAPEX annualisés'!$D$4+4,0))))/(1-(1/(1+VLOOKUP($B15,'Taux composite - calculs'!$A:$AJ,'CAPEX annualisés'!H$4-'CAPEX annualisés'!$D$4+4,0))^VLOOKUP($B15,'Taux composite - calculs'!$A:$B,2,0))))/$C$2/12</f>
        <v>0</v>
      </c>
      <c r="I15" s="42">
        <f>($C15*(1+VLOOKUP($B15,'Taux composite - calculs'!$A:$C,3,0))^('CAPEX annualisés'!$D$4-'CAPEX annualisés'!I$4)*(1-(1/(1+VLOOKUP($B15,'Taux composite - calculs'!$A:$AJ,'CAPEX annualisés'!I$4-'CAPEX annualisés'!$D$4+4,0))))/(1-(1/(1+VLOOKUP($B15,'Taux composite - calculs'!$A:$AJ,'CAPEX annualisés'!I$4-'CAPEX annualisés'!$D$4+4,0))^VLOOKUP($B15,'Taux composite - calculs'!$A:$B,2,0))))/$C$2/12</f>
        <v>0</v>
      </c>
      <c r="J15" s="42">
        <f>($C15*(1+VLOOKUP($B15,'Taux composite - calculs'!$A:$C,3,0))^('CAPEX annualisés'!$D$4-'CAPEX annualisés'!J$4)*(1-(1/(1+VLOOKUP($B15,'Taux composite - calculs'!$A:$AJ,'CAPEX annualisés'!J$4-'CAPEX annualisés'!$D$4+4,0))))/(1-(1/(1+VLOOKUP($B15,'Taux composite - calculs'!$A:$AJ,'CAPEX annualisés'!J$4-'CAPEX annualisés'!$D$4+4,0))^VLOOKUP($B15,'Taux composite - calculs'!$A:$B,2,0))))/$C$2/12</f>
        <v>0</v>
      </c>
      <c r="K15" s="42">
        <f>($C15*(1+VLOOKUP($B15,'Taux composite - calculs'!$A:$C,3,0))^('CAPEX annualisés'!$D$4-'CAPEX annualisés'!K$4)*(1-(1/(1+VLOOKUP($B15,'Taux composite - calculs'!$A:$AJ,'CAPEX annualisés'!K$4-'CAPEX annualisés'!$D$4+4,0))))/(1-(1/(1+VLOOKUP($B15,'Taux composite - calculs'!$A:$AJ,'CAPEX annualisés'!K$4-'CAPEX annualisés'!$D$4+4,0))^VLOOKUP($B15,'Taux composite - calculs'!$A:$B,2,0))))/$C$2/12</f>
        <v>0</v>
      </c>
      <c r="L15" s="42">
        <f>($C15*(1+VLOOKUP($B15,'Taux composite - calculs'!$A:$C,3,0))^('CAPEX annualisés'!$D$4-'CAPEX annualisés'!L$4)*(1-(1/(1+VLOOKUP($B15,'Taux composite - calculs'!$A:$AJ,'CAPEX annualisés'!L$4-'CAPEX annualisés'!$D$4+4,0))))/(1-(1/(1+VLOOKUP($B15,'Taux composite - calculs'!$A:$AJ,'CAPEX annualisés'!L$4-'CAPEX annualisés'!$D$4+4,0))^VLOOKUP($B15,'Taux composite - calculs'!$A:$B,2,0))))/$C$2/12</f>
        <v>0</v>
      </c>
      <c r="M15" s="42">
        <f>($C15*(1+VLOOKUP($B15,'Taux composite - calculs'!$A:$C,3,0))^('CAPEX annualisés'!$D$4-'CAPEX annualisés'!M$4)*(1-(1/(1+VLOOKUP($B15,'Taux composite - calculs'!$A:$AJ,'CAPEX annualisés'!M$4-'CAPEX annualisés'!$D$4+4,0))))/(1-(1/(1+VLOOKUP($B15,'Taux composite - calculs'!$A:$AJ,'CAPEX annualisés'!M$4-'CAPEX annualisés'!$D$4+4,0))^VLOOKUP($B15,'Taux composite - calculs'!$A:$B,2,0))))/$C$2/12</f>
        <v>0</v>
      </c>
      <c r="N15" s="42">
        <f>($C15*(1+VLOOKUP($B15,'Taux composite - calculs'!$A:$C,3,0))^('CAPEX annualisés'!$D$4-'CAPEX annualisés'!N$4)*(1-(1/(1+VLOOKUP($B15,'Taux composite - calculs'!$A:$AJ,'CAPEX annualisés'!N$4-'CAPEX annualisés'!$D$4+4,0))))/(1-(1/(1+VLOOKUP($B15,'Taux composite - calculs'!$A:$AJ,'CAPEX annualisés'!N$4-'CAPEX annualisés'!$D$4+4,0))^VLOOKUP($B15,'Taux composite - calculs'!$A:$B,2,0))))/$C$2/12</f>
        <v>0</v>
      </c>
      <c r="O15" s="42">
        <f>($C15*(1+VLOOKUP($B15,'Taux composite - calculs'!$A:$C,3,0))^('CAPEX annualisés'!$D$4-'CAPEX annualisés'!O$4)*(1-(1/(1+VLOOKUP($B15,'Taux composite - calculs'!$A:$AJ,'CAPEX annualisés'!O$4-'CAPEX annualisés'!$D$4+4,0))))/(1-(1/(1+VLOOKUP($B15,'Taux composite - calculs'!$A:$AJ,'CAPEX annualisés'!O$4-'CAPEX annualisés'!$D$4+4,0))^VLOOKUP($B15,'Taux composite - calculs'!$A:$B,2,0))))/$C$2/12</f>
        <v>0</v>
      </c>
      <c r="P15" s="42">
        <f>($C15*(1+VLOOKUP($B15,'Taux composite - calculs'!$A:$C,3,0))^('CAPEX annualisés'!$D$4-'CAPEX annualisés'!P$4)*(1-(1/(1+VLOOKUP($B15,'Taux composite - calculs'!$A:$AJ,'CAPEX annualisés'!P$4-'CAPEX annualisés'!$D$4+4,0))))/(1-(1/(1+VLOOKUP($B15,'Taux composite - calculs'!$A:$AJ,'CAPEX annualisés'!P$4-'CAPEX annualisés'!$D$4+4,0))^VLOOKUP($B15,'Taux composite - calculs'!$A:$B,2,0))))/$C$2/12</f>
        <v>0</v>
      </c>
      <c r="Q15" s="42">
        <f>($C15*(1+VLOOKUP($B15,'Taux composite - calculs'!$A:$C,3,0))^('CAPEX annualisés'!$D$4-'CAPEX annualisés'!Q$4)*(1-(1/(1+VLOOKUP($B15,'Taux composite - calculs'!$A:$AJ,'CAPEX annualisés'!Q$4-'CAPEX annualisés'!$D$4+4,0))))/(1-(1/(1+VLOOKUP($B15,'Taux composite - calculs'!$A:$AJ,'CAPEX annualisés'!Q$4-'CAPEX annualisés'!$D$4+4,0))^VLOOKUP($B15,'Taux composite - calculs'!$A:$B,2,0))))/$C$2/12</f>
        <v>0</v>
      </c>
      <c r="R15" s="42">
        <f>($C15*(1+VLOOKUP($B15,'Taux composite - calculs'!$A:$C,3,0))^('CAPEX annualisés'!$D$4-'CAPEX annualisés'!R$4)*(1-(1/(1+VLOOKUP($B15,'Taux composite - calculs'!$A:$AJ,'CAPEX annualisés'!R$4-'CAPEX annualisés'!$D$4+4,0))))/(1-(1/(1+VLOOKUP($B15,'Taux composite - calculs'!$A:$AJ,'CAPEX annualisés'!R$4-'CAPEX annualisés'!$D$4+4,0))^VLOOKUP($B15,'Taux composite - calculs'!$A:$B,2,0))))/$C$2/12</f>
        <v>0</v>
      </c>
      <c r="S15" s="42">
        <f>($C15*(1+VLOOKUP($B15,'Taux composite - calculs'!$A:$C,3,0))^('CAPEX annualisés'!$D$4-'CAPEX annualisés'!S$4)*(1-(1/(1+VLOOKUP($B15,'Taux composite - calculs'!$A:$AJ,'CAPEX annualisés'!S$4-'CAPEX annualisés'!$D$4+4,0))))/(1-(1/(1+VLOOKUP($B15,'Taux composite - calculs'!$A:$AJ,'CAPEX annualisés'!S$4-'CAPEX annualisés'!$D$4+4,0))^VLOOKUP($B15,'Taux composite - calculs'!$A:$B,2,0))))/$C$2/12</f>
        <v>0</v>
      </c>
      <c r="T15" s="42">
        <f>($C15*(1+VLOOKUP($B15,'Taux composite - calculs'!$A:$C,3,0))^('CAPEX annualisés'!$D$4-'CAPEX annualisés'!T$4)*(1-(1/(1+VLOOKUP($B15,'Taux composite - calculs'!$A:$AJ,'CAPEX annualisés'!T$4-'CAPEX annualisés'!$D$4+4,0))))/(1-(1/(1+VLOOKUP($B15,'Taux composite - calculs'!$A:$AJ,'CAPEX annualisés'!T$4-'CAPEX annualisés'!$D$4+4,0))^VLOOKUP($B15,'Taux composite - calculs'!$A:$B,2,0))))/$C$2/12</f>
        <v>0</v>
      </c>
      <c r="U15" s="42">
        <f>($C15*(1+VLOOKUP($B15,'Taux composite - calculs'!$A:$C,3,0))^('CAPEX annualisés'!$D$4-'CAPEX annualisés'!U$4)*(1-(1/(1+VLOOKUP($B15,'Taux composite - calculs'!$A:$AJ,'CAPEX annualisés'!U$4-'CAPEX annualisés'!$D$4+4,0))))/(1-(1/(1+VLOOKUP($B15,'Taux composite - calculs'!$A:$AJ,'CAPEX annualisés'!U$4-'CAPEX annualisés'!$D$4+4,0))^VLOOKUP($B15,'Taux composite - calculs'!$A:$B,2,0))))/$C$2/12</f>
        <v>0</v>
      </c>
      <c r="V15" s="42">
        <f>($C15*(1+VLOOKUP($B15,'Taux composite - calculs'!$A:$C,3,0))^('CAPEX annualisés'!$D$4-'CAPEX annualisés'!V$4)*(1-(1/(1+VLOOKUP($B15,'Taux composite - calculs'!$A:$AJ,'CAPEX annualisés'!V$4-'CAPEX annualisés'!$D$4+4,0))))/(1-(1/(1+VLOOKUP($B15,'Taux composite - calculs'!$A:$AJ,'CAPEX annualisés'!V$4-'CAPEX annualisés'!$D$4+4,0))^VLOOKUP($B15,'Taux composite - calculs'!$A:$B,2,0))))/$C$2/12</f>
        <v>0</v>
      </c>
      <c r="W15" s="42">
        <f>($C15*(1+VLOOKUP($B15,'Taux composite - calculs'!$A:$C,3,0))^('CAPEX annualisés'!$D$4-'CAPEX annualisés'!W$4)*(1-(1/(1+VLOOKUP($B15,'Taux composite - calculs'!$A:$AJ,'CAPEX annualisés'!W$4-'CAPEX annualisés'!$D$4+4,0))))/(1-(1/(1+VLOOKUP($B15,'Taux composite - calculs'!$A:$AJ,'CAPEX annualisés'!W$4-'CAPEX annualisés'!$D$4+4,0))^VLOOKUP($B15,'Taux composite - calculs'!$A:$B,2,0))))/$C$2/12</f>
        <v>0</v>
      </c>
      <c r="X15" s="42">
        <f>($C15*(1+VLOOKUP($B15,'Taux composite - calculs'!$A:$C,3,0))^('CAPEX annualisés'!$D$4-'CAPEX annualisés'!X$4)*(1-(1/(1+VLOOKUP($B15,'Taux composite - calculs'!$A:$AJ,'CAPEX annualisés'!X$4-'CAPEX annualisés'!$D$4+4,0))))/(1-(1/(1+VLOOKUP($B15,'Taux composite - calculs'!$A:$AJ,'CAPEX annualisés'!X$4-'CAPEX annualisés'!$D$4+4,0))^VLOOKUP($B15,'Taux composite - calculs'!$A:$B,2,0))))/$C$2/12</f>
        <v>0</v>
      </c>
      <c r="Y15" s="42">
        <f>($C15*(1+VLOOKUP($B15,'Taux composite - calculs'!$A:$C,3,0))^('CAPEX annualisés'!$D$4-'CAPEX annualisés'!Y$4)*(1-(1/(1+VLOOKUP($B15,'Taux composite - calculs'!$A:$AJ,'CAPEX annualisés'!Y$4-'CAPEX annualisés'!$D$4+4,0))))/(1-(1/(1+VLOOKUP($B15,'Taux composite - calculs'!$A:$AJ,'CAPEX annualisés'!Y$4-'CAPEX annualisés'!$D$4+4,0))^VLOOKUP($B15,'Taux composite - calculs'!$A:$B,2,0))))/$C$2/12</f>
        <v>0</v>
      </c>
      <c r="Z15" s="42">
        <f>($C15*(1+VLOOKUP($B15,'Taux composite - calculs'!$A:$C,3,0))^('CAPEX annualisés'!$D$4-'CAPEX annualisés'!Z$4)*(1-(1/(1+VLOOKUP($B15,'Taux composite - calculs'!$A:$AJ,'CAPEX annualisés'!Z$4-'CAPEX annualisés'!$D$4+4,0))))/(1-(1/(1+VLOOKUP($B15,'Taux composite - calculs'!$A:$AJ,'CAPEX annualisés'!Z$4-'CAPEX annualisés'!$D$4+4,0))^VLOOKUP($B15,'Taux composite - calculs'!$A:$B,2,0))))/$C$2/12</f>
        <v>0</v>
      </c>
      <c r="AA15" s="42">
        <f>($C15*(1+VLOOKUP($B15,'Taux composite - calculs'!$A:$C,3,0))^('CAPEX annualisés'!$D$4-'CAPEX annualisés'!AA$4)*(1-(1/(1+VLOOKUP($B15,'Taux composite - calculs'!$A:$AJ,'CAPEX annualisés'!AA$4-'CAPEX annualisés'!$D$4+4,0))))/(1-(1/(1+VLOOKUP($B15,'Taux composite - calculs'!$A:$AJ,'CAPEX annualisés'!AA$4-'CAPEX annualisés'!$D$4+4,0))^VLOOKUP($B15,'Taux composite - calculs'!$A:$B,2,0))))/$C$2/12</f>
        <v>0</v>
      </c>
      <c r="AB15" s="42">
        <f>($C15*(1+VLOOKUP($B15,'Taux composite - calculs'!$A:$C,3,0))^('CAPEX annualisés'!$D$4-'CAPEX annualisés'!AB$4)*(1-(1/(1+VLOOKUP($B15,'Taux composite - calculs'!$A:$AJ,'CAPEX annualisés'!AB$4-'CAPEX annualisés'!$D$4+4,0))))/(1-(1/(1+VLOOKUP($B15,'Taux composite - calculs'!$A:$AJ,'CAPEX annualisés'!AB$4-'CAPEX annualisés'!$D$4+4,0))^VLOOKUP($B15,'Taux composite - calculs'!$A:$B,2,0))))/$C$2/12</f>
        <v>0</v>
      </c>
      <c r="AC15" s="42">
        <f>($C15*(1+VLOOKUP($B15,'Taux composite - calculs'!$A:$C,3,0))^('CAPEX annualisés'!$D$4-'CAPEX annualisés'!AC$4)*(1-(1/(1+VLOOKUP($B15,'Taux composite - calculs'!$A:$AJ,'CAPEX annualisés'!AC$4-'CAPEX annualisés'!$D$4+4,0))))/(1-(1/(1+VLOOKUP($B15,'Taux composite - calculs'!$A:$AJ,'CAPEX annualisés'!AC$4-'CAPEX annualisés'!$D$4+4,0))^VLOOKUP($B15,'Taux composite - calculs'!$A:$B,2,0))))/$C$2/12</f>
        <v>0</v>
      </c>
      <c r="AD15" s="42">
        <f>($C15*(1+VLOOKUP($B15,'Taux composite - calculs'!$A:$C,3,0))^('CAPEX annualisés'!$D$4-'CAPEX annualisés'!AD$4)*(1-(1/(1+VLOOKUP($B15,'Taux composite - calculs'!$A:$AJ,'CAPEX annualisés'!AD$4-'CAPEX annualisés'!$D$4+4,0))))/(1-(1/(1+VLOOKUP($B15,'Taux composite - calculs'!$A:$AJ,'CAPEX annualisés'!AD$4-'CAPEX annualisés'!$D$4+4,0))^VLOOKUP($B15,'Taux composite - calculs'!$A:$B,2,0))))/$C$2/12</f>
        <v>0</v>
      </c>
      <c r="AE15" s="42">
        <f>($C15*(1+VLOOKUP($B15,'Taux composite - calculs'!$A:$C,3,0))^('CAPEX annualisés'!$D$4-'CAPEX annualisés'!AE$4)*(1-(1/(1+VLOOKUP($B15,'Taux composite - calculs'!$A:$AJ,'CAPEX annualisés'!AE$4-'CAPEX annualisés'!$D$4+4,0))))/(1-(1/(1+VLOOKUP($B15,'Taux composite - calculs'!$A:$AJ,'CAPEX annualisés'!AE$4-'CAPEX annualisés'!$D$4+4,0))^VLOOKUP($B15,'Taux composite - calculs'!$A:$B,2,0))))/$C$2/12</f>
        <v>0</v>
      </c>
      <c r="AF15" s="42">
        <f>($C15*(1+VLOOKUP($B15,'Taux composite - calculs'!$A:$C,3,0))^('CAPEX annualisés'!$D$4-'CAPEX annualisés'!AF$4)*(1-(1/(1+VLOOKUP($B15,'Taux composite - calculs'!$A:$AJ,'CAPEX annualisés'!AF$4-'CAPEX annualisés'!$D$4+4,0))))/(1-(1/(1+VLOOKUP($B15,'Taux composite - calculs'!$A:$AJ,'CAPEX annualisés'!AF$4-'CAPEX annualisés'!$D$4+4,0))^VLOOKUP($B15,'Taux composite - calculs'!$A:$B,2,0))))/$C$2/12</f>
        <v>0</v>
      </c>
      <c r="AG15" s="42">
        <f>($C15*(1+VLOOKUP($B15,'Taux composite - calculs'!$A:$C,3,0))^('CAPEX annualisés'!$D$4-'CAPEX annualisés'!AG$4)*(1-(1/(1+VLOOKUP($B15,'Taux composite - calculs'!$A:$AJ,'CAPEX annualisés'!AG$4-'CAPEX annualisés'!$D$4+4,0))))/(1-(1/(1+VLOOKUP($B15,'Taux composite - calculs'!$A:$AJ,'CAPEX annualisés'!AG$4-'CAPEX annualisés'!$D$4+4,0))^VLOOKUP($B15,'Taux composite - calculs'!$A:$B,2,0))))/$C$2/12</f>
        <v>0</v>
      </c>
      <c r="AH15" s="42">
        <f>($C15*(1+VLOOKUP($B15,'Taux composite - calculs'!$A:$C,3,0))^('CAPEX annualisés'!$D$4-'CAPEX annualisés'!AH$4)*(1-(1/(1+VLOOKUP($B15,'Taux composite - calculs'!$A:$AJ,'CAPEX annualisés'!AH$4-'CAPEX annualisés'!$D$4+4,0))))/(1-(1/(1+VLOOKUP($B15,'Taux composite - calculs'!$A:$AJ,'CAPEX annualisés'!AH$4-'CAPEX annualisés'!$D$4+4,0))^VLOOKUP($B15,'Taux composite - calculs'!$A:$B,2,0))))/$C$2/12</f>
        <v>0</v>
      </c>
      <c r="AI15" s="42">
        <f>($C15*(1+VLOOKUP($B15,'Taux composite - calculs'!$A:$C,3,0))^('CAPEX annualisés'!$D$4-'CAPEX annualisés'!AI$4)*(1-(1/(1+VLOOKUP($B15,'Taux composite - calculs'!$A:$AJ,'CAPEX annualisés'!AI$4-'CAPEX annualisés'!$D$4+4,0))))/(1-(1/(1+VLOOKUP($B15,'Taux composite - calculs'!$A:$AJ,'CAPEX annualisés'!AI$4-'CAPEX annualisés'!$D$4+4,0))^VLOOKUP($B15,'Taux composite - calculs'!$A:$B,2,0))))/$C$2/12</f>
        <v>0</v>
      </c>
      <c r="AJ15" s="42">
        <f>($C15*(1+VLOOKUP($B15,'Taux composite - calculs'!$A:$C,3,0))^('CAPEX annualisés'!$D$4-'CAPEX annualisés'!AJ$4)*(1-(1/(1+VLOOKUP($B15,'Taux composite - calculs'!$A:$AJ,'CAPEX annualisés'!AJ$4-'CAPEX annualisés'!$D$4+4,0))))/(1-(1/(1+VLOOKUP($B15,'Taux composite - calculs'!$A:$AJ,'CAPEX annualisés'!AJ$4-'CAPEX annualisés'!$D$4+4,0))^VLOOKUP($B15,'Taux composite - calculs'!$A:$B,2,0))))/$C$2/12</f>
        <v>0</v>
      </c>
    </row>
    <row r="16" spans="1:36" x14ac:dyDescent="0.25">
      <c r="A16" s="161"/>
      <c r="B16" s="77" t="str">
        <f>'CAPEX agrégés'!B15</f>
        <v>D - Coûts câbles souterrains</v>
      </c>
      <c r="C16" s="38">
        <f>SUMIF('CAPEX agrégés'!$2:$2,$B$1,'CAPEX agrégés'!15:15)</f>
        <v>0</v>
      </c>
      <c r="D16" s="42">
        <f>($C16*(1+VLOOKUP($B16,'Taux composite - calculs'!$A:$C,3,0))^('CAPEX annualisés'!$D$4-'CAPEX annualisés'!D$4)*(1-(1/(1+VLOOKUP($B16,'Taux composite - calculs'!$A:$AJ,'CAPEX annualisés'!D$4-'CAPEX annualisés'!$D$4+4,0))))/(1-(1/(1+VLOOKUP($B16,'Taux composite - calculs'!$A:$AJ,'CAPEX annualisés'!D$4-'CAPEX annualisés'!$D$4+4,0))^VLOOKUP($B16,'Taux composite - calculs'!$A:$B,2,0))))/$C$2/12</f>
        <v>0</v>
      </c>
      <c r="E16" s="42">
        <f>($C16*(1+VLOOKUP($B16,'Taux composite - calculs'!$A:$C,3,0))^('CAPEX annualisés'!$D$4-'CAPEX annualisés'!E$4)*(1-(1/(1+VLOOKUP($B16,'Taux composite - calculs'!$A:$AJ,'CAPEX annualisés'!E$4-'CAPEX annualisés'!$D$4+4,0))))/(1-(1/(1+VLOOKUP($B16,'Taux composite - calculs'!$A:$AJ,'CAPEX annualisés'!E$4-'CAPEX annualisés'!$D$4+4,0))^VLOOKUP($B16,'Taux composite - calculs'!$A:$B,2,0))))/$C$2/12</f>
        <v>0</v>
      </c>
      <c r="F16" s="42">
        <f>($C16*(1+VLOOKUP($B16,'Taux composite - calculs'!$A:$C,3,0))^('CAPEX annualisés'!$D$4-'CAPEX annualisés'!F$4)*(1-(1/(1+VLOOKUP($B16,'Taux composite - calculs'!$A:$AJ,'CAPEX annualisés'!F$4-'CAPEX annualisés'!$D$4+4,0))))/(1-(1/(1+VLOOKUP($B16,'Taux composite - calculs'!$A:$AJ,'CAPEX annualisés'!F$4-'CAPEX annualisés'!$D$4+4,0))^VLOOKUP($B16,'Taux composite - calculs'!$A:$B,2,0))))/$C$2/12</f>
        <v>0</v>
      </c>
      <c r="G16" s="42">
        <f>($C16*(1+VLOOKUP($B16,'Taux composite - calculs'!$A:$C,3,0))^('CAPEX annualisés'!$D$4-'CAPEX annualisés'!G$4)*(1-(1/(1+VLOOKUP($B16,'Taux composite - calculs'!$A:$AJ,'CAPEX annualisés'!G$4-'CAPEX annualisés'!$D$4+4,0))))/(1-(1/(1+VLOOKUP($B16,'Taux composite - calculs'!$A:$AJ,'CAPEX annualisés'!G$4-'CAPEX annualisés'!$D$4+4,0))^VLOOKUP($B16,'Taux composite - calculs'!$A:$B,2,0))))/$C$2/12</f>
        <v>0</v>
      </c>
      <c r="H16" s="42">
        <f>($C16*(1+VLOOKUP($B16,'Taux composite - calculs'!$A:$C,3,0))^('CAPEX annualisés'!$D$4-'CAPEX annualisés'!H$4)*(1-(1/(1+VLOOKUP($B16,'Taux composite - calculs'!$A:$AJ,'CAPEX annualisés'!H$4-'CAPEX annualisés'!$D$4+4,0))))/(1-(1/(1+VLOOKUP($B16,'Taux composite - calculs'!$A:$AJ,'CAPEX annualisés'!H$4-'CAPEX annualisés'!$D$4+4,0))^VLOOKUP($B16,'Taux composite - calculs'!$A:$B,2,0))))/$C$2/12</f>
        <v>0</v>
      </c>
      <c r="I16" s="42">
        <f>($C16*(1+VLOOKUP($B16,'Taux composite - calculs'!$A:$C,3,0))^('CAPEX annualisés'!$D$4-'CAPEX annualisés'!I$4)*(1-(1/(1+VLOOKUP($B16,'Taux composite - calculs'!$A:$AJ,'CAPEX annualisés'!I$4-'CAPEX annualisés'!$D$4+4,0))))/(1-(1/(1+VLOOKUP($B16,'Taux composite - calculs'!$A:$AJ,'CAPEX annualisés'!I$4-'CAPEX annualisés'!$D$4+4,0))^VLOOKUP($B16,'Taux composite - calculs'!$A:$B,2,0))))/$C$2/12</f>
        <v>0</v>
      </c>
      <c r="J16" s="42">
        <f>($C16*(1+VLOOKUP($B16,'Taux composite - calculs'!$A:$C,3,0))^('CAPEX annualisés'!$D$4-'CAPEX annualisés'!J$4)*(1-(1/(1+VLOOKUP($B16,'Taux composite - calculs'!$A:$AJ,'CAPEX annualisés'!J$4-'CAPEX annualisés'!$D$4+4,0))))/(1-(1/(1+VLOOKUP($B16,'Taux composite - calculs'!$A:$AJ,'CAPEX annualisés'!J$4-'CAPEX annualisés'!$D$4+4,0))^VLOOKUP($B16,'Taux composite - calculs'!$A:$B,2,0))))/$C$2/12</f>
        <v>0</v>
      </c>
      <c r="K16" s="42">
        <f>($C16*(1+VLOOKUP($B16,'Taux composite - calculs'!$A:$C,3,0))^('CAPEX annualisés'!$D$4-'CAPEX annualisés'!K$4)*(1-(1/(1+VLOOKUP($B16,'Taux composite - calculs'!$A:$AJ,'CAPEX annualisés'!K$4-'CAPEX annualisés'!$D$4+4,0))))/(1-(1/(1+VLOOKUP($B16,'Taux composite - calculs'!$A:$AJ,'CAPEX annualisés'!K$4-'CAPEX annualisés'!$D$4+4,0))^VLOOKUP($B16,'Taux composite - calculs'!$A:$B,2,0))))/$C$2/12</f>
        <v>0</v>
      </c>
      <c r="L16" s="42">
        <f>($C16*(1+VLOOKUP($B16,'Taux composite - calculs'!$A:$C,3,0))^('CAPEX annualisés'!$D$4-'CAPEX annualisés'!L$4)*(1-(1/(1+VLOOKUP($B16,'Taux composite - calculs'!$A:$AJ,'CAPEX annualisés'!L$4-'CAPEX annualisés'!$D$4+4,0))))/(1-(1/(1+VLOOKUP($B16,'Taux composite - calculs'!$A:$AJ,'CAPEX annualisés'!L$4-'CAPEX annualisés'!$D$4+4,0))^VLOOKUP($B16,'Taux composite - calculs'!$A:$B,2,0))))/$C$2/12</f>
        <v>0</v>
      </c>
      <c r="M16" s="42">
        <f>($C16*(1+VLOOKUP($B16,'Taux composite - calculs'!$A:$C,3,0))^('CAPEX annualisés'!$D$4-'CAPEX annualisés'!M$4)*(1-(1/(1+VLOOKUP($B16,'Taux composite - calculs'!$A:$AJ,'CAPEX annualisés'!M$4-'CAPEX annualisés'!$D$4+4,0))))/(1-(1/(1+VLOOKUP($B16,'Taux composite - calculs'!$A:$AJ,'CAPEX annualisés'!M$4-'CAPEX annualisés'!$D$4+4,0))^VLOOKUP($B16,'Taux composite - calculs'!$A:$B,2,0))))/$C$2/12</f>
        <v>0</v>
      </c>
      <c r="N16" s="42">
        <f>($C16*(1+VLOOKUP($B16,'Taux composite - calculs'!$A:$C,3,0))^('CAPEX annualisés'!$D$4-'CAPEX annualisés'!N$4)*(1-(1/(1+VLOOKUP($B16,'Taux composite - calculs'!$A:$AJ,'CAPEX annualisés'!N$4-'CAPEX annualisés'!$D$4+4,0))))/(1-(1/(1+VLOOKUP($B16,'Taux composite - calculs'!$A:$AJ,'CAPEX annualisés'!N$4-'CAPEX annualisés'!$D$4+4,0))^VLOOKUP($B16,'Taux composite - calculs'!$A:$B,2,0))))/$C$2/12</f>
        <v>0</v>
      </c>
      <c r="O16" s="42">
        <f>($C16*(1+VLOOKUP($B16,'Taux composite - calculs'!$A:$C,3,0))^('CAPEX annualisés'!$D$4-'CAPEX annualisés'!O$4)*(1-(1/(1+VLOOKUP($B16,'Taux composite - calculs'!$A:$AJ,'CAPEX annualisés'!O$4-'CAPEX annualisés'!$D$4+4,0))))/(1-(1/(1+VLOOKUP($B16,'Taux composite - calculs'!$A:$AJ,'CAPEX annualisés'!O$4-'CAPEX annualisés'!$D$4+4,0))^VLOOKUP($B16,'Taux composite - calculs'!$A:$B,2,0))))/$C$2/12</f>
        <v>0</v>
      </c>
      <c r="P16" s="42">
        <f>($C16*(1+VLOOKUP($B16,'Taux composite - calculs'!$A:$C,3,0))^('CAPEX annualisés'!$D$4-'CAPEX annualisés'!P$4)*(1-(1/(1+VLOOKUP($B16,'Taux composite - calculs'!$A:$AJ,'CAPEX annualisés'!P$4-'CAPEX annualisés'!$D$4+4,0))))/(1-(1/(1+VLOOKUP($B16,'Taux composite - calculs'!$A:$AJ,'CAPEX annualisés'!P$4-'CAPEX annualisés'!$D$4+4,0))^VLOOKUP($B16,'Taux composite - calculs'!$A:$B,2,0))))/$C$2/12</f>
        <v>0</v>
      </c>
      <c r="Q16" s="42">
        <f>($C16*(1+VLOOKUP($B16,'Taux composite - calculs'!$A:$C,3,0))^('CAPEX annualisés'!$D$4-'CAPEX annualisés'!Q$4)*(1-(1/(1+VLOOKUP($B16,'Taux composite - calculs'!$A:$AJ,'CAPEX annualisés'!Q$4-'CAPEX annualisés'!$D$4+4,0))))/(1-(1/(1+VLOOKUP($B16,'Taux composite - calculs'!$A:$AJ,'CAPEX annualisés'!Q$4-'CAPEX annualisés'!$D$4+4,0))^VLOOKUP($B16,'Taux composite - calculs'!$A:$B,2,0))))/$C$2/12</f>
        <v>0</v>
      </c>
      <c r="R16" s="42">
        <f>($C16*(1+VLOOKUP($B16,'Taux composite - calculs'!$A:$C,3,0))^('CAPEX annualisés'!$D$4-'CAPEX annualisés'!R$4)*(1-(1/(1+VLOOKUP($B16,'Taux composite - calculs'!$A:$AJ,'CAPEX annualisés'!R$4-'CAPEX annualisés'!$D$4+4,0))))/(1-(1/(1+VLOOKUP($B16,'Taux composite - calculs'!$A:$AJ,'CAPEX annualisés'!R$4-'CAPEX annualisés'!$D$4+4,0))^VLOOKUP($B16,'Taux composite - calculs'!$A:$B,2,0))))/$C$2/12</f>
        <v>0</v>
      </c>
      <c r="S16" s="42">
        <f>($C16*(1+VLOOKUP($B16,'Taux composite - calculs'!$A:$C,3,0))^('CAPEX annualisés'!$D$4-'CAPEX annualisés'!S$4)*(1-(1/(1+VLOOKUP($B16,'Taux composite - calculs'!$A:$AJ,'CAPEX annualisés'!S$4-'CAPEX annualisés'!$D$4+4,0))))/(1-(1/(1+VLOOKUP($B16,'Taux composite - calculs'!$A:$AJ,'CAPEX annualisés'!S$4-'CAPEX annualisés'!$D$4+4,0))^VLOOKUP($B16,'Taux composite - calculs'!$A:$B,2,0))))/$C$2/12</f>
        <v>0</v>
      </c>
      <c r="T16" s="42">
        <f>($C16*(1+VLOOKUP($B16,'Taux composite - calculs'!$A:$C,3,0))^('CAPEX annualisés'!$D$4-'CAPEX annualisés'!T$4)*(1-(1/(1+VLOOKUP($B16,'Taux composite - calculs'!$A:$AJ,'CAPEX annualisés'!T$4-'CAPEX annualisés'!$D$4+4,0))))/(1-(1/(1+VLOOKUP($B16,'Taux composite - calculs'!$A:$AJ,'CAPEX annualisés'!T$4-'CAPEX annualisés'!$D$4+4,0))^VLOOKUP($B16,'Taux composite - calculs'!$A:$B,2,0))))/$C$2/12</f>
        <v>0</v>
      </c>
      <c r="U16" s="42">
        <f>($C16*(1+VLOOKUP($B16,'Taux composite - calculs'!$A:$C,3,0))^('CAPEX annualisés'!$D$4-'CAPEX annualisés'!U$4)*(1-(1/(1+VLOOKUP($B16,'Taux composite - calculs'!$A:$AJ,'CAPEX annualisés'!U$4-'CAPEX annualisés'!$D$4+4,0))))/(1-(1/(1+VLOOKUP($B16,'Taux composite - calculs'!$A:$AJ,'CAPEX annualisés'!U$4-'CAPEX annualisés'!$D$4+4,0))^VLOOKUP($B16,'Taux composite - calculs'!$A:$B,2,0))))/$C$2/12</f>
        <v>0</v>
      </c>
      <c r="V16" s="42">
        <f>($C16*(1+VLOOKUP($B16,'Taux composite - calculs'!$A:$C,3,0))^('CAPEX annualisés'!$D$4-'CAPEX annualisés'!V$4)*(1-(1/(1+VLOOKUP($B16,'Taux composite - calculs'!$A:$AJ,'CAPEX annualisés'!V$4-'CAPEX annualisés'!$D$4+4,0))))/(1-(1/(1+VLOOKUP($B16,'Taux composite - calculs'!$A:$AJ,'CAPEX annualisés'!V$4-'CAPEX annualisés'!$D$4+4,0))^VLOOKUP($B16,'Taux composite - calculs'!$A:$B,2,0))))/$C$2/12</f>
        <v>0</v>
      </c>
      <c r="W16" s="42">
        <f>($C16*(1+VLOOKUP($B16,'Taux composite - calculs'!$A:$C,3,0))^('CAPEX annualisés'!$D$4-'CAPEX annualisés'!W$4)*(1-(1/(1+VLOOKUP($B16,'Taux composite - calculs'!$A:$AJ,'CAPEX annualisés'!W$4-'CAPEX annualisés'!$D$4+4,0))))/(1-(1/(1+VLOOKUP($B16,'Taux composite - calculs'!$A:$AJ,'CAPEX annualisés'!W$4-'CAPEX annualisés'!$D$4+4,0))^VLOOKUP($B16,'Taux composite - calculs'!$A:$B,2,0))))/$C$2/12</f>
        <v>0</v>
      </c>
      <c r="X16" s="42">
        <f>($C16*(1+VLOOKUP($B16,'Taux composite - calculs'!$A:$C,3,0))^('CAPEX annualisés'!$D$4-'CAPEX annualisés'!X$4)*(1-(1/(1+VLOOKUP($B16,'Taux composite - calculs'!$A:$AJ,'CAPEX annualisés'!X$4-'CAPEX annualisés'!$D$4+4,0))))/(1-(1/(1+VLOOKUP($B16,'Taux composite - calculs'!$A:$AJ,'CAPEX annualisés'!X$4-'CAPEX annualisés'!$D$4+4,0))^VLOOKUP($B16,'Taux composite - calculs'!$A:$B,2,0))))/$C$2/12</f>
        <v>0</v>
      </c>
      <c r="Y16" s="42">
        <f>($C16*(1+VLOOKUP($B16,'Taux composite - calculs'!$A:$C,3,0))^('CAPEX annualisés'!$D$4-'CAPEX annualisés'!Y$4)*(1-(1/(1+VLOOKUP($B16,'Taux composite - calculs'!$A:$AJ,'CAPEX annualisés'!Y$4-'CAPEX annualisés'!$D$4+4,0))))/(1-(1/(1+VLOOKUP($B16,'Taux composite - calculs'!$A:$AJ,'CAPEX annualisés'!Y$4-'CAPEX annualisés'!$D$4+4,0))^VLOOKUP($B16,'Taux composite - calculs'!$A:$B,2,0))))/$C$2/12</f>
        <v>0</v>
      </c>
      <c r="Z16" s="42">
        <f>($C16*(1+VLOOKUP($B16,'Taux composite - calculs'!$A:$C,3,0))^('CAPEX annualisés'!$D$4-'CAPEX annualisés'!Z$4)*(1-(1/(1+VLOOKUP($B16,'Taux composite - calculs'!$A:$AJ,'CAPEX annualisés'!Z$4-'CAPEX annualisés'!$D$4+4,0))))/(1-(1/(1+VLOOKUP($B16,'Taux composite - calculs'!$A:$AJ,'CAPEX annualisés'!Z$4-'CAPEX annualisés'!$D$4+4,0))^VLOOKUP($B16,'Taux composite - calculs'!$A:$B,2,0))))/$C$2/12</f>
        <v>0</v>
      </c>
      <c r="AA16" s="42">
        <f>($C16*(1+VLOOKUP($B16,'Taux composite - calculs'!$A:$C,3,0))^('CAPEX annualisés'!$D$4-'CAPEX annualisés'!AA$4)*(1-(1/(1+VLOOKUP($B16,'Taux composite - calculs'!$A:$AJ,'CAPEX annualisés'!AA$4-'CAPEX annualisés'!$D$4+4,0))))/(1-(1/(1+VLOOKUP($B16,'Taux composite - calculs'!$A:$AJ,'CAPEX annualisés'!AA$4-'CAPEX annualisés'!$D$4+4,0))^VLOOKUP($B16,'Taux composite - calculs'!$A:$B,2,0))))/$C$2/12</f>
        <v>0</v>
      </c>
      <c r="AB16" s="42">
        <f>($C16*(1+VLOOKUP($B16,'Taux composite - calculs'!$A:$C,3,0))^('CAPEX annualisés'!$D$4-'CAPEX annualisés'!AB$4)*(1-(1/(1+VLOOKUP($B16,'Taux composite - calculs'!$A:$AJ,'CAPEX annualisés'!AB$4-'CAPEX annualisés'!$D$4+4,0))))/(1-(1/(1+VLOOKUP($B16,'Taux composite - calculs'!$A:$AJ,'CAPEX annualisés'!AB$4-'CAPEX annualisés'!$D$4+4,0))^VLOOKUP($B16,'Taux composite - calculs'!$A:$B,2,0))))/$C$2/12</f>
        <v>0</v>
      </c>
      <c r="AC16" s="42">
        <f>($C16*(1+VLOOKUP($B16,'Taux composite - calculs'!$A:$C,3,0))^('CAPEX annualisés'!$D$4-'CAPEX annualisés'!AC$4)*(1-(1/(1+VLOOKUP($B16,'Taux composite - calculs'!$A:$AJ,'CAPEX annualisés'!AC$4-'CAPEX annualisés'!$D$4+4,0))))/(1-(1/(1+VLOOKUP($B16,'Taux composite - calculs'!$A:$AJ,'CAPEX annualisés'!AC$4-'CAPEX annualisés'!$D$4+4,0))^VLOOKUP($B16,'Taux composite - calculs'!$A:$B,2,0))))/$C$2/12</f>
        <v>0</v>
      </c>
      <c r="AD16" s="42">
        <f>($C16*(1+VLOOKUP($B16,'Taux composite - calculs'!$A:$C,3,0))^('CAPEX annualisés'!$D$4-'CAPEX annualisés'!AD$4)*(1-(1/(1+VLOOKUP($B16,'Taux composite - calculs'!$A:$AJ,'CAPEX annualisés'!AD$4-'CAPEX annualisés'!$D$4+4,0))))/(1-(1/(1+VLOOKUP($B16,'Taux composite - calculs'!$A:$AJ,'CAPEX annualisés'!AD$4-'CAPEX annualisés'!$D$4+4,0))^VLOOKUP($B16,'Taux composite - calculs'!$A:$B,2,0))))/$C$2/12</f>
        <v>0</v>
      </c>
      <c r="AE16" s="42">
        <f>($C16*(1+VLOOKUP($B16,'Taux composite - calculs'!$A:$C,3,0))^('CAPEX annualisés'!$D$4-'CAPEX annualisés'!AE$4)*(1-(1/(1+VLOOKUP($B16,'Taux composite - calculs'!$A:$AJ,'CAPEX annualisés'!AE$4-'CAPEX annualisés'!$D$4+4,0))))/(1-(1/(1+VLOOKUP($B16,'Taux composite - calculs'!$A:$AJ,'CAPEX annualisés'!AE$4-'CAPEX annualisés'!$D$4+4,0))^VLOOKUP($B16,'Taux composite - calculs'!$A:$B,2,0))))/$C$2/12</f>
        <v>0</v>
      </c>
      <c r="AF16" s="42">
        <f>($C16*(1+VLOOKUP($B16,'Taux composite - calculs'!$A:$C,3,0))^('CAPEX annualisés'!$D$4-'CAPEX annualisés'!AF$4)*(1-(1/(1+VLOOKUP($B16,'Taux composite - calculs'!$A:$AJ,'CAPEX annualisés'!AF$4-'CAPEX annualisés'!$D$4+4,0))))/(1-(1/(1+VLOOKUP($B16,'Taux composite - calculs'!$A:$AJ,'CAPEX annualisés'!AF$4-'CAPEX annualisés'!$D$4+4,0))^VLOOKUP($B16,'Taux composite - calculs'!$A:$B,2,0))))/$C$2/12</f>
        <v>0</v>
      </c>
      <c r="AG16" s="42">
        <f>($C16*(1+VLOOKUP($B16,'Taux composite - calculs'!$A:$C,3,0))^('CAPEX annualisés'!$D$4-'CAPEX annualisés'!AG$4)*(1-(1/(1+VLOOKUP($B16,'Taux composite - calculs'!$A:$AJ,'CAPEX annualisés'!AG$4-'CAPEX annualisés'!$D$4+4,0))))/(1-(1/(1+VLOOKUP($B16,'Taux composite - calculs'!$A:$AJ,'CAPEX annualisés'!AG$4-'CAPEX annualisés'!$D$4+4,0))^VLOOKUP($B16,'Taux composite - calculs'!$A:$B,2,0))))/$C$2/12</f>
        <v>0</v>
      </c>
      <c r="AH16" s="42">
        <f>($C16*(1+VLOOKUP($B16,'Taux composite - calculs'!$A:$C,3,0))^('CAPEX annualisés'!$D$4-'CAPEX annualisés'!AH$4)*(1-(1/(1+VLOOKUP($B16,'Taux composite - calculs'!$A:$AJ,'CAPEX annualisés'!AH$4-'CAPEX annualisés'!$D$4+4,0))))/(1-(1/(1+VLOOKUP($B16,'Taux composite - calculs'!$A:$AJ,'CAPEX annualisés'!AH$4-'CAPEX annualisés'!$D$4+4,0))^VLOOKUP($B16,'Taux composite - calculs'!$A:$B,2,0))))/$C$2/12</f>
        <v>0</v>
      </c>
      <c r="AI16" s="42">
        <f>($C16*(1+VLOOKUP($B16,'Taux composite - calculs'!$A:$C,3,0))^('CAPEX annualisés'!$D$4-'CAPEX annualisés'!AI$4)*(1-(1/(1+VLOOKUP($B16,'Taux composite - calculs'!$A:$AJ,'CAPEX annualisés'!AI$4-'CAPEX annualisés'!$D$4+4,0))))/(1-(1/(1+VLOOKUP($B16,'Taux composite - calculs'!$A:$AJ,'CAPEX annualisés'!AI$4-'CAPEX annualisés'!$D$4+4,0))^VLOOKUP($B16,'Taux composite - calculs'!$A:$B,2,0))))/$C$2/12</f>
        <v>0</v>
      </c>
      <c r="AJ16" s="42">
        <f>($C16*(1+VLOOKUP($B16,'Taux composite - calculs'!$A:$C,3,0))^('CAPEX annualisés'!$D$4-'CAPEX annualisés'!AJ$4)*(1-(1/(1+VLOOKUP($B16,'Taux composite - calculs'!$A:$AJ,'CAPEX annualisés'!AJ$4-'CAPEX annualisés'!$D$4+4,0))))/(1-(1/(1+VLOOKUP($B16,'Taux composite - calculs'!$A:$AJ,'CAPEX annualisés'!AJ$4-'CAPEX annualisés'!$D$4+4,0))^VLOOKUP($B16,'Taux composite - calculs'!$A:$B,2,0))))/$C$2/12</f>
        <v>0</v>
      </c>
    </row>
    <row r="17" spans="1:36" x14ac:dyDescent="0.25">
      <c r="A17" s="161"/>
      <c r="B17" s="77" t="str">
        <f>'CAPEX agrégés'!B16</f>
        <v>D - Coûts boîtiers aériens</v>
      </c>
      <c r="C17" s="38">
        <f>SUMIF('CAPEX agrégés'!$2:$2,$B$1,'CAPEX agrégés'!16:16)</f>
        <v>0</v>
      </c>
      <c r="D17" s="42">
        <f>($C17*(1+VLOOKUP($B17,'Taux composite - calculs'!$A:$C,3,0))^('CAPEX annualisés'!$D$4-'CAPEX annualisés'!D$4)*(1-(1/(1+VLOOKUP($B17,'Taux composite - calculs'!$A:$AJ,'CAPEX annualisés'!D$4-'CAPEX annualisés'!$D$4+4,0))))/(1-(1/(1+VLOOKUP($B17,'Taux composite - calculs'!$A:$AJ,'CAPEX annualisés'!D$4-'CAPEX annualisés'!$D$4+4,0))^VLOOKUP($B17,'Taux composite - calculs'!$A:$B,2,0))))/$C$2/12</f>
        <v>0</v>
      </c>
      <c r="E17" s="42">
        <f>($C17*(1+VLOOKUP($B17,'Taux composite - calculs'!$A:$C,3,0))^('CAPEX annualisés'!$D$4-'CAPEX annualisés'!E$4)*(1-(1/(1+VLOOKUP($B17,'Taux composite - calculs'!$A:$AJ,'CAPEX annualisés'!E$4-'CAPEX annualisés'!$D$4+4,0))))/(1-(1/(1+VLOOKUP($B17,'Taux composite - calculs'!$A:$AJ,'CAPEX annualisés'!E$4-'CAPEX annualisés'!$D$4+4,0))^VLOOKUP($B17,'Taux composite - calculs'!$A:$B,2,0))))/$C$2/12</f>
        <v>0</v>
      </c>
      <c r="F17" s="42">
        <f>($C17*(1+VLOOKUP($B17,'Taux composite - calculs'!$A:$C,3,0))^('CAPEX annualisés'!$D$4-'CAPEX annualisés'!F$4)*(1-(1/(1+VLOOKUP($B17,'Taux composite - calculs'!$A:$AJ,'CAPEX annualisés'!F$4-'CAPEX annualisés'!$D$4+4,0))))/(1-(1/(1+VLOOKUP($B17,'Taux composite - calculs'!$A:$AJ,'CAPEX annualisés'!F$4-'CAPEX annualisés'!$D$4+4,0))^VLOOKUP($B17,'Taux composite - calculs'!$A:$B,2,0))))/$C$2/12</f>
        <v>0</v>
      </c>
      <c r="G17" s="42">
        <f>($C17*(1+VLOOKUP($B17,'Taux composite - calculs'!$A:$C,3,0))^('CAPEX annualisés'!$D$4-'CAPEX annualisés'!G$4)*(1-(1/(1+VLOOKUP($B17,'Taux composite - calculs'!$A:$AJ,'CAPEX annualisés'!G$4-'CAPEX annualisés'!$D$4+4,0))))/(1-(1/(1+VLOOKUP($B17,'Taux composite - calculs'!$A:$AJ,'CAPEX annualisés'!G$4-'CAPEX annualisés'!$D$4+4,0))^VLOOKUP($B17,'Taux composite - calculs'!$A:$B,2,0))))/$C$2/12</f>
        <v>0</v>
      </c>
      <c r="H17" s="42">
        <f>($C17*(1+VLOOKUP($B17,'Taux composite - calculs'!$A:$C,3,0))^('CAPEX annualisés'!$D$4-'CAPEX annualisés'!H$4)*(1-(1/(1+VLOOKUP($B17,'Taux composite - calculs'!$A:$AJ,'CAPEX annualisés'!H$4-'CAPEX annualisés'!$D$4+4,0))))/(1-(1/(1+VLOOKUP($B17,'Taux composite - calculs'!$A:$AJ,'CAPEX annualisés'!H$4-'CAPEX annualisés'!$D$4+4,0))^VLOOKUP($B17,'Taux composite - calculs'!$A:$B,2,0))))/$C$2/12</f>
        <v>0</v>
      </c>
      <c r="I17" s="42">
        <f>($C17*(1+VLOOKUP($B17,'Taux composite - calculs'!$A:$C,3,0))^('CAPEX annualisés'!$D$4-'CAPEX annualisés'!I$4)*(1-(1/(1+VLOOKUP($B17,'Taux composite - calculs'!$A:$AJ,'CAPEX annualisés'!I$4-'CAPEX annualisés'!$D$4+4,0))))/(1-(1/(1+VLOOKUP($B17,'Taux composite - calculs'!$A:$AJ,'CAPEX annualisés'!I$4-'CAPEX annualisés'!$D$4+4,0))^VLOOKUP($B17,'Taux composite - calculs'!$A:$B,2,0))))/$C$2/12</f>
        <v>0</v>
      </c>
      <c r="J17" s="42">
        <f>($C17*(1+VLOOKUP($B17,'Taux composite - calculs'!$A:$C,3,0))^('CAPEX annualisés'!$D$4-'CAPEX annualisés'!J$4)*(1-(1/(1+VLOOKUP($B17,'Taux composite - calculs'!$A:$AJ,'CAPEX annualisés'!J$4-'CAPEX annualisés'!$D$4+4,0))))/(1-(1/(1+VLOOKUP($B17,'Taux composite - calculs'!$A:$AJ,'CAPEX annualisés'!J$4-'CAPEX annualisés'!$D$4+4,0))^VLOOKUP($B17,'Taux composite - calculs'!$A:$B,2,0))))/$C$2/12</f>
        <v>0</v>
      </c>
      <c r="K17" s="42">
        <f>($C17*(1+VLOOKUP($B17,'Taux composite - calculs'!$A:$C,3,0))^('CAPEX annualisés'!$D$4-'CAPEX annualisés'!K$4)*(1-(1/(1+VLOOKUP($B17,'Taux composite - calculs'!$A:$AJ,'CAPEX annualisés'!K$4-'CAPEX annualisés'!$D$4+4,0))))/(1-(1/(1+VLOOKUP($B17,'Taux composite - calculs'!$A:$AJ,'CAPEX annualisés'!K$4-'CAPEX annualisés'!$D$4+4,0))^VLOOKUP($B17,'Taux composite - calculs'!$A:$B,2,0))))/$C$2/12</f>
        <v>0</v>
      </c>
      <c r="L17" s="42">
        <f>($C17*(1+VLOOKUP($B17,'Taux composite - calculs'!$A:$C,3,0))^('CAPEX annualisés'!$D$4-'CAPEX annualisés'!L$4)*(1-(1/(1+VLOOKUP($B17,'Taux composite - calculs'!$A:$AJ,'CAPEX annualisés'!L$4-'CAPEX annualisés'!$D$4+4,0))))/(1-(1/(1+VLOOKUP($B17,'Taux composite - calculs'!$A:$AJ,'CAPEX annualisés'!L$4-'CAPEX annualisés'!$D$4+4,0))^VLOOKUP($B17,'Taux composite - calculs'!$A:$B,2,0))))/$C$2/12</f>
        <v>0</v>
      </c>
      <c r="M17" s="42">
        <f>($C17*(1+VLOOKUP($B17,'Taux composite - calculs'!$A:$C,3,0))^('CAPEX annualisés'!$D$4-'CAPEX annualisés'!M$4)*(1-(1/(1+VLOOKUP($B17,'Taux composite - calculs'!$A:$AJ,'CAPEX annualisés'!M$4-'CAPEX annualisés'!$D$4+4,0))))/(1-(1/(1+VLOOKUP($B17,'Taux composite - calculs'!$A:$AJ,'CAPEX annualisés'!M$4-'CAPEX annualisés'!$D$4+4,0))^VLOOKUP($B17,'Taux composite - calculs'!$A:$B,2,0))))/$C$2/12</f>
        <v>0</v>
      </c>
      <c r="N17" s="42">
        <f>($C17*(1+VLOOKUP($B17,'Taux composite - calculs'!$A:$C,3,0))^('CAPEX annualisés'!$D$4-'CAPEX annualisés'!N$4)*(1-(1/(1+VLOOKUP($B17,'Taux composite - calculs'!$A:$AJ,'CAPEX annualisés'!N$4-'CAPEX annualisés'!$D$4+4,0))))/(1-(1/(1+VLOOKUP($B17,'Taux composite - calculs'!$A:$AJ,'CAPEX annualisés'!N$4-'CAPEX annualisés'!$D$4+4,0))^VLOOKUP($B17,'Taux composite - calculs'!$A:$B,2,0))))/$C$2/12</f>
        <v>0</v>
      </c>
      <c r="O17" s="42">
        <f>($C17*(1+VLOOKUP($B17,'Taux composite - calculs'!$A:$C,3,0))^('CAPEX annualisés'!$D$4-'CAPEX annualisés'!O$4)*(1-(1/(1+VLOOKUP($B17,'Taux composite - calculs'!$A:$AJ,'CAPEX annualisés'!O$4-'CAPEX annualisés'!$D$4+4,0))))/(1-(1/(1+VLOOKUP($B17,'Taux composite - calculs'!$A:$AJ,'CAPEX annualisés'!O$4-'CAPEX annualisés'!$D$4+4,0))^VLOOKUP($B17,'Taux composite - calculs'!$A:$B,2,0))))/$C$2/12</f>
        <v>0</v>
      </c>
      <c r="P17" s="42">
        <f>($C17*(1+VLOOKUP($B17,'Taux composite - calculs'!$A:$C,3,0))^('CAPEX annualisés'!$D$4-'CAPEX annualisés'!P$4)*(1-(1/(1+VLOOKUP($B17,'Taux composite - calculs'!$A:$AJ,'CAPEX annualisés'!P$4-'CAPEX annualisés'!$D$4+4,0))))/(1-(1/(1+VLOOKUP($B17,'Taux composite - calculs'!$A:$AJ,'CAPEX annualisés'!P$4-'CAPEX annualisés'!$D$4+4,0))^VLOOKUP($B17,'Taux composite - calculs'!$A:$B,2,0))))/$C$2/12</f>
        <v>0</v>
      </c>
      <c r="Q17" s="42">
        <f>($C17*(1+VLOOKUP($B17,'Taux composite - calculs'!$A:$C,3,0))^('CAPEX annualisés'!$D$4-'CAPEX annualisés'!Q$4)*(1-(1/(1+VLOOKUP($B17,'Taux composite - calculs'!$A:$AJ,'CAPEX annualisés'!Q$4-'CAPEX annualisés'!$D$4+4,0))))/(1-(1/(1+VLOOKUP($B17,'Taux composite - calculs'!$A:$AJ,'CAPEX annualisés'!Q$4-'CAPEX annualisés'!$D$4+4,0))^VLOOKUP($B17,'Taux composite - calculs'!$A:$B,2,0))))/$C$2/12</f>
        <v>0</v>
      </c>
      <c r="R17" s="42">
        <f>($C17*(1+VLOOKUP($B17,'Taux composite - calculs'!$A:$C,3,0))^('CAPEX annualisés'!$D$4-'CAPEX annualisés'!R$4)*(1-(1/(1+VLOOKUP($B17,'Taux composite - calculs'!$A:$AJ,'CAPEX annualisés'!R$4-'CAPEX annualisés'!$D$4+4,0))))/(1-(1/(1+VLOOKUP($B17,'Taux composite - calculs'!$A:$AJ,'CAPEX annualisés'!R$4-'CAPEX annualisés'!$D$4+4,0))^VLOOKUP($B17,'Taux composite - calculs'!$A:$B,2,0))))/$C$2/12</f>
        <v>0</v>
      </c>
      <c r="S17" s="42">
        <f>($C17*(1+VLOOKUP($B17,'Taux composite - calculs'!$A:$C,3,0))^('CAPEX annualisés'!$D$4-'CAPEX annualisés'!S$4)*(1-(1/(1+VLOOKUP($B17,'Taux composite - calculs'!$A:$AJ,'CAPEX annualisés'!S$4-'CAPEX annualisés'!$D$4+4,0))))/(1-(1/(1+VLOOKUP($B17,'Taux composite - calculs'!$A:$AJ,'CAPEX annualisés'!S$4-'CAPEX annualisés'!$D$4+4,0))^VLOOKUP($B17,'Taux composite - calculs'!$A:$B,2,0))))/$C$2/12</f>
        <v>0</v>
      </c>
      <c r="T17" s="42">
        <f>($C17*(1+VLOOKUP($B17,'Taux composite - calculs'!$A:$C,3,0))^('CAPEX annualisés'!$D$4-'CAPEX annualisés'!T$4)*(1-(1/(1+VLOOKUP($B17,'Taux composite - calculs'!$A:$AJ,'CAPEX annualisés'!T$4-'CAPEX annualisés'!$D$4+4,0))))/(1-(1/(1+VLOOKUP($B17,'Taux composite - calculs'!$A:$AJ,'CAPEX annualisés'!T$4-'CAPEX annualisés'!$D$4+4,0))^VLOOKUP($B17,'Taux composite - calculs'!$A:$B,2,0))))/$C$2/12</f>
        <v>0</v>
      </c>
      <c r="U17" s="42">
        <f>($C17*(1+VLOOKUP($B17,'Taux composite - calculs'!$A:$C,3,0))^('CAPEX annualisés'!$D$4-'CAPEX annualisés'!U$4)*(1-(1/(1+VLOOKUP($B17,'Taux composite - calculs'!$A:$AJ,'CAPEX annualisés'!U$4-'CAPEX annualisés'!$D$4+4,0))))/(1-(1/(1+VLOOKUP($B17,'Taux composite - calculs'!$A:$AJ,'CAPEX annualisés'!U$4-'CAPEX annualisés'!$D$4+4,0))^VLOOKUP($B17,'Taux composite - calculs'!$A:$B,2,0))))/$C$2/12</f>
        <v>0</v>
      </c>
      <c r="V17" s="42">
        <f>($C17*(1+VLOOKUP($B17,'Taux composite - calculs'!$A:$C,3,0))^('CAPEX annualisés'!$D$4-'CAPEX annualisés'!V$4)*(1-(1/(1+VLOOKUP($B17,'Taux composite - calculs'!$A:$AJ,'CAPEX annualisés'!V$4-'CAPEX annualisés'!$D$4+4,0))))/(1-(1/(1+VLOOKUP($B17,'Taux composite - calculs'!$A:$AJ,'CAPEX annualisés'!V$4-'CAPEX annualisés'!$D$4+4,0))^VLOOKUP($B17,'Taux composite - calculs'!$A:$B,2,0))))/$C$2/12</f>
        <v>0</v>
      </c>
      <c r="W17" s="42">
        <f>($C17*(1+VLOOKUP($B17,'Taux composite - calculs'!$A:$C,3,0))^('CAPEX annualisés'!$D$4-'CAPEX annualisés'!W$4)*(1-(1/(1+VLOOKUP($B17,'Taux composite - calculs'!$A:$AJ,'CAPEX annualisés'!W$4-'CAPEX annualisés'!$D$4+4,0))))/(1-(1/(1+VLOOKUP($B17,'Taux composite - calculs'!$A:$AJ,'CAPEX annualisés'!W$4-'CAPEX annualisés'!$D$4+4,0))^VLOOKUP($B17,'Taux composite - calculs'!$A:$B,2,0))))/$C$2/12</f>
        <v>0</v>
      </c>
      <c r="X17" s="42">
        <f>($C17*(1+VLOOKUP($B17,'Taux composite - calculs'!$A:$C,3,0))^('CAPEX annualisés'!$D$4-'CAPEX annualisés'!X$4)*(1-(1/(1+VLOOKUP($B17,'Taux composite - calculs'!$A:$AJ,'CAPEX annualisés'!X$4-'CAPEX annualisés'!$D$4+4,0))))/(1-(1/(1+VLOOKUP($B17,'Taux composite - calculs'!$A:$AJ,'CAPEX annualisés'!X$4-'CAPEX annualisés'!$D$4+4,0))^VLOOKUP($B17,'Taux composite - calculs'!$A:$B,2,0))))/$C$2/12</f>
        <v>0</v>
      </c>
      <c r="Y17" s="42">
        <f>($C17*(1+VLOOKUP($B17,'Taux composite - calculs'!$A:$C,3,0))^('CAPEX annualisés'!$D$4-'CAPEX annualisés'!Y$4)*(1-(1/(1+VLOOKUP($B17,'Taux composite - calculs'!$A:$AJ,'CAPEX annualisés'!Y$4-'CAPEX annualisés'!$D$4+4,0))))/(1-(1/(1+VLOOKUP($B17,'Taux composite - calculs'!$A:$AJ,'CAPEX annualisés'!Y$4-'CAPEX annualisés'!$D$4+4,0))^VLOOKUP($B17,'Taux composite - calculs'!$A:$B,2,0))))/$C$2/12</f>
        <v>0</v>
      </c>
      <c r="Z17" s="42">
        <f>($C17*(1+VLOOKUP($B17,'Taux composite - calculs'!$A:$C,3,0))^('CAPEX annualisés'!$D$4-'CAPEX annualisés'!Z$4)*(1-(1/(1+VLOOKUP($B17,'Taux composite - calculs'!$A:$AJ,'CAPEX annualisés'!Z$4-'CAPEX annualisés'!$D$4+4,0))))/(1-(1/(1+VLOOKUP($B17,'Taux composite - calculs'!$A:$AJ,'CAPEX annualisés'!Z$4-'CAPEX annualisés'!$D$4+4,0))^VLOOKUP($B17,'Taux composite - calculs'!$A:$B,2,0))))/$C$2/12</f>
        <v>0</v>
      </c>
      <c r="AA17" s="42">
        <f>($C17*(1+VLOOKUP($B17,'Taux composite - calculs'!$A:$C,3,0))^('CAPEX annualisés'!$D$4-'CAPEX annualisés'!AA$4)*(1-(1/(1+VLOOKUP($B17,'Taux composite - calculs'!$A:$AJ,'CAPEX annualisés'!AA$4-'CAPEX annualisés'!$D$4+4,0))))/(1-(1/(1+VLOOKUP($B17,'Taux composite - calculs'!$A:$AJ,'CAPEX annualisés'!AA$4-'CAPEX annualisés'!$D$4+4,0))^VLOOKUP($B17,'Taux composite - calculs'!$A:$B,2,0))))/$C$2/12</f>
        <v>0</v>
      </c>
      <c r="AB17" s="42">
        <f>($C17*(1+VLOOKUP($B17,'Taux composite - calculs'!$A:$C,3,0))^('CAPEX annualisés'!$D$4-'CAPEX annualisés'!AB$4)*(1-(1/(1+VLOOKUP($B17,'Taux composite - calculs'!$A:$AJ,'CAPEX annualisés'!AB$4-'CAPEX annualisés'!$D$4+4,0))))/(1-(1/(1+VLOOKUP($B17,'Taux composite - calculs'!$A:$AJ,'CAPEX annualisés'!AB$4-'CAPEX annualisés'!$D$4+4,0))^VLOOKUP($B17,'Taux composite - calculs'!$A:$B,2,0))))/$C$2/12</f>
        <v>0</v>
      </c>
      <c r="AC17" s="42">
        <f>($C17*(1+VLOOKUP($B17,'Taux composite - calculs'!$A:$C,3,0))^('CAPEX annualisés'!$D$4-'CAPEX annualisés'!AC$4)*(1-(1/(1+VLOOKUP($B17,'Taux composite - calculs'!$A:$AJ,'CAPEX annualisés'!AC$4-'CAPEX annualisés'!$D$4+4,0))))/(1-(1/(1+VLOOKUP($B17,'Taux composite - calculs'!$A:$AJ,'CAPEX annualisés'!AC$4-'CAPEX annualisés'!$D$4+4,0))^VLOOKUP($B17,'Taux composite - calculs'!$A:$B,2,0))))/$C$2/12</f>
        <v>0</v>
      </c>
      <c r="AD17" s="42">
        <f>($C17*(1+VLOOKUP($B17,'Taux composite - calculs'!$A:$C,3,0))^('CAPEX annualisés'!$D$4-'CAPEX annualisés'!AD$4)*(1-(1/(1+VLOOKUP($B17,'Taux composite - calculs'!$A:$AJ,'CAPEX annualisés'!AD$4-'CAPEX annualisés'!$D$4+4,0))))/(1-(1/(1+VLOOKUP($B17,'Taux composite - calculs'!$A:$AJ,'CAPEX annualisés'!AD$4-'CAPEX annualisés'!$D$4+4,0))^VLOOKUP($B17,'Taux composite - calculs'!$A:$B,2,0))))/$C$2/12</f>
        <v>0</v>
      </c>
      <c r="AE17" s="42">
        <f>($C17*(1+VLOOKUP($B17,'Taux composite - calculs'!$A:$C,3,0))^('CAPEX annualisés'!$D$4-'CAPEX annualisés'!AE$4)*(1-(1/(1+VLOOKUP($B17,'Taux composite - calculs'!$A:$AJ,'CAPEX annualisés'!AE$4-'CAPEX annualisés'!$D$4+4,0))))/(1-(1/(1+VLOOKUP($B17,'Taux composite - calculs'!$A:$AJ,'CAPEX annualisés'!AE$4-'CAPEX annualisés'!$D$4+4,0))^VLOOKUP($B17,'Taux composite - calculs'!$A:$B,2,0))))/$C$2/12</f>
        <v>0</v>
      </c>
      <c r="AF17" s="42">
        <f>($C17*(1+VLOOKUP($B17,'Taux composite - calculs'!$A:$C,3,0))^('CAPEX annualisés'!$D$4-'CAPEX annualisés'!AF$4)*(1-(1/(1+VLOOKUP($B17,'Taux composite - calculs'!$A:$AJ,'CAPEX annualisés'!AF$4-'CAPEX annualisés'!$D$4+4,0))))/(1-(1/(1+VLOOKUP($B17,'Taux composite - calculs'!$A:$AJ,'CAPEX annualisés'!AF$4-'CAPEX annualisés'!$D$4+4,0))^VLOOKUP($B17,'Taux composite - calculs'!$A:$B,2,0))))/$C$2/12</f>
        <v>0</v>
      </c>
      <c r="AG17" s="42">
        <f>($C17*(1+VLOOKUP($B17,'Taux composite - calculs'!$A:$C,3,0))^('CAPEX annualisés'!$D$4-'CAPEX annualisés'!AG$4)*(1-(1/(1+VLOOKUP($B17,'Taux composite - calculs'!$A:$AJ,'CAPEX annualisés'!AG$4-'CAPEX annualisés'!$D$4+4,0))))/(1-(1/(1+VLOOKUP($B17,'Taux composite - calculs'!$A:$AJ,'CAPEX annualisés'!AG$4-'CAPEX annualisés'!$D$4+4,0))^VLOOKUP($B17,'Taux composite - calculs'!$A:$B,2,0))))/$C$2/12</f>
        <v>0</v>
      </c>
      <c r="AH17" s="42">
        <f>($C17*(1+VLOOKUP($B17,'Taux composite - calculs'!$A:$C,3,0))^('CAPEX annualisés'!$D$4-'CAPEX annualisés'!AH$4)*(1-(1/(1+VLOOKUP($B17,'Taux composite - calculs'!$A:$AJ,'CAPEX annualisés'!AH$4-'CAPEX annualisés'!$D$4+4,0))))/(1-(1/(1+VLOOKUP($B17,'Taux composite - calculs'!$A:$AJ,'CAPEX annualisés'!AH$4-'CAPEX annualisés'!$D$4+4,0))^VLOOKUP($B17,'Taux composite - calculs'!$A:$B,2,0))))/$C$2/12</f>
        <v>0</v>
      </c>
      <c r="AI17" s="42">
        <f>($C17*(1+VLOOKUP($B17,'Taux composite - calculs'!$A:$C,3,0))^('CAPEX annualisés'!$D$4-'CAPEX annualisés'!AI$4)*(1-(1/(1+VLOOKUP($B17,'Taux composite - calculs'!$A:$AJ,'CAPEX annualisés'!AI$4-'CAPEX annualisés'!$D$4+4,0))))/(1-(1/(1+VLOOKUP($B17,'Taux composite - calculs'!$A:$AJ,'CAPEX annualisés'!AI$4-'CAPEX annualisés'!$D$4+4,0))^VLOOKUP($B17,'Taux composite - calculs'!$A:$B,2,0))))/$C$2/12</f>
        <v>0</v>
      </c>
      <c r="AJ17" s="42">
        <f>($C17*(1+VLOOKUP($B17,'Taux composite - calculs'!$A:$C,3,0))^('CAPEX annualisés'!$D$4-'CAPEX annualisés'!AJ$4)*(1-(1/(1+VLOOKUP($B17,'Taux composite - calculs'!$A:$AJ,'CAPEX annualisés'!AJ$4-'CAPEX annualisés'!$D$4+4,0))))/(1-(1/(1+VLOOKUP($B17,'Taux composite - calculs'!$A:$AJ,'CAPEX annualisés'!AJ$4-'CAPEX annualisés'!$D$4+4,0))^VLOOKUP($B17,'Taux composite - calculs'!$A:$B,2,0))))/$C$2/12</f>
        <v>0</v>
      </c>
    </row>
    <row r="18" spans="1:36" x14ac:dyDescent="0.25">
      <c r="A18" s="161"/>
      <c r="B18" s="77" t="str">
        <f>'CAPEX agrégés'!B17</f>
        <v>D - Coûts boîtiers souterrains</v>
      </c>
      <c r="C18" s="38">
        <f>SUMIF('CAPEX agrégés'!$2:$2,$B$1,'CAPEX agrégés'!17:17)</f>
        <v>0</v>
      </c>
      <c r="D18" s="42">
        <f>($C18*(1+VLOOKUP($B18,'Taux composite - calculs'!$A:$C,3,0))^('CAPEX annualisés'!$D$4-'CAPEX annualisés'!D$4)*(1-(1/(1+VLOOKUP($B18,'Taux composite - calculs'!$A:$AJ,'CAPEX annualisés'!D$4-'CAPEX annualisés'!$D$4+4,0))))/(1-(1/(1+VLOOKUP($B18,'Taux composite - calculs'!$A:$AJ,'CAPEX annualisés'!D$4-'CAPEX annualisés'!$D$4+4,0))^VLOOKUP($B18,'Taux composite - calculs'!$A:$B,2,0))))/$C$2/12</f>
        <v>0</v>
      </c>
      <c r="E18" s="42">
        <f>($C18*(1+VLOOKUP($B18,'Taux composite - calculs'!$A:$C,3,0))^('CAPEX annualisés'!$D$4-'CAPEX annualisés'!E$4)*(1-(1/(1+VLOOKUP($B18,'Taux composite - calculs'!$A:$AJ,'CAPEX annualisés'!E$4-'CAPEX annualisés'!$D$4+4,0))))/(1-(1/(1+VLOOKUP($B18,'Taux composite - calculs'!$A:$AJ,'CAPEX annualisés'!E$4-'CAPEX annualisés'!$D$4+4,0))^VLOOKUP($B18,'Taux composite - calculs'!$A:$B,2,0))))/$C$2/12</f>
        <v>0</v>
      </c>
      <c r="F18" s="42">
        <f>($C18*(1+VLOOKUP($B18,'Taux composite - calculs'!$A:$C,3,0))^('CAPEX annualisés'!$D$4-'CAPEX annualisés'!F$4)*(1-(1/(1+VLOOKUP($B18,'Taux composite - calculs'!$A:$AJ,'CAPEX annualisés'!F$4-'CAPEX annualisés'!$D$4+4,0))))/(1-(1/(1+VLOOKUP($B18,'Taux composite - calculs'!$A:$AJ,'CAPEX annualisés'!F$4-'CAPEX annualisés'!$D$4+4,0))^VLOOKUP($B18,'Taux composite - calculs'!$A:$B,2,0))))/$C$2/12</f>
        <v>0</v>
      </c>
      <c r="G18" s="42">
        <f>($C18*(1+VLOOKUP($B18,'Taux composite - calculs'!$A:$C,3,0))^('CAPEX annualisés'!$D$4-'CAPEX annualisés'!G$4)*(1-(1/(1+VLOOKUP($B18,'Taux composite - calculs'!$A:$AJ,'CAPEX annualisés'!G$4-'CAPEX annualisés'!$D$4+4,0))))/(1-(1/(1+VLOOKUP($B18,'Taux composite - calculs'!$A:$AJ,'CAPEX annualisés'!G$4-'CAPEX annualisés'!$D$4+4,0))^VLOOKUP($B18,'Taux composite - calculs'!$A:$B,2,0))))/$C$2/12</f>
        <v>0</v>
      </c>
      <c r="H18" s="42">
        <f>($C18*(1+VLOOKUP($B18,'Taux composite - calculs'!$A:$C,3,0))^('CAPEX annualisés'!$D$4-'CAPEX annualisés'!H$4)*(1-(1/(1+VLOOKUP($B18,'Taux composite - calculs'!$A:$AJ,'CAPEX annualisés'!H$4-'CAPEX annualisés'!$D$4+4,0))))/(1-(1/(1+VLOOKUP($B18,'Taux composite - calculs'!$A:$AJ,'CAPEX annualisés'!H$4-'CAPEX annualisés'!$D$4+4,0))^VLOOKUP($B18,'Taux composite - calculs'!$A:$B,2,0))))/$C$2/12</f>
        <v>0</v>
      </c>
      <c r="I18" s="42">
        <f>($C18*(1+VLOOKUP($B18,'Taux composite - calculs'!$A:$C,3,0))^('CAPEX annualisés'!$D$4-'CAPEX annualisés'!I$4)*(1-(1/(1+VLOOKUP($B18,'Taux composite - calculs'!$A:$AJ,'CAPEX annualisés'!I$4-'CAPEX annualisés'!$D$4+4,0))))/(1-(1/(1+VLOOKUP($B18,'Taux composite - calculs'!$A:$AJ,'CAPEX annualisés'!I$4-'CAPEX annualisés'!$D$4+4,0))^VLOOKUP($B18,'Taux composite - calculs'!$A:$B,2,0))))/$C$2/12</f>
        <v>0</v>
      </c>
      <c r="J18" s="42">
        <f>($C18*(1+VLOOKUP($B18,'Taux composite - calculs'!$A:$C,3,0))^('CAPEX annualisés'!$D$4-'CAPEX annualisés'!J$4)*(1-(1/(1+VLOOKUP($B18,'Taux composite - calculs'!$A:$AJ,'CAPEX annualisés'!J$4-'CAPEX annualisés'!$D$4+4,0))))/(1-(1/(1+VLOOKUP($B18,'Taux composite - calculs'!$A:$AJ,'CAPEX annualisés'!J$4-'CAPEX annualisés'!$D$4+4,0))^VLOOKUP($B18,'Taux composite - calculs'!$A:$B,2,0))))/$C$2/12</f>
        <v>0</v>
      </c>
      <c r="K18" s="42">
        <f>($C18*(1+VLOOKUP($B18,'Taux composite - calculs'!$A:$C,3,0))^('CAPEX annualisés'!$D$4-'CAPEX annualisés'!K$4)*(1-(1/(1+VLOOKUP($B18,'Taux composite - calculs'!$A:$AJ,'CAPEX annualisés'!K$4-'CAPEX annualisés'!$D$4+4,0))))/(1-(1/(1+VLOOKUP($B18,'Taux composite - calculs'!$A:$AJ,'CAPEX annualisés'!K$4-'CAPEX annualisés'!$D$4+4,0))^VLOOKUP($B18,'Taux composite - calculs'!$A:$B,2,0))))/$C$2/12</f>
        <v>0</v>
      </c>
      <c r="L18" s="42">
        <f>($C18*(1+VLOOKUP($B18,'Taux composite - calculs'!$A:$C,3,0))^('CAPEX annualisés'!$D$4-'CAPEX annualisés'!L$4)*(1-(1/(1+VLOOKUP($B18,'Taux composite - calculs'!$A:$AJ,'CAPEX annualisés'!L$4-'CAPEX annualisés'!$D$4+4,0))))/(1-(1/(1+VLOOKUP($B18,'Taux composite - calculs'!$A:$AJ,'CAPEX annualisés'!L$4-'CAPEX annualisés'!$D$4+4,0))^VLOOKUP($B18,'Taux composite - calculs'!$A:$B,2,0))))/$C$2/12</f>
        <v>0</v>
      </c>
      <c r="M18" s="42">
        <f>($C18*(1+VLOOKUP($B18,'Taux composite - calculs'!$A:$C,3,0))^('CAPEX annualisés'!$D$4-'CAPEX annualisés'!M$4)*(1-(1/(1+VLOOKUP($B18,'Taux composite - calculs'!$A:$AJ,'CAPEX annualisés'!M$4-'CAPEX annualisés'!$D$4+4,0))))/(1-(1/(1+VLOOKUP($B18,'Taux composite - calculs'!$A:$AJ,'CAPEX annualisés'!M$4-'CAPEX annualisés'!$D$4+4,0))^VLOOKUP($B18,'Taux composite - calculs'!$A:$B,2,0))))/$C$2/12</f>
        <v>0</v>
      </c>
      <c r="N18" s="42">
        <f>($C18*(1+VLOOKUP($B18,'Taux composite - calculs'!$A:$C,3,0))^('CAPEX annualisés'!$D$4-'CAPEX annualisés'!N$4)*(1-(1/(1+VLOOKUP($B18,'Taux composite - calculs'!$A:$AJ,'CAPEX annualisés'!N$4-'CAPEX annualisés'!$D$4+4,0))))/(1-(1/(1+VLOOKUP($B18,'Taux composite - calculs'!$A:$AJ,'CAPEX annualisés'!N$4-'CAPEX annualisés'!$D$4+4,0))^VLOOKUP($B18,'Taux composite - calculs'!$A:$B,2,0))))/$C$2/12</f>
        <v>0</v>
      </c>
      <c r="O18" s="42">
        <f>($C18*(1+VLOOKUP($B18,'Taux composite - calculs'!$A:$C,3,0))^('CAPEX annualisés'!$D$4-'CAPEX annualisés'!O$4)*(1-(1/(1+VLOOKUP($B18,'Taux composite - calculs'!$A:$AJ,'CAPEX annualisés'!O$4-'CAPEX annualisés'!$D$4+4,0))))/(1-(1/(1+VLOOKUP($B18,'Taux composite - calculs'!$A:$AJ,'CAPEX annualisés'!O$4-'CAPEX annualisés'!$D$4+4,0))^VLOOKUP($B18,'Taux composite - calculs'!$A:$B,2,0))))/$C$2/12</f>
        <v>0</v>
      </c>
      <c r="P18" s="42">
        <f>($C18*(1+VLOOKUP($B18,'Taux composite - calculs'!$A:$C,3,0))^('CAPEX annualisés'!$D$4-'CAPEX annualisés'!P$4)*(1-(1/(1+VLOOKUP($B18,'Taux composite - calculs'!$A:$AJ,'CAPEX annualisés'!P$4-'CAPEX annualisés'!$D$4+4,0))))/(1-(1/(1+VLOOKUP($B18,'Taux composite - calculs'!$A:$AJ,'CAPEX annualisés'!P$4-'CAPEX annualisés'!$D$4+4,0))^VLOOKUP($B18,'Taux composite - calculs'!$A:$B,2,0))))/$C$2/12</f>
        <v>0</v>
      </c>
      <c r="Q18" s="42">
        <f>($C18*(1+VLOOKUP($B18,'Taux composite - calculs'!$A:$C,3,0))^('CAPEX annualisés'!$D$4-'CAPEX annualisés'!Q$4)*(1-(1/(1+VLOOKUP($B18,'Taux composite - calculs'!$A:$AJ,'CAPEX annualisés'!Q$4-'CAPEX annualisés'!$D$4+4,0))))/(1-(1/(1+VLOOKUP($B18,'Taux composite - calculs'!$A:$AJ,'CAPEX annualisés'!Q$4-'CAPEX annualisés'!$D$4+4,0))^VLOOKUP($B18,'Taux composite - calculs'!$A:$B,2,0))))/$C$2/12</f>
        <v>0</v>
      </c>
      <c r="R18" s="42">
        <f>($C18*(1+VLOOKUP($B18,'Taux composite - calculs'!$A:$C,3,0))^('CAPEX annualisés'!$D$4-'CAPEX annualisés'!R$4)*(1-(1/(1+VLOOKUP($B18,'Taux composite - calculs'!$A:$AJ,'CAPEX annualisés'!R$4-'CAPEX annualisés'!$D$4+4,0))))/(1-(1/(1+VLOOKUP($B18,'Taux composite - calculs'!$A:$AJ,'CAPEX annualisés'!R$4-'CAPEX annualisés'!$D$4+4,0))^VLOOKUP($B18,'Taux composite - calculs'!$A:$B,2,0))))/$C$2/12</f>
        <v>0</v>
      </c>
      <c r="S18" s="42">
        <f>($C18*(1+VLOOKUP($B18,'Taux composite - calculs'!$A:$C,3,0))^('CAPEX annualisés'!$D$4-'CAPEX annualisés'!S$4)*(1-(1/(1+VLOOKUP($B18,'Taux composite - calculs'!$A:$AJ,'CAPEX annualisés'!S$4-'CAPEX annualisés'!$D$4+4,0))))/(1-(1/(1+VLOOKUP($B18,'Taux composite - calculs'!$A:$AJ,'CAPEX annualisés'!S$4-'CAPEX annualisés'!$D$4+4,0))^VLOOKUP($B18,'Taux composite - calculs'!$A:$B,2,0))))/$C$2/12</f>
        <v>0</v>
      </c>
      <c r="T18" s="42">
        <f>($C18*(1+VLOOKUP($B18,'Taux composite - calculs'!$A:$C,3,0))^('CAPEX annualisés'!$D$4-'CAPEX annualisés'!T$4)*(1-(1/(1+VLOOKUP($B18,'Taux composite - calculs'!$A:$AJ,'CAPEX annualisés'!T$4-'CAPEX annualisés'!$D$4+4,0))))/(1-(1/(1+VLOOKUP($B18,'Taux composite - calculs'!$A:$AJ,'CAPEX annualisés'!T$4-'CAPEX annualisés'!$D$4+4,0))^VLOOKUP($B18,'Taux composite - calculs'!$A:$B,2,0))))/$C$2/12</f>
        <v>0</v>
      </c>
      <c r="U18" s="42">
        <f>($C18*(1+VLOOKUP($B18,'Taux composite - calculs'!$A:$C,3,0))^('CAPEX annualisés'!$D$4-'CAPEX annualisés'!U$4)*(1-(1/(1+VLOOKUP($B18,'Taux composite - calculs'!$A:$AJ,'CAPEX annualisés'!U$4-'CAPEX annualisés'!$D$4+4,0))))/(1-(1/(1+VLOOKUP($B18,'Taux composite - calculs'!$A:$AJ,'CAPEX annualisés'!U$4-'CAPEX annualisés'!$D$4+4,0))^VLOOKUP($B18,'Taux composite - calculs'!$A:$B,2,0))))/$C$2/12</f>
        <v>0</v>
      </c>
      <c r="V18" s="42">
        <f>($C18*(1+VLOOKUP($B18,'Taux composite - calculs'!$A:$C,3,0))^('CAPEX annualisés'!$D$4-'CAPEX annualisés'!V$4)*(1-(1/(1+VLOOKUP($B18,'Taux composite - calculs'!$A:$AJ,'CAPEX annualisés'!V$4-'CAPEX annualisés'!$D$4+4,0))))/(1-(1/(1+VLOOKUP($B18,'Taux composite - calculs'!$A:$AJ,'CAPEX annualisés'!V$4-'CAPEX annualisés'!$D$4+4,0))^VLOOKUP($B18,'Taux composite - calculs'!$A:$B,2,0))))/$C$2/12</f>
        <v>0</v>
      </c>
      <c r="W18" s="42">
        <f>($C18*(1+VLOOKUP($B18,'Taux composite - calculs'!$A:$C,3,0))^('CAPEX annualisés'!$D$4-'CAPEX annualisés'!W$4)*(1-(1/(1+VLOOKUP($B18,'Taux composite - calculs'!$A:$AJ,'CAPEX annualisés'!W$4-'CAPEX annualisés'!$D$4+4,0))))/(1-(1/(1+VLOOKUP($B18,'Taux composite - calculs'!$A:$AJ,'CAPEX annualisés'!W$4-'CAPEX annualisés'!$D$4+4,0))^VLOOKUP($B18,'Taux composite - calculs'!$A:$B,2,0))))/$C$2/12</f>
        <v>0</v>
      </c>
      <c r="X18" s="42">
        <f>($C18*(1+VLOOKUP($B18,'Taux composite - calculs'!$A:$C,3,0))^('CAPEX annualisés'!$D$4-'CAPEX annualisés'!X$4)*(1-(1/(1+VLOOKUP($B18,'Taux composite - calculs'!$A:$AJ,'CAPEX annualisés'!X$4-'CAPEX annualisés'!$D$4+4,0))))/(1-(1/(1+VLOOKUP($B18,'Taux composite - calculs'!$A:$AJ,'CAPEX annualisés'!X$4-'CAPEX annualisés'!$D$4+4,0))^VLOOKUP($B18,'Taux composite - calculs'!$A:$B,2,0))))/$C$2/12</f>
        <v>0</v>
      </c>
      <c r="Y18" s="42">
        <f>($C18*(1+VLOOKUP($B18,'Taux composite - calculs'!$A:$C,3,0))^('CAPEX annualisés'!$D$4-'CAPEX annualisés'!Y$4)*(1-(1/(1+VLOOKUP($B18,'Taux composite - calculs'!$A:$AJ,'CAPEX annualisés'!Y$4-'CAPEX annualisés'!$D$4+4,0))))/(1-(1/(1+VLOOKUP($B18,'Taux composite - calculs'!$A:$AJ,'CAPEX annualisés'!Y$4-'CAPEX annualisés'!$D$4+4,0))^VLOOKUP($B18,'Taux composite - calculs'!$A:$B,2,0))))/$C$2/12</f>
        <v>0</v>
      </c>
      <c r="Z18" s="42">
        <f>($C18*(1+VLOOKUP($B18,'Taux composite - calculs'!$A:$C,3,0))^('CAPEX annualisés'!$D$4-'CAPEX annualisés'!Z$4)*(1-(1/(1+VLOOKUP($B18,'Taux composite - calculs'!$A:$AJ,'CAPEX annualisés'!Z$4-'CAPEX annualisés'!$D$4+4,0))))/(1-(1/(1+VLOOKUP($B18,'Taux composite - calculs'!$A:$AJ,'CAPEX annualisés'!Z$4-'CAPEX annualisés'!$D$4+4,0))^VLOOKUP($B18,'Taux composite - calculs'!$A:$B,2,0))))/$C$2/12</f>
        <v>0</v>
      </c>
      <c r="AA18" s="42">
        <f>($C18*(1+VLOOKUP($B18,'Taux composite - calculs'!$A:$C,3,0))^('CAPEX annualisés'!$D$4-'CAPEX annualisés'!AA$4)*(1-(1/(1+VLOOKUP($B18,'Taux composite - calculs'!$A:$AJ,'CAPEX annualisés'!AA$4-'CAPEX annualisés'!$D$4+4,0))))/(1-(1/(1+VLOOKUP($B18,'Taux composite - calculs'!$A:$AJ,'CAPEX annualisés'!AA$4-'CAPEX annualisés'!$D$4+4,0))^VLOOKUP($B18,'Taux composite - calculs'!$A:$B,2,0))))/$C$2/12</f>
        <v>0</v>
      </c>
      <c r="AB18" s="42">
        <f>($C18*(1+VLOOKUP($B18,'Taux composite - calculs'!$A:$C,3,0))^('CAPEX annualisés'!$D$4-'CAPEX annualisés'!AB$4)*(1-(1/(1+VLOOKUP($B18,'Taux composite - calculs'!$A:$AJ,'CAPEX annualisés'!AB$4-'CAPEX annualisés'!$D$4+4,0))))/(1-(1/(1+VLOOKUP($B18,'Taux composite - calculs'!$A:$AJ,'CAPEX annualisés'!AB$4-'CAPEX annualisés'!$D$4+4,0))^VLOOKUP($B18,'Taux composite - calculs'!$A:$B,2,0))))/$C$2/12</f>
        <v>0</v>
      </c>
      <c r="AC18" s="42">
        <f>($C18*(1+VLOOKUP($B18,'Taux composite - calculs'!$A:$C,3,0))^('CAPEX annualisés'!$D$4-'CAPEX annualisés'!AC$4)*(1-(1/(1+VLOOKUP($B18,'Taux composite - calculs'!$A:$AJ,'CAPEX annualisés'!AC$4-'CAPEX annualisés'!$D$4+4,0))))/(1-(1/(1+VLOOKUP($B18,'Taux composite - calculs'!$A:$AJ,'CAPEX annualisés'!AC$4-'CAPEX annualisés'!$D$4+4,0))^VLOOKUP($B18,'Taux composite - calculs'!$A:$B,2,0))))/$C$2/12</f>
        <v>0</v>
      </c>
      <c r="AD18" s="42">
        <f>($C18*(1+VLOOKUP($B18,'Taux composite - calculs'!$A:$C,3,0))^('CAPEX annualisés'!$D$4-'CAPEX annualisés'!AD$4)*(1-(1/(1+VLOOKUP($B18,'Taux composite - calculs'!$A:$AJ,'CAPEX annualisés'!AD$4-'CAPEX annualisés'!$D$4+4,0))))/(1-(1/(1+VLOOKUP($B18,'Taux composite - calculs'!$A:$AJ,'CAPEX annualisés'!AD$4-'CAPEX annualisés'!$D$4+4,0))^VLOOKUP($B18,'Taux composite - calculs'!$A:$B,2,0))))/$C$2/12</f>
        <v>0</v>
      </c>
      <c r="AE18" s="42">
        <f>($C18*(1+VLOOKUP($B18,'Taux composite - calculs'!$A:$C,3,0))^('CAPEX annualisés'!$D$4-'CAPEX annualisés'!AE$4)*(1-(1/(1+VLOOKUP($B18,'Taux composite - calculs'!$A:$AJ,'CAPEX annualisés'!AE$4-'CAPEX annualisés'!$D$4+4,0))))/(1-(1/(1+VLOOKUP($B18,'Taux composite - calculs'!$A:$AJ,'CAPEX annualisés'!AE$4-'CAPEX annualisés'!$D$4+4,0))^VLOOKUP($B18,'Taux composite - calculs'!$A:$B,2,0))))/$C$2/12</f>
        <v>0</v>
      </c>
      <c r="AF18" s="42">
        <f>($C18*(1+VLOOKUP($B18,'Taux composite - calculs'!$A:$C,3,0))^('CAPEX annualisés'!$D$4-'CAPEX annualisés'!AF$4)*(1-(1/(1+VLOOKUP($B18,'Taux composite - calculs'!$A:$AJ,'CAPEX annualisés'!AF$4-'CAPEX annualisés'!$D$4+4,0))))/(1-(1/(1+VLOOKUP($B18,'Taux composite - calculs'!$A:$AJ,'CAPEX annualisés'!AF$4-'CAPEX annualisés'!$D$4+4,0))^VLOOKUP($B18,'Taux composite - calculs'!$A:$B,2,0))))/$C$2/12</f>
        <v>0</v>
      </c>
      <c r="AG18" s="42">
        <f>($C18*(1+VLOOKUP($B18,'Taux composite - calculs'!$A:$C,3,0))^('CAPEX annualisés'!$D$4-'CAPEX annualisés'!AG$4)*(1-(1/(1+VLOOKUP($B18,'Taux composite - calculs'!$A:$AJ,'CAPEX annualisés'!AG$4-'CAPEX annualisés'!$D$4+4,0))))/(1-(1/(1+VLOOKUP($B18,'Taux composite - calculs'!$A:$AJ,'CAPEX annualisés'!AG$4-'CAPEX annualisés'!$D$4+4,0))^VLOOKUP($B18,'Taux composite - calculs'!$A:$B,2,0))))/$C$2/12</f>
        <v>0</v>
      </c>
      <c r="AH18" s="42">
        <f>($C18*(1+VLOOKUP($B18,'Taux composite - calculs'!$A:$C,3,0))^('CAPEX annualisés'!$D$4-'CAPEX annualisés'!AH$4)*(1-(1/(1+VLOOKUP($B18,'Taux composite - calculs'!$A:$AJ,'CAPEX annualisés'!AH$4-'CAPEX annualisés'!$D$4+4,0))))/(1-(1/(1+VLOOKUP($B18,'Taux composite - calculs'!$A:$AJ,'CAPEX annualisés'!AH$4-'CAPEX annualisés'!$D$4+4,0))^VLOOKUP($B18,'Taux composite - calculs'!$A:$B,2,0))))/$C$2/12</f>
        <v>0</v>
      </c>
      <c r="AI18" s="42">
        <f>($C18*(1+VLOOKUP($B18,'Taux composite - calculs'!$A:$C,3,0))^('CAPEX annualisés'!$D$4-'CAPEX annualisés'!AI$4)*(1-(1/(1+VLOOKUP($B18,'Taux composite - calculs'!$A:$AJ,'CAPEX annualisés'!AI$4-'CAPEX annualisés'!$D$4+4,0))))/(1-(1/(1+VLOOKUP($B18,'Taux composite - calculs'!$A:$AJ,'CAPEX annualisés'!AI$4-'CAPEX annualisés'!$D$4+4,0))^VLOOKUP($B18,'Taux composite - calculs'!$A:$B,2,0))))/$C$2/12</f>
        <v>0</v>
      </c>
      <c r="AJ18" s="42">
        <f>($C18*(1+VLOOKUP($B18,'Taux composite - calculs'!$A:$C,3,0))^('CAPEX annualisés'!$D$4-'CAPEX annualisés'!AJ$4)*(1-(1/(1+VLOOKUP($B18,'Taux composite - calculs'!$A:$AJ,'CAPEX annualisés'!AJ$4-'CAPEX annualisés'!$D$4+4,0))))/(1-(1/(1+VLOOKUP($B18,'Taux composite - calculs'!$A:$AJ,'CAPEX annualisés'!AJ$4-'CAPEX annualisés'!$D$4+4,0))^VLOOKUP($B18,'Taux composite - calculs'!$A:$B,2,0))))/$C$2/12</f>
        <v>0</v>
      </c>
    </row>
    <row r="19" spans="1:36" x14ac:dyDescent="0.25">
      <c r="A19" s="161"/>
      <c r="B19" s="77" t="str">
        <f>'CAPEX agrégés'!B18</f>
        <v>D - Coûts épissures aériennes</v>
      </c>
      <c r="C19" s="38">
        <f>SUMIF('CAPEX agrégés'!$2:$2,$B$1,'CAPEX agrégés'!18:18)</f>
        <v>0</v>
      </c>
      <c r="D19" s="42">
        <f>($C19*(1+VLOOKUP($B19,'Taux composite - calculs'!$A:$C,3,0))^('CAPEX annualisés'!$D$4-'CAPEX annualisés'!D$4)*(1-(1/(1+VLOOKUP($B19,'Taux composite - calculs'!$A:$AJ,'CAPEX annualisés'!D$4-'CAPEX annualisés'!$D$4+4,0))))/(1-(1/(1+VLOOKUP($B19,'Taux composite - calculs'!$A:$AJ,'CAPEX annualisés'!D$4-'CAPEX annualisés'!$D$4+4,0))^VLOOKUP($B19,'Taux composite - calculs'!$A:$B,2,0))))/$C$2/12</f>
        <v>0</v>
      </c>
      <c r="E19" s="42">
        <f>($C19*(1+VLOOKUP($B19,'Taux composite - calculs'!$A:$C,3,0))^('CAPEX annualisés'!$D$4-'CAPEX annualisés'!E$4)*(1-(1/(1+VLOOKUP($B19,'Taux composite - calculs'!$A:$AJ,'CAPEX annualisés'!E$4-'CAPEX annualisés'!$D$4+4,0))))/(1-(1/(1+VLOOKUP($B19,'Taux composite - calculs'!$A:$AJ,'CAPEX annualisés'!E$4-'CAPEX annualisés'!$D$4+4,0))^VLOOKUP($B19,'Taux composite - calculs'!$A:$B,2,0))))/$C$2/12</f>
        <v>0</v>
      </c>
      <c r="F19" s="42">
        <f>($C19*(1+VLOOKUP($B19,'Taux composite - calculs'!$A:$C,3,0))^('CAPEX annualisés'!$D$4-'CAPEX annualisés'!F$4)*(1-(1/(1+VLOOKUP($B19,'Taux composite - calculs'!$A:$AJ,'CAPEX annualisés'!F$4-'CAPEX annualisés'!$D$4+4,0))))/(1-(1/(1+VLOOKUP($B19,'Taux composite - calculs'!$A:$AJ,'CAPEX annualisés'!F$4-'CAPEX annualisés'!$D$4+4,0))^VLOOKUP($B19,'Taux composite - calculs'!$A:$B,2,0))))/$C$2/12</f>
        <v>0</v>
      </c>
      <c r="G19" s="42">
        <f>($C19*(1+VLOOKUP($B19,'Taux composite - calculs'!$A:$C,3,0))^('CAPEX annualisés'!$D$4-'CAPEX annualisés'!G$4)*(1-(1/(1+VLOOKUP($B19,'Taux composite - calculs'!$A:$AJ,'CAPEX annualisés'!G$4-'CAPEX annualisés'!$D$4+4,0))))/(1-(1/(1+VLOOKUP($B19,'Taux composite - calculs'!$A:$AJ,'CAPEX annualisés'!G$4-'CAPEX annualisés'!$D$4+4,0))^VLOOKUP($B19,'Taux composite - calculs'!$A:$B,2,0))))/$C$2/12</f>
        <v>0</v>
      </c>
      <c r="H19" s="42">
        <f>($C19*(1+VLOOKUP($B19,'Taux composite - calculs'!$A:$C,3,0))^('CAPEX annualisés'!$D$4-'CAPEX annualisés'!H$4)*(1-(1/(1+VLOOKUP($B19,'Taux composite - calculs'!$A:$AJ,'CAPEX annualisés'!H$4-'CAPEX annualisés'!$D$4+4,0))))/(1-(1/(1+VLOOKUP($B19,'Taux composite - calculs'!$A:$AJ,'CAPEX annualisés'!H$4-'CAPEX annualisés'!$D$4+4,0))^VLOOKUP($B19,'Taux composite - calculs'!$A:$B,2,0))))/$C$2/12</f>
        <v>0</v>
      </c>
      <c r="I19" s="42">
        <f>($C19*(1+VLOOKUP($B19,'Taux composite - calculs'!$A:$C,3,0))^('CAPEX annualisés'!$D$4-'CAPEX annualisés'!I$4)*(1-(1/(1+VLOOKUP($B19,'Taux composite - calculs'!$A:$AJ,'CAPEX annualisés'!I$4-'CAPEX annualisés'!$D$4+4,0))))/(1-(1/(1+VLOOKUP($B19,'Taux composite - calculs'!$A:$AJ,'CAPEX annualisés'!I$4-'CAPEX annualisés'!$D$4+4,0))^VLOOKUP($B19,'Taux composite - calculs'!$A:$B,2,0))))/$C$2/12</f>
        <v>0</v>
      </c>
      <c r="J19" s="42">
        <f>($C19*(1+VLOOKUP($B19,'Taux composite - calculs'!$A:$C,3,0))^('CAPEX annualisés'!$D$4-'CAPEX annualisés'!J$4)*(1-(1/(1+VLOOKUP($B19,'Taux composite - calculs'!$A:$AJ,'CAPEX annualisés'!J$4-'CAPEX annualisés'!$D$4+4,0))))/(1-(1/(1+VLOOKUP($B19,'Taux composite - calculs'!$A:$AJ,'CAPEX annualisés'!J$4-'CAPEX annualisés'!$D$4+4,0))^VLOOKUP($B19,'Taux composite - calculs'!$A:$B,2,0))))/$C$2/12</f>
        <v>0</v>
      </c>
      <c r="K19" s="42">
        <f>($C19*(1+VLOOKUP($B19,'Taux composite - calculs'!$A:$C,3,0))^('CAPEX annualisés'!$D$4-'CAPEX annualisés'!K$4)*(1-(1/(1+VLOOKUP($B19,'Taux composite - calculs'!$A:$AJ,'CAPEX annualisés'!K$4-'CAPEX annualisés'!$D$4+4,0))))/(1-(1/(1+VLOOKUP($B19,'Taux composite - calculs'!$A:$AJ,'CAPEX annualisés'!K$4-'CAPEX annualisés'!$D$4+4,0))^VLOOKUP($B19,'Taux composite - calculs'!$A:$B,2,0))))/$C$2/12</f>
        <v>0</v>
      </c>
      <c r="L19" s="42">
        <f>($C19*(1+VLOOKUP($B19,'Taux composite - calculs'!$A:$C,3,0))^('CAPEX annualisés'!$D$4-'CAPEX annualisés'!L$4)*(1-(1/(1+VLOOKUP($B19,'Taux composite - calculs'!$A:$AJ,'CAPEX annualisés'!L$4-'CAPEX annualisés'!$D$4+4,0))))/(1-(1/(1+VLOOKUP($B19,'Taux composite - calculs'!$A:$AJ,'CAPEX annualisés'!L$4-'CAPEX annualisés'!$D$4+4,0))^VLOOKUP($B19,'Taux composite - calculs'!$A:$B,2,0))))/$C$2/12</f>
        <v>0</v>
      </c>
      <c r="M19" s="42">
        <f>($C19*(1+VLOOKUP($B19,'Taux composite - calculs'!$A:$C,3,0))^('CAPEX annualisés'!$D$4-'CAPEX annualisés'!M$4)*(1-(1/(1+VLOOKUP($B19,'Taux composite - calculs'!$A:$AJ,'CAPEX annualisés'!M$4-'CAPEX annualisés'!$D$4+4,0))))/(1-(1/(1+VLOOKUP($B19,'Taux composite - calculs'!$A:$AJ,'CAPEX annualisés'!M$4-'CAPEX annualisés'!$D$4+4,0))^VLOOKUP($B19,'Taux composite - calculs'!$A:$B,2,0))))/$C$2/12</f>
        <v>0</v>
      </c>
      <c r="N19" s="42">
        <f>($C19*(1+VLOOKUP($B19,'Taux composite - calculs'!$A:$C,3,0))^('CAPEX annualisés'!$D$4-'CAPEX annualisés'!N$4)*(1-(1/(1+VLOOKUP($B19,'Taux composite - calculs'!$A:$AJ,'CAPEX annualisés'!N$4-'CAPEX annualisés'!$D$4+4,0))))/(1-(1/(1+VLOOKUP($B19,'Taux composite - calculs'!$A:$AJ,'CAPEX annualisés'!N$4-'CAPEX annualisés'!$D$4+4,0))^VLOOKUP($B19,'Taux composite - calculs'!$A:$B,2,0))))/$C$2/12</f>
        <v>0</v>
      </c>
      <c r="O19" s="42">
        <f>($C19*(1+VLOOKUP($B19,'Taux composite - calculs'!$A:$C,3,0))^('CAPEX annualisés'!$D$4-'CAPEX annualisés'!O$4)*(1-(1/(1+VLOOKUP($B19,'Taux composite - calculs'!$A:$AJ,'CAPEX annualisés'!O$4-'CAPEX annualisés'!$D$4+4,0))))/(1-(1/(1+VLOOKUP($B19,'Taux composite - calculs'!$A:$AJ,'CAPEX annualisés'!O$4-'CAPEX annualisés'!$D$4+4,0))^VLOOKUP($B19,'Taux composite - calculs'!$A:$B,2,0))))/$C$2/12</f>
        <v>0</v>
      </c>
      <c r="P19" s="42">
        <f>($C19*(1+VLOOKUP($B19,'Taux composite - calculs'!$A:$C,3,0))^('CAPEX annualisés'!$D$4-'CAPEX annualisés'!P$4)*(1-(1/(1+VLOOKUP($B19,'Taux composite - calculs'!$A:$AJ,'CAPEX annualisés'!P$4-'CAPEX annualisés'!$D$4+4,0))))/(1-(1/(1+VLOOKUP($B19,'Taux composite - calculs'!$A:$AJ,'CAPEX annualisés'!P$4-'CAPEX annualisés'!$D$4+4,0))^VLOOKUP($B19,'Taux composite - calculs'!$A:$B,2,0))))/$C$2/12</f>
        <v>0</v>
      </c>
      <c r="Q19" s="42">
        <f>($C19*(1+VLOOKUP($B19,'Taux composite - calculs'!$A:$C,3,0))^('CAPEX annualisés'!$D$4-'CAPEX annualisés'!Q$4)*(1-(1/(1+VLOOKUP($B19,'Taux composite - calculs'!$A:$AJ,'CAPEX annualisés'!Q$4-'CAPEX annualisés'!$D$4+4,0))))/(1-(1/(1+VLOOKUP($B19,'Taux composite - calculs'!$A:$AJ,'CAPEX annualisés'!Q$4-'CAPEX annualisés'!$D$4+4,0))^VLOOKUP($B19,'Taux composite - calculs'!$A:$B,2,0))))/$C$2/12</f>
        <v>0</v>
      </c>
      <c r="R19" s="42">
        <f>($C19*(1+VLOOKUP($B19,'Taux composite - calculs'!$A:$C,3,0))^('CAPEX annualisés'!$D$4-'CAPEX annualisés'!R$4)*(1-(1/(1+VLOOKUP($B19,'Taux composite - calculs'!$A:$AJ,'CAPEX annualisés'!R$4-'CAPEX annualisés'!$D$4+4,0))))/(1-(1/(1+VLOOKUP($B19,'Taux composite - calculs'!$A:$AJ,'CAPEX annualisés'!R$4-'CAPEX annualisés'!$D$4+4,0))^VLOOKUP($B19,'Taux composite - calculs'!$A:$B,2,0))))/$C$2/12</f>
        <v>0</v>
      </c>
      <c r="S19" s="42">
        <f>($C19*(1+VLOOKUP($B19,'Taux composite - calculs'!$A:$C,3,0))^('CAPEX annualisés'!$D$4-'CAPEX annualisés'!S$4)*(1-(1/(1+VLOOKUP($B19,'Taux composite - calculs'!$A:$AJ,'CAPEX annualisés'!S$4-'CAPEX annualisés'!$D$4+4,0))))/(1-(1/(1+VLOOKUP($B19,'Taux composite - calculs'!$A:$AJ,'CAPEX annualisés'!S$4-'CAPEX annualisés'!$D$4+4,0))^VLOOKUP($B19,'Taux composite - calculs'!$A:$B,2,0))))/$C$2/12</f>
        <v>0</v>
      </c>
      <c r="T19" s="42">
        <f>($C19*(1+VLOOKUP($B19,'Taux composite - calculs'!$A:$C,3,0))^('CAPEX annualisés'!$D$4-'CAPEX annualisés'!T$4)*(1-(1/(1+VLOOKUP($B19,'Taux composite - calculs'!$A:$AJ,'CAPEX annualisés'!T$4-'CAPEX annualisés'!$D$4+4,0))))/(1-(1/(1+VLOOKUP($B19,'Taux composite - calculs'!$A:$AJ,'CAPEX annualisés'!T$4-'CAPEX annualisés'!$D$4+4,0))^VLOOKUP($B19,'Taux composite - calculs'!$A:$B,2,0))))/$C$2/12</f>
        <v>0</v>
      </c>
      <c r="U19" s="42">
        <f>($C19*(1+VLOOKUP($B19,'Taux composite - calculs'!$A:$C,3,0))^('CAPEX annualisés'!$D$4-'CAPEX annualisés'!U$4)*(1-(1/(1+VLOOKUP($B19,'Taux composite - calculs'!$A:$AJ,'CAPEX annualisés'!U$4-'CAPEX annualisés'!$D$4+4,0))))/(1-(1/(1+VLOOKUP($B19,'Taux composite - calculs'!$A:$AJ,'CAPEX annualisés'!U$4-'CAPEX annualisés'!$D$4+4,0))^VLOOKUP($B19,'Taux composite - calculs'!$A:$B,2,0))))/$C$2/12</f>
        <v>0</v>
      </c>
      <c r="V19" s="42">
        <f>($C19*(1+VLOOKUP($B19,'Taux composite - calculs'!$A:$C,3,0))^('CAPEX annualisés'!$D$4-'CAPEX annualisés'!V$4)*(1-(1/(1+VLOOKUP($B19,'Taux composite - calculs'!$A:$AJ,'CAPEX annualisés'!V$4-'CAPEX annualisés'!$D$4+4,0))))/(1-(1/(1+VLOOKUP($B19,'Taux composite - calculs'!$A:$AJ,'CAPEX annualisés'!V$4-'CAPEX annualisés'!$D$4+4,0))^VLOOKUP($B19,'Taux composite - calculs'!$A:$B,2,0))))/$C$2/12</f>
        <v>0</v>
      </c>
      <c r="W19" s="42">
        <f>($C19*(1+VLOOKUP($B19,'Taux composite - calculs'!$A:$C,3,0))^('CAPEX annualisés'!$D$4-'CAPEX annualisés'!W$4)*(1-(1/(1+VLOOKUP($B19,'Taux composite - calculs'!$A:$AJ,'CAPEX annualisés'!W$4-'CAPEX annualisés'!$D$4+4,0))))/(1-(1/(1+VLOOKUP($B19,'Taux composite - calculs'!$A:$AJ,'CAPEX annualisés'!W$4-'CAPEX annualisés'!$D$4+4,0))^VLOOKUP($B19,'Taux composite - calculs'!$A:$B,2,0))))/$C$2/12</f>
        <v>0</v>
      </c>
      <c r="X19" s="42">
        <f>($C19*(1+VLOOKUP($B19,'Taux composite - calculs'!$A:$C,3,0))^('CAPEX annualisés'!$D$4-'CAPEX annualisés'!X$4)*(1-(1/(1+VLOOKUP($B19,'Taux composite - calculs'!$A:$AJ,'CAPEX annualisés'!X$4-'CAPEX annualisés'!$D$4+4,0))))/(1-(1/(1+VLOOKUP($B19,'Taux composite - calculs'!$A:$AJ,'CAPEX annualisés'!X$4-'CAPEX annualisés'!$D$4+4,0))^VLOOKUP($B19,'Taux composite - calculs'!$A:$B,2,0))))/$C$2/12</f>
        <v>0</v>
      </c>
      <c r="Y19" s="42">
        <f>($C19*(1+VLOOKUP($B19,'Taux composite - calculs'!$A:$C,3,0))^('CAPEX annualisés'!$D$4-'CAPEX annualisés'!Y$4)*(1-(1/(1+VLOOKUP($B19,'Taux composite - calculs'!$A:$AJ,'CAPEX annualisés'!Y$4-'CAPEX annualisés'!$D$4+4,0))))/(1-(1/(1+VLOOKUP($B19,'Taux composite - calculs'!$A:$AJ,'CAPEX annualisés'!Y$4-'CAPEX annualisés'!$D$4+4,0))^VLOOKUP($B19,'Taux composite - calculs'!$A:$B,2,0))))/$C$2/12</f>
        <v>0</v>
      </c>
      <c r="Z19" s="42">
        <f>($C19*(1+VLOOKUP($B19,'Taux composite - calculs'!$A:$C,3,0))^('CAPEX annualisés'!$D$4-'CAPEX annualisés'!Z$4)*(1-(1/(1+VLOOKUP($B19,'Taux composite - calculs'!$A:$AJ,'CAPEX annualisés'!Z$4-'CAPEX annualisés'!$D$4+4,0))))/(1-(1/(1+VLOOKUP($B19,'Taux composite - calculs'!$A:$AJ,'CAPEX annualisés'!Z$4-'CAPEX annualisés'!$D$4+4,0))^VLOOKUP($B19,'Taux composite - calculs'!$A:$B,2,0))))/$C$2/12</f>
        <v>0</v>
      </c>
      <c r="AA19" s="42">
        <f>($C19*(1+VLOOKUP($B19,'Taux composite - calculs'!$A:$C,3,0))^('CAPEX annualisés'!$D$4-'CAPEX annualisés'!AA$4)*(1-(1/(1+VLOOKUP($B19,'Taux composite - calculs'!$A:$AJ,'CAPEX annualisés'!AA$4-'CAPEX annualisés'!$D$4+4,0))))/(1-(1/(1+VLOOKUP($B19,'Taux composite - calculs'!$A:$AJ,'CAPEX annualisés'!AA$4-'CAPEX annualisés'!$D$4+4,0))^VLOOKUP($B19,'Taux composite - calculs'!$A:$B,2,0))))/$C$2/12</f>
        <v>0</v>
      </c>
      <c r="AB19" s="42">
        <f>($C19*(1+VLOOKUP($B19,'Taux composite - calculs'!$A:$C,3,0))^('CAPEX annualisés'!$D$4-'CAPEX annualisés'!AB$4)*(1-(1/(1+VLOOKUP($B19,'Taux composite - calculs'!$A:$AJ,'CAPEX annualisés'!AB$4-'CAPEX annualisés'!$D$4+4,0))))/(1-(1/(1+VLOOKUP($B19,'Taux composite - calculs'!$A:$AJ,'CAPEX annualisés'!AB$4-'CAPEX annualisés'!$D$4+4,0))^VLOOKUP($B19,'Taux composite - calculs'!$A:$B,2,0))))/$C$2/12</f>
        <v>0</v>
      </c>
      <c r="AC19" s="42">
        <f>($C19*(1+VLOOKUP($B19,'Taux composite - calculs'!$A:$C,3,0))^('CAPEX annualisés'!$D$4-'CAPEX annualisés'!AC$4)*(1-(1/(1+VLOOKUP($B19,'Taux composite - calculs'!$A:$AJ,'CAPEX annualisés'!AC$4-'CAPEX annualisés'!$D$4+4,0))))/(1-(1/(1+VLOOKUP($B19,'Taux composite - calculs'!$A:$AJ,'CAPEX annualisés'!AC$4-'CAPEX annualisés'!$D$4+4,0))^VLOOKUP($B19,'Taux composite - calculs'!$A:$B,2,0))))/$C$2/12</f>
        <v>0</v>
      </c>
      <c r="AD19" s="42">
        <f>($C19*(1+VLOOKUP($B19,'Taux composite - calculs'!$A:$C,3,0))^('CAPEX annualisés'!$D$4-'CAPEX annualisés'!AD$4)*(1-(1/(1+VLOOKUP($B19,'Taux composite - calculs'!$A:$AJ,'CAPEX annualisés'!AD$4-'CAPEX annualisés'!$D$4+4,0))))/(1-(1/(1+VLOOKUP($B19,'Taux composite - calculs'!$A:$AJ,'CAPEX annualisés'!AD$4-'CAPEX annualisés'!$D$4+4,0))^VLOOKUP($B19,'Taux composite - calculs'!$A:$B,2,0))))/$C$2/12</f>
        <v>0</v>
      </c>
      <c r="AE19" s="42">
        <f>($C19*(1+VLOOKUP($B19,'Taux composite - calculs'!$A:$C,3,0))^('CAPEX annualisés'!$D$4-'CAPEX annualisés'!AE$4)*(1-(1/(1+VLOOKUP($B19,'Taux composite - calculs'!$A:$AJ,'CAPEX annualisés'!AE$4-'CAPEX annualisés'!$D$4+4,0))))/(1-(1/(1+VLOOKUP($B19,'Taux composite - calculs'!$A:$AJ,'CAPEX annualisés'!AE$4-'CAPEX annualisés'!$D$4+4,0))^VLOOKUP($B19,'Taux composite - calculs'!$A:$B,2,0))))/$C$2/12</f>
        <v>0</v>
      </c>
      <c r="AF19" s="42">
        <f>($C19*(1+VLOOKUP($B19,'Taux composite - calculs'!$A:$C,3,0))^('CAPEX annualisés'!$D$4-'CAPEX annualisés'!AF$4)*(1-(1/(1+VLOOKUP($B19,'Taux composite - calculs'!$A:$AJ,'CAPEX annualisés'!AF$4-'CAPEX annualisés'!$D$4+4,0))))/(1-(1/(1+VLOOKUP($B19,'Taux composite - calculs'!$A:$AJ,'CAPEX annualisés'!AF$4-'CAPEX annualisés'!$D$4+4,0))^VLOOKUP($B19,'Taux composite - calculs'!$A:$B,2,0))))/$C$2/12</f>
        <v>0</v>
      </c>
      <c r="AG19" s="42">
        <f>($C19*(1+VLOOKUP($B19,'Taux composite - calculs'!$A:$C,3,0))^('CAPEX annualisés'!$D$4-'CAPEX annualisés'!AG$4)*(1-(1/(1+VLOOKUP($B19,'Taux composite - calculs'!$A:$AJ,'CAPEX annualisés'!AG$4-'CAPEX annualisés'!$D$4+4,0))))/(1-(1/(1+VLOOKUP($B19,'Taux composite - calculs'!$A:$AJ,'CAPEX annualisés'!AG$4-'CAPEX annualisés'!$D$4+4,0))^VLOOKUP($B19,'Taux composite - calculs'!$A:$B,2,0))))/$C$2/12</f>
        <v>0</v>
      </c>
      <c r="AH19" s="42">
        <f>($C19*(1+VLOOKUP($B19,'Taux composite - calculs'!$A:$C,3,0))^('CAPEX annualisés'!$D$4-'CAPEX annualisés'!AH$4)*(1-(1/(1+VLOOKUP($B19,'Taux composite - calculs'!$A:$AJ,'CAPEX annualisés'!AH$4-'CAPEX annualisés'!$D$4+4,0))))/(1-(1/(1+VLOOKUP($B19,'Taux composite - calculs'!$A:$AJ,'CAPEX annualisés'!AH$4-'CAPEX annualisés'!$D$4+4,0))^VLOOKUP($B19,'Taux composite - calculs'!$A:$B,2,0))))/$C$2/12</f>
        <v>0</v>
      </c>
      <c r="AI19" s="42">
        <f>($C19*(1+VLOOKUP($B19,'Taux composite - calculs'!$A:$C,3,0))^('CAPEX annualisés'!$D$4-'CAPEX annualisés'!AI$4)*(1-(1/(1+VLOOKUP($B19,'Taux composite - calculs'!$A:$AJ,'CAPEX annualisés'!AI$4-'CAPEX annualisés'!$D$4+4,0))))/(1-(1/(1+VLOOKUP($B19,'Taux composite - calculs'!$A:$AJ,'CAPEX annualisés'!AI$4-'CAPEX annualisés'!$D$4+4,0))^VLOOKUP($B19,'Taux composite - calculs'!$A:$B,2,0))))/$C$2/12</f>
        <v>0</v>
      </c>
      <c r="AJ19" s="42">
        <f>($C19*(1+VLOOKUP($B19,'Taux composite - calculs'!$A:$C,3,0))^('CAPEX annualisés'!$D$4-'CAPEX annualisés'!AJ$4)*(1-(1/(1+VLOOKUP($B19,'Taux composite - calculs'!$A:$AJ,'CAPEX annualisés'!AJ$4-'CAPEX annualisés'!$D$4+4,0))))/(1-(1/(1+VLOOKUP($B19,'Taux composite - calculs'!$A:$AJ,'CAPEX annualisés'!AJ$4-'CAPEX annualisés'!$D$4+4,0))^VLOOKUP($B19,'Taux composite - calculs'!$A:$B,2,0))))/$C$2/12</f>
        <v>0</v>
      </c>
    </row>
    <row r="20" spans="1:36" x14ac:dyDescent="0.25">
      <c r="A20" s="161"/>
      <c r="B20" s="77" t="str">
        <f>'CAPEX agrégés'!B19</f>
        <v>D - Coûts épissures souterraines</v>
      </c>
      <c r="C20" s="38">
        <f>SUMIF('CAPEX agrégés'!$2:$2,$B$1,'CAPEX agrégés'!19:19)</f>
        <v>0</v>
      </c>
      <c r="D20" s="42">
        <f>($C20*(1+VLOOKUP($B20,'Taux composite - calculs'!$A:$C,3,0))^('CAPEX annualisés'!$D$4-'CAPEX annualisés'!D$4)*(1-(1/(1+VLOOKUP($B20,'Taux composite - calculs'!$A:$AJ,'CAPEX annualisés'!D$4-'CAPEX annualisés'!$D$4+4,0))))/(1-(1/(1+VLOOKUP($B20,'Taux composite - calculs'!$A:$AJ,'CAPEX annualisés'!D$4-'CAPEX annualisés'!$D$4+4,0))^VLOOKUP($B20,'Taux composite - calculs'!$A:$B,2,0))))/$C$2/12</f>
        <v>0</v>
      </c>
      <c r="E20" s="42">
        <f>($C20*(1+VLOOKUP($B20,'Taux composite - calculs'!$A:$C,3,0))^('CAPEX annualisés'!$D$4-'CAPEX annualisés'!E$4)*(1-(1/(1+VLOOKUP($B20,'Taux composite - calculs'!$A:$AJ,'CAPEX annualisés'!E$4-'CAPEX annualisés'!$D$4+4,0))))/(1-(1/(1+VLOOKUP($B20,'Taux composite - calculs'!$A:$AJ,'CAPEX annualisés'!E$4-'CAPEX annualisés'!$D$4+4,0))^VLOOKUP($B20,'Taux composite - calculs'!$A:$B,2,0))))/$C$2/12</f>
        <v>0</v>
      </c>
      <c r="F20" s="42">
        <f>($C20*(1+VLOOKUP($B20,'Taux composite - calculs'!$A:$C,3,0))^('CAPEX annualisés'!$D$4-'CAPEX annualisés'!F$4)*(1-(1/(1+VLOOKUP($B20,'Taux composite - calculs'!$A:$AJ,'CAPEX annualisés'!F$4-'CAPEX annualisés'!$D$4+4,0))))/(1-(1/(1+VLOOKUP($B20,'Taux composite - calculs'!$A:$AJ,'CAPEX annualisés'!F$4-'CAPEX annualisés'!$D$4+4,0))^VLOOKUP($B20,'Taux composite - calculs'!$A:$B,2,0))))/$C$2/12</f>
        <v>0</v>
      </c>
      <c r="G20" s="42">
        <f>($C20*(1+VLOOKUP($B20,'Taux composite - calculs'!$A:$C,3,0))^('CAPEX annualisés'!$D$4-'CAPEX annualisés'!G$4)*(1-(1/(1+VLOOKUP($B20,'Taux composite - calculs'!$A:$AJ,'CAPEX annualisés'!G$4-'CAPEX annualisés'!$D$4+4,0))))/(1-(1/(1+VLOOKUP($B20,'Taux composite - calculs'!$A:$AJ,'CAPEX annualisés'!G$4-'CAPEX annualisés'!$D$4+4,0))^VLOOKUP($B20,'Taux composite - calculs'!$A:$B,2,0))))/$C$2/12</f>
        <v>0</v>
      </c>
      <c r="H20" s="42">
        <f>($C20*(1+VLOOKUP($B20,'Taux composite - calculs'!$A:$C,3,0))^('CAPEX annualisés'!$D$4-'CAPEX annualisés'!H$4)*(1-(1/(1+VLOOKUP($B20,'Taux composite - calculs'!$A:$AJ,'CAPEX annualisés'!H$4-'CAPEX annualisés'!$D$4+4,0))))/(1-(1/(1+VLOOKUP($B20,'Taux composite - calculs'!$A:$AJ,'CAPEX annualisés'!H$4-'CAPEX annualisés'!$D$4+4,0))^VLOOKUP($B20,'Taux composite - calculs'!$A:$B,2,0))))/$C$2/12</f>
        <v>0</v>
      </c>
      <c r="I20" s="42">
        <f>($C20*(1+VLOOKUP($B20,'Taux composite - calculs'!$A:$C,3,0))^('CAPEX annualisés'!$D$4-'CAPEX annualisés'!I$4)*(1-(1/(1+VLOOKUP($B20,'Taux composite - calculs'!$A:$AJ,'CAPEX annualisés'!I$4-'CAPEX annualisés'!$D$4+4,0))))/(1-(1/(1+VLOOKUP($B20,'Taux composite - calculs'!$A:$AJ,'CAPEX annualisés'!I$4-'CAPEX annualisés'!$D$4+4,0))^VLOOKUP($B20,'Taux composite - calculs'!$A:$B,2,0))))/$C$2/12</f>
        <v>0</v>
      </c>
      <c r="J20" s="42">
        <f>($C20*(1+VLOOKUP($B20,'Taux composite - calculs'!$A:$C,3,0))^('CAPEX annualisés'!$D$4-'CAPEX annualisés'!J$4)*(1-(1/(1+VLOOKUP($B20,'Taux composite - calculs'!$A:$AJ,'CAPEX annualisés'!J$4-'CAPEX annualisés'!$D$4+4,0))))/(1-(1/(1+VLOOKUP($B20,'Taux composite - calculs'!$A:$AJ,'CAPEX annualisés'!J$4-'CAPEX annualisés'!$D$4+4,0))^VLOOKUP($B20,'Taux composite - calculs'!$A:$B,2,0))))/$C$2/12</f>
        <v>0</v>
      </c>
      <c r="K20" s="42">
        <f>($C20*(1+VLOOKUP($B20,'Taux composite - calculs'!$A:$C,3,0))^('CAPEX annualisés'!$D$4-'CAPEX annualisés'!K$4)*(1-(1/(1+VLOOKUP($B20,'Taux composite - calculs'!$A:$AJ,'CAPEX annualisés'!K$4-'CAPEX annualisés'!$D$4+4,0))))/(1-(1/(1+VLOOKUP($B20,'Taux composite - calculs'!$A:$AJ,'CAPEX annualisés'!K$4-'CAPEX annualisés'!$D$4+4,0))^VLOOKUP($B20,'Taux composite - calculs'!$A:$B,2,0))))/$C$2/12</f>
        <v>0</v>
      </c>
      <c r="L20" s="42">
        <f>($C20*(1+VLOOKUP($B20,'Taux composite - calculs'!$A:$C,3,0))^('CAPEX annualisés'!$D$4-'CAPEX annualisés'!L$4)*(1-(1/(1+VLOOKUP($B20,'Taux composite - calculs'!$A:$AJ,'CAPEX annualisés'!L$4-'CAPEX annualisés'!$D$4+4,0))))/(1-(1/(1+VLOOKUP($B20,'Taux composite - calculs'!$A:$AJ,'CAPEX annualisés'!L$4-'CAPEX annualisés'!$D$4+4,0))^VLOOKUP($B20,'Taux composite - calculs'!$A:$B,2,0))))/$C$2/12</f>
        <v>0</v>
      </c>
      <c r="M20" s="42">
        <f>($C20*(1+VLOOKUP($B20,'Taux composite - calculs'!$A:$C,3,0))^('CAPEX annualisés'!$D$4-'CAPEX annualisés'!M$4)*(1-(1/(1+VLOOKUP($B20,'Taux composite - calculs'!$A:$AJ,'CAPEX annualisés'!M$4-'CAPEX annualisés'!$D$4+4,0))))/(1-(1/(1+VLOOKUP($B20,'Taux composite - calculs'!$A:$AJ,'CAPEX annualisés'!M$4-'CAPEX annualisés'!$D$4+4,0))^VLOOKUP($B20,'Taux composite - calculs'!$A:$B,2,0))))/$C$2/12</f>
        <v>0</v>
      </c>
      <c r="N20" s="42">
        <f>($C20*(1+VLOOKUP($B20,'Taux composite - calculs'!$A:$C,3,0))^('CAPEX annualisés'!$D$4-'CAPEX annualisés'!N$4)*(1-(1/(1+VLOOKUP($B20,'Taux composite - calculs'!$A:$AJ,'CAPEX annualisés'!N$4-'CAPEX annualisés'!$D$4+4,0))))/(1-(1/(1+VLOOKUP($B20,'Taux composite - calculs'!$A:$AJ,'CAPEX annualisés'!N$4-'CAPEX annualisés'!$D$4+4,0))^VLOOKUP($B20,'Taux composite - calculs'!$A:$B,2,0))))/$C$2/12</f>
        <v>0</v>
      </c>
      <c r="O20" s="42">
        <f>($C20*(1+VLOOKUP($B20,'Taux composite - calculs'!$A:$C,3,0))^('CAPEX annualisés'!$D$4-'CAPEX annualisés'!O$4)*(1-(1/(1+VLOOKUP($B20,'Taux composite - calculs'!$A:$AJ,'CAPEX annualisés'!O$4-'CAPEX annualisés'!$D$4+4,0))))/(1-(1/(1+VLOOKUP($B20,'Taux composite - calculs'!$A:$AJ,'CAPEX annualisés'!O$4-'CAPEX annualisés'!$D$4+4,0))^VLOOKUP($B20,'Taux composite - calculs'!$A:$B,2,0))))/$C$2/12</f>
        <v>0</v>
      </c>
      <c r="P20" s="42">
        <f>($C20*(1+VLOOKUP($B20,'Taux composite - calculs'!$A:$C,3,0))^('CAPEX annualisés'!$D$4-'CAPEX annualisés'!P$4)*(1-(1/(1+VLOOKUP($B20,'Taux composite - calculs'!$A:$AJ,'CAPEX annualisés'!P$4-'CAPEX annualisés'!$D$4+4,0))))/(1-(1/(1+VLOOKUP($B20,'Taux composite - calculs'!$A:$AJ,'CAPEX annualisés'!P$4-'CAPEX annualisés'!$D$4+4,0))^VLOOKUP($B20,'Taux composite - calculs'!$A:$B,2,0))))/$C$2/12</f>
        <v>0</v>
      </c>
      <c r="Q20" s="42">
        <f>($C20*(1+VLOOKUP($B20,'Taux composite - calculs'!$A:$C,3,0))^('CAPEX annualisés'!$D$4-'CAPEX annualisés'!Q$4)*(1-(1/(1+VLOOKUP($B20,'Taux composite - calculs'!$A:$AJ,'CAPEX annualisés'!Q$4-'CAPEX annualisés'!$D$4+4,0))))/(1-(1/(1+VLOOKUP($B20,'Taux composite - calculs'!$A:$AJ,'CAPEX annualisés'!Q$4-'CAPEX annualisés'!$D$4+4,0))^VLOOKUP($B20,'Taux composite - calculs'!$A:$B,2,0))))/$C$2/12</f>
        <v>0</v>
      </c>
      <c r="R20" s="42">
        <f>($C20*(1+VLOOKUP($B20,'Taux composite - calculs'!$A:$C,3,0))^('CAPEX annualisés'!$D$4-'CAPEX annualisés'!R$4)*(1-(1/(1+VLOOKUP($B20,'Taux composite - calculs'!$A:$AJ,'CAPEX annualisés'!R$4-'CAPEX annualisés'!$D$4+4,0))))/(1-(1/(1+VLOOKUP($B20,'Taux composite - calculs'!$A:$AJ,'CAPEX annualisés'!R$4-'CAPEX annualisés'!$D$4+4,0))^VLOOKUP($B20,'Taux composite - calculs'!$A:$B,2,0))))/$C$2/12</f>
        <v>0</v>
      </c>
      <c r="S20" s="42">
        <f>($C20*(1+VLOOKUP($B20,'Taux composite - calculs'!$A:$C,3,0))^('CAPEX annualisés'!$D$4-'CAPEX annualisés'!S$4)*(1-(1/(1+VLOOKUP($B20,'Taux composite - calculs'!$A:$AJ,'CAPEX annualisés'!S$4-'CAPEX annualisés'!$D$4+4,0))))/(1-(1/(1+VLOOKUP($B20,'Taux composite - calculs'!$A:$AJ,'CAPEX annualisés'!S$4-'CAPEX annualisés'!$D$4+4,0))^VLOOKUP($B20,'Taux composite - calculs'!$A:$B,2,0))))/$C$2/12</f>
        <v>0</v>
      </c>
      <c r="T20" s="42">
        <f>($C20*(1+VLOOKUP($B20,'Taux composite - calculs'!$A:$C,3,0))^('CAPEX annualisés'!$D$4-'CAPEX annualisés'!T$4)*(1-(1/(1+VLOOKUP($B20,'Taux composite - calculs'!$A:$AJ,'CAPEX annualisés'!T$4-'CAPEX annualisés'!$D$4+4,0))))/(1-(1/(1+VLOOKUP($B20,'Taux composite - calculs'!$A:$AJ,'CAPEX annualisés'!T$4-'CAPEX annualisés'!$D$4+4,0))^VLOOKUP($B20,'Taux composite - calculs'!$A:$B,2,0))))/$C$2/12</f>
        <v>0</v>
      </c>
      <c r="U20" s="42">
        <f>($C20*(1+VLOOKUP($B20,'Taux composite - calculs'!$A:$C,3,0))^('CAPEX annualisés'!$D$4-'CAPEX annualisés'!U$4)*(1-(1/(1+VLOOKUP($B20,'Taux composite - calculs'!$A:$AJ,'CAPEX annualisés'!U$4-'CAPEX annualisés'!$D$4+4,0))))/(1-(1/(1+VLOOKUP($B20,'Taux composite - calculs'!$A:$AJ,'CAPEX annualisés'!U$4-'CAPEX annualisés'!$D$4+4,0))^VLOOKUP($B20,'Taux composite - calculs'!$A:$B,2,0))))/$C$2/12</f>
        <v>0</v>
      </c>
      <c r="V20" s="42">
        <f>($C20*(1+VLOOKUP($B20,'Taux composite - calculs'!$A:$C,3,0))^('CAPEX annualisés'!$D$4-'CAPEX annualisés'!V$4)*(1-(1/(1+VLOOKUP($B20,'Taux composite - calculs'!$A:$AJ,'CAPEX annualisés'!V$4-'CAPEX annualisés'!$D$4+4,0))))/(1-(1/(1+VLOOKUP($B20,'Taux composite - calculs'!$A:$AJ,'CAPEX annualisés'!V$4-'CAPEX annualisés'!$D$4+4,0))^VLOOKUP($B20,'Taux composite - calculs'!$A:$B,2,0))))/$C$2/12</f>
        <v>0</v>
      </c>
      <c r="W20" s="42">
        <f>($C20*(1+VLOOKUP($B20,'Taux composite - calculs'!$A:$C,3,0))^('CAPEX annualisés'!$D$4-'CAPEX annualisés'!W$4)*(1-(1/(1+VLOOKUP($B20,'Taux composite - calculs'!$A:$AJ,'CAPEX annualisés'!W$4-'CAPEX annualisés'!$D$4+4,0))))/(1-(1/(1+VLOOKUP($B20,'Taux composite - calculs'!$A:$AJ,'CAPEX annualisés'!W$4-'CAPEX annualisés'!$D$4+4,0))^VLOOKUP($B20,'Taux composite - calculs'!$A:$B,2,0))))/$C$2/12</f>
        <v>0</v>
      </c>
      <c r="X20" s="42">
        <f>($C20*(1+VLOOKUP($B20,'Taux composite - calculs'!$A:$C,3,0))^('CAPEX annualisés'!$D$4-'CAPEX annualisés'!X$4)*(1-(1/(1+VLOOKUP($B20,'Taux composite - calculs'!$A:$AJ,'CAPEX annualisés'!X$4-'CAPEX annualisés'!$D$4+4,0))))/(1-(1/(1+VLOOKUP($B20,'Taux composite - calculs'!$A:$AJ,'CAPEX annualisés'!X$4-'CAPEX annualisés'!$D$4+4,0))^VLOOKUP($B20,'Taux composite - calculs'!$A:$B,2,0))))/$C$2/12</f>
        <v>0</v>
      </c>
      <c r="Y20" s="42">
        <f>($C20*(1+VLOOKUP($B20,'Taux composite - calculs'!$A:$C,3,0))^('CAPEX annualisés'!$D$4-'CAPEX annualisés'!Y$4)*(1-(1/(1+VLOOKUP($B20,'Taux composite - calculs'!$A:$AJ,'CAPEX annualisés'!Y$4-'CAPEX annualisés'!$D$4+4,0))))/(1-(1/(1+VLOOKUP($B20,'Taux composite - calculs'!$A:$AJ,'CAPEX annualisés'!Y$4-'CAPEX annualisés'!$D$4+4,0))^VLOOKUP($B20,'Taux composite - calculs'!$A:$B,2,0))))/$C$2/12</f>
        <v>0</v>
      </c>
      <c r="Z20" s="42">
        <f>($C20*(1+VLOOKUP($B20,'Taux composite - calculs'!$A:$C,3,0))^('CAPEX annualisés'!$D$4-'CAPEX annualisés'!Z$4)*(1-(1/(1+VLOOKUP($B20,'Taux composite - calculs'!$A:$AJ,'CAPEX annualisés'!Z$4-'CAPEX annualisés'!$D$4+4,0))))/(1-(1/(1+VLOOKUP($B20,'Taux composite - calculs'!$A:$AJ,'CAPEX annualisés'!Z$4-'CAPEX annualisés'!$D$4+4,0))^VLOOKUP($B20,'Taux composite - calculs'!$A:$B,2,0))))/$C$2/12</f>
        <v>0</v>
      </c>
      <c r="AA20" s="42">
        <f>($C20*(1+VLOOKUP($B20,'Taux composite - calculs'!$A:$C,3,0))^('CAPEX annualisés'!$D$4-'CAPEX annualisés'!AA$4)*(1-(1/(1+VLOOKUP($B20,'Taux composite - calculs'!$A:$AJ,'CAPEX annualisés'!AA$4-'CAPEX annualisés'!$D$4+4,0))))/(1-(1/(1+VLOOKUP($B20,'Taux composite - calculs'!$A:$AJ,'CAPEX annualisés'!AA$4-'CAPEX annualisés'!$D$4+4,0))^VLOOKUP($B20,'Taux composite - calculs'!$A:$B,2,0))))/$C$2/12</f>
        <v>0</v>
      </c>
      <c r="AB20" s="42">
        <f>($C20*(1+VLOOKUP($B20,'Taux composite - calculs'!$A:$C,3,0))^('CAPEX annualisés'!$D$4-'CAPEX annualisés'!AB$4)*(1-(1/(1+VLOOKUP($B20,'Taux composite - calculs'!$A:$AJ,'CAPEX annualisés'!AB$4-'CAPEX annualisés'!$D$4+4,0))))/(1-(1/(1+VLOOKUP($B20,'Taux composite - calculs'!$A:$AJ,'CAPEX annualisés'!AB$4-'CAPEX annualisés'!$D$4+4,0))^VLOOKUP($B20,'Taux composite - calculs'!$A:$B,2,0))))/$C$2/12</f>
        <v>0</v>
      </c>
      <c r="AC20" s="42">
        <f>($C20*(1+VLOOKUP($B20,'Taux composite - calculs'!$A:$C,3,0))^('CAPEX annualisés'!$D$4-'CAPEX annualisés'!AC$4)*(1-(1/(1+VLOOKUP($B20,'Taux composite - calculs'!$A:$AJ,'CAPEX annualisés'!AC$4-'CAPEX annualisés'!$D$4+4,0))))/(1-(1/(1+VLOOKUP($B20,'Taux composite - calculs'!$A:$AJ,'CAPEX annualisés'!AC$4-'CAPEX annualisés'!$D$4+4,0))^VLOOKUP($B20,'Taux composite - calculs'!$A:$B,2,0))))/$C$2/12</f>
        <v>0</v>
      </c>
      <c r="AD20" s="42">
        <f>($C20*(1+VLOOKUP($B20,'Taux composite - calculs'!$A:$C,3,0))^('CAPEX annualisés'!$D$4-'CAPEX annualisés'!AD$4)*(1-(1/(1+VLOOKUP($B20,'Taux composite - calculs'!$A:$AJ,'CAPEX annualisés'!AD$4-'CAPEX annualisés'!$D$4+4,0))))/(1-(1/(1+VLOOKUP($B20,'Taux composite - calculs'!$A:$AJ,'CAPEX annualisés'!AD$4-'CAPEX annualisés'!$D$4+4,0))^VLOOKUP($B20,'Taux composite - calculs'!$A:$B,2,0))))/$C$2/12</f>
        <v>0</v>
      </c>
      <c r="AE20" s="42">
        <f>($C20*(1+VLOOKUP($B20,'Taux composite - calculs'!$A:$C,3,0))^('CAPEX annualisés'!$D$4-'CAPEX annualisés'!AE$4)*(1-(1/(1+VLOOKUP($B20,'Taux composite - calculs'!$A:$AJ,'CAPEX annualisés'!AE$4-'CAPEX annualisés'!$D$4+4,0))))/(1-(1/(1+VLOOKUP($B20,'Taux composite - calculs'!$A:$AJ,'CAPEX annualisés'!AE$4-'CAPEX annualisés'!$D$4+4,0))^VLOOKUP($B20,'Taux composite - calculs'!$A:$B,2,0))))/$C$2/12</f>
        <v>0</v>
      </c>
      <c r="AF20" s="42">
        <f>($C20*(1+VLOOKUP($B20,'Taux composite - calculs'!$A:$C,3,0))^('CAPEX annualisés'!$D$4-'CAPEX annualisés'!AF$4)*(1-(1/(1+VLOOKUP($B20,'Taux composite - calculs'!$A:$AJ,'CAPEX annualisés'!AF$4-'CAPEX annualisés'!$D$4+4,0))))/(1-(1/(1+VLOOKUP($B20,'Taux composite - calculs'!$A:$AJ,'CAPEX annualisés'!AF$4-'CAPEX annualisés'!$D$4+4,0))^VLOOKUP($B20,'Taux composite - calculs'!$A:$B,2,0))))/$C$2/12</f>
        <v>0</v>
      </c>
      <c r="AG20" s="42">
        <f>($C20*(1+VLOOKUP($B20,'Taux composite - calculs'!$A:$C,3,0))^('CAPEX annualisés'!$D$4-'CAPEX annualisés'!AG$4)*(1-(1/(1+VLOOKUP($B20,'Taux composite - calculs'!$A:$AJ,'CAPEX annualisés'!AG$4-'CAPEX annualisés'!$D$4+4,0))))/(1-(1/(1+VLOOKUP($B20,'Taux composite - calculs'!$A:$AJ,'CAPEX annualisés'!AG$4-'CAPEX annualisés'!$D$4+4,0))^VLOOKUP($B20,'Taux composite - calculs'!$A:$B,2,0))))/$C$2/12</f>
        <v>0</v>
      </c>
      <c r="AH20" s="42">
        <f>($C20*(1+VLOOKUP($B20,'Taux composite - calculs'!$A:$C,3,0))^('CAPEX annualisés'!$D$4-'CAPEX annualisés'!AH$4)*(1-(1/(1+VLOOKUP($B20,'Taux composite - calculs'!$A:$AJ,'CAPEX annualisés'!AH$4-'CAPEX annualisés'!$D$4+4,0))))/(1-(1/(1+VLOOKUP($B20,'Taux composite - calculs'!$A:$AJ,'CAPEX annualisés'!AH$4-'CAPEX annualisés'!$D$4+4,0))^VLOOKUP($B20,'Taux composite - calculs'!$A:$B,2,0))))/$C$2/12</f>
        <v>0</v>
      </c>
      <c r="AI20" s="42">
        <f>($C20*(1+VLOOKUP($B20,'Taux composite - calculs'!$A:$C,3,0))^('CAPEX annualisés'!$D$4-'CAPEX annualisés'!AI$4)*(1-(1/(1+VLOOKUP($B20,'Taux composite - calculs'!$A:$AJ,'CAPEX annualisés'!AI$4-'CAPEX annualisés'!$D$4+4,0))))/(1-(1/(1+VLOOKUP($B20,'Taux composite - calculs'!$A:$AJ,'CAPEX annualisés'!AI$4-'CAPEX annualisés'!$D$4+4,0))^VLOOKUP($B20,'Taux composite - calculs'!$A:$B,2,0))))/$C$2/12</f>
        <v>0</v>
      </c>
      <c r="AJ20" s="42">
        <f>($C20*(1+VLOOKUP($B20,'Taux composite - calculs'!$A:$C,3,0))^('CAPEX annualisés'!$D$4-'CAPEX annualisés'!AJ$4)*(1-(1/(1+VLOOKUP($B20,'Taux composite - calculs'!$A:$AJ,'CAPEX annualisés'!AJ$4-'CAPEX annualisés'!$D$4+4,0))))/(1-(1/(1+VLOOKUP($B20,'Taux composite - calculs'!$A:$AJ,'CAPEX annualisés'!AJ$4-'CAPEX annualisés'!$D$4+4,0))^VLOOKUP($B20,'Taux composite - calculs'!$A:$B,2,0))))/$C$2/12</f>
        <v>0</v>
      </c>
    </row>
    <row r="21" spans="1:36" x14ac:dyDescent="0.25">
      <c r="A21" s="161"/>
      <c r="B21" s="77" t="str">
        <f>'CAPEX agrégés'!B20</f>
        <v>D - Coûts GC aérien (reconstruit)</v>
      </c>
      <c r="C21" s="38">
        <f>SUMIF('CAPEX agrégés'!$2:$2,$B$1,'CAPEX agrégés'!20:20)</f>
        <v>0</v>
      </c>
      <c r="D21" s="42">
        <f>($C21*(1+VLOOKUP($B21,'Taux composite - calculs'!$A:$C,3,0))^('CAPEX annualisés'!$D$4-'CAPEX annualisés'!D$4)*(1-(1/(1+VLOOKUP($B21,'Taux composite - calculs'!$A:$AJ,'CAPEX annualisés'!D$4-'CAPEX annualisés'!$D$4+4,0))))/(1-(1/(1+VLOOKUP($B21,'Taux composite - calculs'!$A:$AJ,'CAPEX annualisés'!D$4-'CAPEX annualisés'!$D$4+4,0))^VLOOKUP($B21,'Taux composite - calculs'!$A:$B,2,0))))/$C$2/12</f>
        <v>0</v>
      </c>
      <c r="E21" s="42">
        <f>($C21*(1+VLOOKUP($B21,'Taux composite - calculs'!$A:$C,3,0))^('CAPEX annualisés'!$D$4-'CAPEX annualisés'!E$4)*(1-(1/(1+VLOOKUP($B21,'Taux composite - calculs'!$A:$AJ,'CAPEX annualisés'!E$4-'CAPEX annualisés'!$D$4+4,0))))/(1-(1/(1+VLOOKUP($B21,'Taux composite - calculs'!$A:$AJ,'CAPEX annualisés'!E$4-'CAPEX annualisés'!$D$4+4,0))^VLOOKUP($B21,'Taux composite - calculs'!$A:$B,2,0))))/$C$2/12</f>
        <v>0</v>
      </c>
      <c r="F21" s="42">
        <f>($C21*(1+VLOOKUP($B21,'Taux composite - calculs'!$A:$C,3,0))^('CAPEX annualisés'!$D$4-'CAPEX annualisés'!F$4)*(1-(1/(1+VLOOKUP($B21,'Taux composite - calculs'!$A:$AJ,'CAPEX annualisés'!F$4-'CAPEX annualisés'!$D$4+4,0))))/(1-(1/(1+VLOOKUP($B21,'Taux composite - calculs'!$A:$AJ,'CAPEX annualisés'!F$4-'CAPEX annualisés'!$D$4+4,0))^VLOOKUP($B21,'Taux composite - calculs'!$A:$B,2,0))))/$C$2/12</f>
        <v>0</v>
      </c>
      <c r="G21" s="42">
        <f>($C21*(1+VLOOKUP($B21,'Taux composite - calculs'!$A:$C,3,0))^('CAPEX annualisés'!$D$4-'CAPEX annualisés'!G$4)*(1-(1/(1+VLOOKUP($B21,'Taux composite - calculs'!$A:$AJ,'CAPEX annualisés'!G$4-'CAPEX annualisés'!$D$4+4,0))))/(1-(1/(1+VLOOKUP($B21,'Taux composite - calculs'!$A:$AJ,'CAPEX annualisés'!G$4-'CAPEX annualisés'!$D$4+4,0))^VLOOKUP($B21,'Taux composite - calculs'!$A:$B,2,0))))/$C$2/12</f>
        <v>0</v>
      </c>
      <c r="H21" s="42">
        <f>($C21*(1+VLOOKUP($B21,'Taux composite - calculs'!$A:$C,3,0))^('CAPEX annualisés'!$D$4-'CAPEX annualisés'!H$4)*(1-(1/(1+VLOOKUP($B21,'Taux composite - calculs'!$A:$AJ,'CAPEX annualisés'!H$4-'CAPEX annualisés'!$D$4+4,0))))/(1-(1/(1+VLOOKUP($B21,'Taux composite - calculs'!$A:$AJ,'CAPEX annualisés'!H$4-'CAPEX annualisés'!$D$4+4,0))^VLOOKUP($B21,'Taux composite - calculs'!$A:$B,2,0))))/$C$2/12</f>
        <v>0</v>
      </c>
      <c r="I21" s="42">
        <f>($C21*(1+VLOOKUP($B21,'Taux composite - calculs'!$A:$C,3,0))^('CAPEX annualisés'!$D$4-'CAPEX annualisés'!I$4)*(1-(1/(1+VLOOKUP($B21,'Taux composite - calculs'!$A:$AJ,'CAPEX annualisés'!I$4-'CAPEX annualisés'!$D$4+4,0))))/(1-(1/(1+VLOOKUP($B21,'Taux composite - calculs'!$A:$AJ,'CAPEX annualisés'!I$4-'CAPEX annualisés'!$D$4+4,0))^VLOOKUP($B21,'Taux composite - calculs'!$A:$B,2,0))))/$C$2/12</f>
        <v>0</v>
      </c>
      <c r="J21" s="42">
        <f>($C21*(1+VLOOKUP($B21,'Taux composite - calculs'!$A:$C,3,0))^('CAPEX annualisés'!$D$4-'CAPEX annualisés'!J$4)*(1-(1/(1+VLOOKUP($B21,'Taux composite - calculs'!$A:$AJ,'CAPEX annualisés'!J$4-'CAPEX annualisés'!$D$4+4,0))))/(1-(1/(1+VLOOKUP($B21,'Taux composite - calculs'!$A:$AJ,'CAPEX annualisés'!J$4-'CAPEX annualisés'!$D$4+4,0))^VLOOKUP($B21,'Taux composite - calculs'!$A:$B,2,0))))/$C$2/12</f>
        <v>0</v>
      </c>
      <c r="K21" s="42">
        <f>($C21*(1+VLOOKUP($B21,'Taux composite - calculs'!$A:$C,3,0))^('CAPEX annualisés'!$D$4-'CAPEX annualisés'!K$4)*(1-(1/(1+VLOOKUP($B21,'Taux composite - calculs'!$A:$AJ,'CAPEX annualisés'!K$4-'CAPEX annualisés'!$D$4+4,0))))/(1-(1/(1+VLOOKUP($B21,'Taux composite - calculs'!$A:$AJ,'CAPEX annualisés'!K$4-'CAPEX annualisés'!$D$4+4,0))^VLOOKUP($B21,'Taux composite - calculs'!$A:$B,2,0))))/$C$2/12</f>
        <v>0</v>
      </c>
      <c r="L21" s="42">
        <f>($C21*(1+VLOOKUP($B21,'Taux composite - calculs'!$A:$C,3,0))^('CAPEX annualisés'!$D$4-'CAPEX annualisés'!L$4)*(1-(1/(1+VLOOKUP($B21,'Taux composite - calculs'!$A:$AJ,'CAPEX annualisés'!L$4-'CAPEX annualisés'!$D$4+4,0))))/(1-(1/(1+VLOOKUP($B21,'Taux composite - calculs'!$A:$AJ,'CAPEX annualisés'!L$4-'CAPEX annualisés'!$D$4+4,0))^VLOOKUP($B21,'Taux composite - calculs'!$A:$B,2,0))))/$C$2/12</f>
        <v>0</v>
      </c>
      <c r="M21" s="42">
        <f>($C21*(1+VLOOKUP($B21,'Taux composite - calculs'!$A:$C,3,0))^('CAPEX annualisés'!$D$4-'CAPEX annualisés'!M$4)*(1-(1/(1+VLOOKUP($B21,'Taux composite - calculs'!$A:$AJ,'CAPEX annualisés'!M$4-'CAPEX annualisés'!$D$4+4,0))))/(1-(1/(1+VLOOKUP($B21,'Taux composite - calculs'!$A:$AJ,'CAPEX annualisés'!M$4-'CAPEX annualisés'!$D$4+4,0))^VLOOKUP($B21,'Taux composite - calculs'!$A:$B,2,0))))/$C$2/12</f>
        <v>0</v>
      </c>
      <c r="N21" s="42">
        <f>($C21*(1+VLOOKUP($B21,'Taux composite - calculs'!$A:$C,3,0))^('CAPEX annualisés'!$D$4-'CAPEX annualisés'!N$4)*(1-(1/(1+VLOOKUP($B21,'Taux composite - calculs'!$A:$AJ,'CAPEX annualisés'!N$4-'CAPEX annualisés'!$D$4+4,0))))/(1-(1/(1+VLOOKUP($B21,'Taux composite - calculs'!$A:$AJ,'CAPEX annualisés'!N$4-'CAPEX annualisés'!$D$4+4,0))^VLOOKUP($B21,'Taux composite - calculs'!$A:$B,2,0))))/$C$2/12</f>
        <v>0</v>
      </c>
      <c r="O21" s="42">
        <f>($C21*(1+VLOOKUP($B21,'Taux composite - calculs'!$A:$C,3,0))^('CAPEX annualisés'!$D$4-'CAPEX annualisés'!O$4)*(1-(1/(1+VLOOKUP($B21,'Taux composite - calculs'!$A:$AJ,'CAPEX annualisés'!O$4-'CAPEX annualisés'!$D$4+4,0))))/(1-(1/(1+VLOOKUP($B21,'Taux composite - calculs'!$A:$AJ,'CAPEX annualisés'!O$4-'CAPEX annualisés'!$D$4+4,0))^VLOOKUP($B21,'Taux composite - calculs'!$A:$B,2,0))))/$C$2/12</f>
        <v>0</v>
      </c>
      <c r="P21" s="42">
        <f>($C21*(1+VLOOKUP($B21,'Taux composite - calculs'!$A:$C,3,0))^('CAPEX annualisés'!$D$4-'CAPEX annualisés'!P$4)*(1-(1/(1+VLOOKUP($B21,'Taux composite - calculs'!$A:$AJ,'CAPEX annualisés'!P$4-'CAPEX annualisés'!$D$4+4,0))))/(1-(1/(1+VLOOKUP($B21,'Taux composite - calculs'!$A:$AJ,'CAPEX annualisés'!P$4-'CAPEX annualisés'!$D$4+4,0))^VLOOKUP($B21,'Taux composite - calculs'!$A:$B,2,0))))/$C$2/12</f>
        <v>0</v>
      </c>
      <c r="Q21" s="42">
        <f>($C21*(1+VLOOKUP($B21,'Taux composite - calculs'!$A:$C,3,0))^('CAPEX annualisés'!$D$4-'CAPEX annualisés'!Q$4)*(1-(1/(1+VLOOKUP($B21,'Taux composite - calculs'!$A:$AJ,'CAPEX annualisés'!Q$4-'CAPEX annualisés'!$D$4+4,0))))/(1-(1/(1+VLOOKUP($B21,'Taux composite - calculs'!$A:$AJ,'CAPEX annualisés'!Q$4-'CAPEX annualisés'!$D$4+4,0))^VLOOKUP($B21,'Taux composite - calculs'!$A:$B,2,0))))/$C$2/12</f>
        <v>0</v>
      </c>
      <c r="R21" s="42">
        <f>($C21*(1+VLOOKUP($B21,'Taux composite - calculs'!$A:$C,3,0))^('CAPEX annualisés'!$D$4-'CAPEX annualisés'!R$4)*(1-(1/(1+VLOOKUP($B21,'Taux composite - calculs'!$A:$AJ,'CAPEX annualisés'!R$4-'CAPEX annualisés'!$D$4+4,0))))/(1-(1/(1+VLOOKUP($B21,'Taux composite - calculs'!$A:$AJ,'CAPEX annualisés'!R$4-'CAPEX annualisés'!$D$4+4,0))^VLOOKUP($B21,'Taux composite - calculs'!$A:$B,2,0))))/$C$2/12</f>
        <v>0</v>
      </c>
      <c r="S21" s="42">
        <f>($C21*(1+VLOOKUP($B21,'Taux composite - calculs'!$A:$C,3,0))^('CAPEX annualisés'!$D$4-'CAPEX annualisés'!S$4)*(1-(1/(1+VLOOKUP($B21,'Taux composite - calculs'!$A:$AJ,'CAPEX annualisés'!S$4-'CAPEX annualisés'!$D$4+4,0))))/(1-(1/(1+VLOOKUP($B21,'Taux composite - calculs'!$A:$AJ,'CAPEX annualisés'!S$4-'CAPEX annualisés'!$D$4+4,0))^VLOOKUP($B21,'Taux composite - calculs'!$A:$B,2,0))))/$C$2/12</f>
        <v>0</v>
      </c>
      <c r="T21" s="42">
        <f>($C21*(1+VLOOKUP($B21,'Taux composite - calculs'!$A:$C,3,0))^('CAPEX annualisés'!$D$4-'CAPEX annualisés'!T$4)*(1-(1/(1+VLOOKUP($B21,'Taux composite - calculs'!$A:$AJ,'CAPEX annualisés'!T$4-'CAPEX annualisés'!$D$4+4,0))))/(1-(1/(1+VLOOKUP($B21,'Taux composite - calculs'!$A:$AJ,'CAPEX annualisés'!T$4-'CAPEX annualisés'!$D$4+4,0))^VLOOKUP($B21,'Taux composite - calculs'!$A:$B,2,0))))/$C$2/12</f>
        <v>0</v>
      </c>
      <c r="U21" s="42">
        <f>($C21*(1+VLOOKUP($B21,'Taux composite - calculs'!$A:$C,3,0))^('CAPEX annualisés'!$D$4-'CAPEX annualisés'!U$4)*(1-(1/(1+VLOOKUP($B21,'Taux composite - calculs'!$A:$AJ,'CAPEX annualisés'!U$4-'CAPEX annualisés'!$D$4+4,0))))/(1-(1/(1+VLOOKUP($B21,'Taux composite - calculs'!$A:$AJ,'CAPEX annualisés'!U$4-'CAPEX annualisés'!$D$4+4,0))^VLOOKUP($B21,'Taux composite - calculs'!$A:$B,2,0))))/$C$2/12</f>
        <v>0</v>
      </c>
      <c r="V21" s="42">
        <f>($C21*(1+VLOOKUP($B21,'Taux composite - calculs'!$A:$C,3,0))^('CAPEX annualisés'!$D$4-'CAPEX annualisés'!V$4)*(1-(1/(1+VLOOKUP($B21,'Taux composite - calculs'!$A:$AJ,'CAPEX annualisés'!V$4-'CAPEX annualisés'!$D$4+4,0))))/(1-(1/(1+VLOOKUP($B21,'Taux composite - calculs'!$A:$AJ,'CAPEX annualisés'!V$4-'CAPEX annualisés'!$D$4+4,0))^VLOOKUP($B21,'Taux composite - calculs'!$A:$B,2,0))))/$C$2/12</f>
        <v>0</v>
      </c>
      <c r="W21" s="42">
        <f>($C21*(1+VLOOKUP($B21,'Taux composite - calculs'!$A:$C,3,0))^('CAPEX annualisés'!$D$4-'CAPEX annualisés'!W$4)*(1-(1/(1+VLOOKUP($B21,'Taux composite - calculs'!$A:$AJ,'CAPEX annualisés'!W$4-'CAPEX annualisés'!$D$4+4,0))))/(1-(1/(1+VLOOKUP($B21,'Taux composite - calculs'!$A:$AJ,'CAPEX annualisés'!W$4-'CAPEX annualisés'!$D$4+4,0))^VLOOKUP($B21,'Taux composite - calculs'!$A:$B,2,0))))/$C$2/12</f>
        <v>0</v>
      </c>
      <c r="X21" s="42">
        <f>($C21*(1+VLOOKUP($B21,'Taux composite - calculs'!$A:$C,3,0))^('CAPEX annualisés'!$D$4-'CAPEX annualisés'!X$4)*(1-(1/(1+VLOOKUP($B21,'Taux composite - calculs'!$A:$AJ,'CAPEX annualisés'!X$4-'CAPEX annualisés'!$D$4+4,0))))/(1-(1/(1+VLOOKUP($B21,'Taux composite - calculs'!$A:$AJ,'CAPEX annualisés'!X$4-'CAPEX annualisés'!$D$4+4,0))^VLOOKUP($B21,'Taux composite - calculs'!$A:$B,2,0))))/$C$2/12</f>
        <v>0</v>
      </c>
      <c r="Y21" s="42">
        <f>($C21*(1+VLOOKUP($B21,'Taux composite - calculs'!$A:$C,3,0))^('CAPEX annualisés'!$D$4-'CAPEX annualisés'!Y$4)*(1-(1/(1+VLOOKUP($B21,'Taux composite - calculs'!$A:$AJ,'CAPEX annualisés'!Y$4-'CAPEX annualisés'!$D$4+4,0))))/(1-(1/(1+VLOOKUP($B21,'Taux composite - calculs'!$A:$AJ,'CAPEX annualisés'!Y$4-'CAPEX annualisés'!$D$4+4,0))^VLOOKUP($B21,'Taux composite - calculs'!$A:$B,2,0))))/$C$2/12</f>
        <v>0</v>
      </c>
      <c r="Z21" s="42">
        <f>($C21*(1+VLOOKUP($B21,'Taux composite - calculs'!$A:$C,3,0))^('CAPEX annualisés'!$D$4-'CAPEX annualisés'!Z$4)*(1-(1/(1+VLOOKUP($B21,'Taux composite - calculs'!$A:$AJ,'CAPEX annualisés'!Z$4-'CAPEX annualisés'!$D$4+4,0))))/(1-(1/(1+VLOOKUP($B21,'Taux composite - calculs'!$A:$AJ,'CAPEX annualisés'!Z$4-'CAPEX annualisés'!$D$4+4,0))^VLOOKUP($B21,'Taux composite - calculs'!$A:$B,2,0))))/$C$2/12</f>
        <v>0</v>
      </c>
      <c r="AA21" s="42">
        <f>($C21*(1+VLOOKUP($B21,'Taux composite - calculs'!$A:$C,3,0))^('CAPEX annualisés'!$D$4-'CAPEX annualisés'!AA$4)*(1-(1/(1+VLOOKUP($B21,'Taux composite - calculs'!$A:$AJ,'CAPEX annualisés'!AA$4-'CAPEX annualisés'!$D$4+4,0))))/(1-(1/(1+VLOOKUP($B21,'Taux composite - calculs'!$A:$AJ,'CAPEX annualisés'!AA$4-'CAPEX annualisés'!$D$4+4,0))^VLOOKUP($B21,'Taux composite - calculs'!$A:$B,2,0))))/$C$2/12</f>
        <v>0</v>
      </c>
      <c r="AB21" s="42">
        <f>($C21*(1+VLOOKUP($B21,'Taux composite - calculs'!$A:$C,3,0))^('CAPEX annualisés'!$D$4-'CAPEX annualisés'!AB$4)*(1-(1/(1+VLOOKUP($B21,'Taux composite - calculs'!$A:$AJ,'CAPEX annualisés'!AB$4-'CAPEX annualisés'!$D$4+4,0))))/(1-(1/(1+VLOOKUP($B21,'Taux composite - calculs'!$A:$AJ,'CAPEX annualisés'!AB$4-'CAPEX annualisés'!$D$4+4,0))^VLOOKUP($B21,'Taux composite - calculs'!$A:$B,2,0))))/$C$2/12</f>
        <v>0</v>
      </c>
      <c r="AC21" s="42">
        <f>($C21*(1+VLOOKUP($B21,'Taux composite - calculs'!$A:$C,3,0))^('CAPEX annualisés'!$D$4-'CAPEX annualisés'!AC$4)*(1-(1/(1+VLOOKUP($B21,'Taux composite - calculs'!$A:$AJ,'CAPEX annualisés'!AC$4-'CAPEX annualisés'!$D$4+4,0))))/(1-(1/(1+VLOOKUP($B21,'Taux composite - calculs'!$A:$AJ,'CAPEX annualisés'!AC$4-'CAPEX annualisés'!$D$4+4,0))^VLOOKUP($B21,'Taux composite - calculs'!$A:$B,2,0))))/$C$2/12</f>
        <v>0</v>
      </c>
      <c r="AD21" s="42">
        <f>($C21*(1+VLOOKUP($B21,'Taux composite - calculs'!$A:$C,3,0))^('CAPEX annualisés'!$D$4-'CAPEX annualisés'!AD$4)*(1-(1/(1+VLOOKUP($B21,'Taux composite - calculs'!$A:$AJ,'CAPEX annualisés'!AD$4-'CAPEX annualisés'!$D$4+4,0))))/(1-(1/(1+VLOOKUP($B21,'Taux composite - calculs'!$A:$AJ,'CAPEX annualisés'!AD$4-'CAPEX annualisés'!$D$4+4,0))^VLOOKUP($B21,'Taux composite - calculs'!$A:$B,2,0))))/$C$2/12</f>
        <v>0</v>
      </c>
      <c r="AE21" s="42">
        <f>($C21*(1+VLOOKUP($B21,'Taux composite - calculs'!$A:$C,3,0))^('CAPEX annualisés'!$D$4-'CAPEX annualisés'!AE$4)*(1-(1/(1+VLOOKUP($B21,'Taux composite - calculs'!$A:$AJ,'CAPEX annualisés'!AE$4-'CAPEX annualisés'!$D$4+4,0))))/(1-(1/(1+VLOOKUP($B21,'Taux composite - calculs'!$A:$AJ,'CAPEX annualisés'!AE$4-'CAPEX annualisés'!$D$4+4,0))^VLOOKUP($B21,'Taux composite - calculs'!$A:$B,2,0))))/$C$2/12</f>
        <v>0</v>
      </c>
      <c r="AF21" s="42">
        <f>($C21*(1+VLOOKUP($B21,'Taux composite - calculs'!$A:$C,3,0))^('CAPEX annualisés'!$D$4-'CAPEX annualisés'!AF$4)*(1-(1/(1+VLOOKUP($B21,'Taux composite - calculs'!$A:$AJ,'CAPEX annualisés'!AF$4-'CAPEX annualisés'!$D$4+4,0))))/(1-(1/(1+VLOOKUP($B21,'Taux composite - calculs'!$A:$AJ,'CAPEX annualisés'!AF$4-'CAPEX annualisés'!$D$4+4,0))^VLOOKUP($B21,'Taux composite - calculs'!$A:$B,2,0))))/$C$2/12</f>
        <v>0</v>
      </c>
      <c r="AG21" s="42">
        <f>($C21*(1+VLOOKUP($B21,'Taux composite - calculs'!$A:$C,3,0))^('CAPEX annualisés'!$D$4-'CAPEX annualisés'!AG$4)*(1-(1/(1+VLOOKUP($B21,'Taux composite - calculs'!$A:$AJ,'CAPEX annualisés'!AG$4-'CAPEX annualisés'!$D$4+4,0))))/(1-(1/(1+VLOOKUP($B21,'Taux composite - calculs'!$A:$AJ,'CAPEX annualisés'!AG$4-'CAPEX annualisés'!$D$4+4,0))^VLOOKUP($B21,'Taux composite - calculs'!$A:$B,2,0))))/$C$2/12</f>
        <v>0</v>
      </c>
      <c r="AH21" s="42">
        <f>($C21*(1+VLOOKUP($B21,'Taux composite - calculs'!$A:$C,3,0))^('CAPEX annualisés'!$D$4-'CAPEX annualisés'!AH$4)*(1-(1/(1+VLOOKUP($B21,'Taux composite - calculs'!$A:$AJ,'CAPEX annualisés'!AH$4-'CAPEX annualisés'!$D$4+4,0))))/(1-(1/(1+VLOOKUP($B21,'Taux composite - calculs'!$A:$AJ,'CAPEX annualisés'!AH$4-'CAPEX annualisés'!$D$4+4,0))^VLOOKUP($B21,'Taux composite - calculs'!$A:$B,2,0))))/$C$2/12</f>
        <v>0</v>
      </c>
      <c r="AI21" s="42">
        <f>($C21*(1+VLOOKUP($B21,'Taux composite - calculs'!$A:$C,3,0))^('CAPEX annualisés'!$D$4-'CAPEX annualisés'!AI$4)*(1-(1/(1+VLOOKUP($B21,'Taux composite - calculs'!$A:$AJ,'CAPEX annualisés'!AI$4-'CAPEX annualisés'!$D$4+4,0))))/(1-(1/(1+VLOOKUP($B21,'Taux composite - calculs'!$A:$AJ,'CAPEX annualisés'!AI$4-'CAPEX annualisés'!$D$4+4,0))^VLOOKUP($B21,'Taux composite - calculs'!$A:$B,2,0))))/$C$2/12</f>
        <v>0</v>
      </c>
      <c r="AJ21" s="42">
        <f>($C21*(1+VLOOKUP($B21,'Taux composite - calculs'!$A:$C,3,0))^('CAPEX annualisés'!$D$4-'CAPEX annualisés'!AJ$4)*(1-(1/(1+VLOOKUP($B21,'Taux composite - calculs'!$A:$AJ,'CAPEX annualisés'!AJ$4-'CAPEX annualisés'!$D$4+4,0))))/(1-(1/(1+VLOOKUP($B21,'Taux composite - calculs'!$A:$AJ,'CAPEX annualisés'!AJ$4-'CAPEX annualisés'!$D$4+4,0))^VLOOKUP($B21,'Taux composite - calculs'!$A:$B,2,0))))/$C$2/12</f>
        <v>0</v>
      </c>
    </row>
    <row r="22" spans="1:36" x14ac:dyDescent="0.25">
      <c r="A22" s="161"/>
      <c r="B22" s="77" t="str">
        <f>'CAPEX agrégés'!B21</f>
        <v>D - Coûts GC aérien (études accès)</v>
      </c>
      <c r="C22" s="38">
        <f>SUMIF('CAPEX agrégés'!$2:$2,$B$1,'CAPEX agrégés'!21:21)</f>
        <v>0</v>
      </c>
      <c r="D22" s="42">
        <f>($C22*(1+VLOOKUP($B22,'Taux composite - calculs'!$A:$C,3,0))^('CAPEX annualisés'!$D$4-'CAPEX annualisés'!D$4)*(1-(1/(1+VLOOKUP($B22,'Taux composite - calculs'!$A:$AJ,'CAPEX annualisés'!D$4-'CAPEX annualisés'!$D$4+4,0))))/(1-(1/(1+VLOOKUP($B22,'Taux composite - calculs'!$A:$AJ,'CAPEX annualisés'!D$4-'CAPEX annualisés'!$D$4+4,0))^VLOOKUP($B22,'Taux composite - calculs'!$A:$B,2,0))))/$C$2/12</f>
        <v>0</v>
      </c>
      <c r="E22" s="42">
        <f>($C22*(1+VLOOKUP($B22,'Taux composite - calculs'!$A:$C,3,0))^('CAPEX annualisés'!$D$4-'CAPEX annualisés'!E$4)*(1-(1/(1+VLOOKUP($B22,'Taux composite - calculs'!$A:$AJ,'CAPEX annualisés'!E$4-'CAPEX annualisés'!$D$4+4,0))))/(1-(1/(1+VLOOKUP($B22,'Taux composite - calculs'!$A:$AJ,'CAPEX annualisés'!E$4-'CAPEX annualisés'!$D$4+4,0))^VLOOKUP($B22,'Taux composite - calculs'!$A:$B,2,0))))/$C$2/12</f>
        <v>0</v>
      </c>
      <c r="F22" s="42">
        <f>($C22*(1+VLOOKUP($B22,'Taux composite - calculs'!$A:$C,3,0))^('CAPEX annualisés'!$D$4-'CAPEX annualisés'!F$4)*(1-(1/(1+VLOOKUP($B22,'Taux composite - calculs'!$A:$AJ,'CAPEX annualisés'!F$4-'CAPEX annualisés'!$D$4+4,0))))/(1-(1/(1+VLOOKUP($B22,'Taux composite - calculs'!$A:$AJ,'CAPEX annualisés'!F$4-'CAPEX annualisés'!$D$4+4,0))^VLOOKUP($B22,'Taux composite - calculs'!$A:$B,2,0))))/$C$2/12</f>
        <v>0</v>
      </c>
      <c r="G22" s="42">
        <f>($C22*(1+VLOOKUP($B22,'Taux composite - calculs'!$A:$C,3,0))^('CAPEX annualisés'!$D$4-'CAPEX annualisés'!G$4)*(1-(1/(1+VLOOKUP($B22,'Taux composite - calculs'!$A:$AJ,'CAPEX annualisés'!G$4-'CAPEX annualisés'!$D$4+4,0))))/(1-(1/(1+VLOOKUP($B22,'Taux composite - calculs'!$A:$AJ,'CAPEX annualisés'!G$4-'CAPEX annualisés'!$D$4+4,0))^VLOOKUP($B22,'Taux composite - calculs'!$A:$B,2,0))))/$C$2/12</f>
        <v>0</v>
      </c>
      <c r="H22" s="42">
        <f>($C22*(1+VLOOKUP($B22,'Taux composite - calculs'!$A:$C,3,0))^('CAPEX annualisés'!$D$4-'CAPEX annualisés'!H$4)*(1-(1/(1+VLOOKUP($B22,'Taux composite - calculs'!$A:$AJ,'CAPEX annualisés'!H$4-'CAPEX annualisés'!$D$4+4,0))))/(1-(1/(1+VLOOKUP($B22,'Taux composite - calculs'!$A:$AJ,'CAPEX annualisés'!H$4-'CAPEX annualisés'!$D$4+4,0))^VLOOKUP($B22,'Taux composite - calculs'!$A:$B,2,0))))/$C$2/12</f>
        <v>0</v>
      </c>
      <c r="I22" s="42">
        <f>($C22*(1+VLOOKUP($B22,'Taux composite - calculs'!$A:$C,3,0))^('CAPEX annualisés'!$D$4-'CAPEX annualisés'!I$4)*(1-(1/(1+VLOOKUP($B22,'Taux composite - calculs'!$A:$AJ,'CAPEX annualisés'!I$4-'CAPEX annualisés'!$D$4+4,0))))/(1-(1/(1+VLOOKUP($B22,'Taux composite - calculs'!$A:$AJ,'CAPEX annualisés'!I$4-'CAPEX annualisés'!$D$4+4,0))^VLOOKUP($B22,'Taux composite - calculs'!$A:$B,2,0))))/$C$2/12</f>
        <v>0</v>
      </c>
      <c r="J22" s="42">
        <f>($C22*(1+VLOOKUP($B22,'Taux composite - calculs'!$A:$C,3,0))^('CAPEX annualisés'!$D$4-'CAPEX annualisés'!J$4)*(1-(1/(1+VLOOKUP($B22,'Taux composite - calculs'!$A:$AJ,'CAPEX annualisés'!J$4-'CAPEX annualisés'!$D$4+4,0))))/(1-(1/(1+VLOOKUP($B22,'Taux composite - calculs'!$A:$AJ,'CAPEX annualisés'!J$4-'CAPEX annualisés'!$D$4+4,0))^VLOOKUP($B22,'Taux composite - calculs'!$A:$B,2,0))))/$C$2/12</f>
        <v>0</v>
      </c>
      <c r="K22" s="42">
        <f>($C22*(1+VLOOKUP($B22,'Taux composite - calculs'!$A:$C,3,0))^('CAPEX annualisés'!$D$4-'CAPEX annualisés'!K$4)*(1-(1/(1+VLOOKUP($B22,'Taux composite - calculs'!$A:$AJ,'CAPEX annualisés'!K$4-'CAPEX annualisés'!$D$4+4,0))))/(1-(1/(1+VLOOKUP($B22,'Taux composite - calculs'!$A:$AJ,'CAPEX annualisés'!K$4-'CAPEX annualisés'!$D$4+4,0))^VLOOKUP($B22,'Taux composite - calculs'!$A:$B,2,0))))/$C$2/12</f>
        <v>0</v>
      </c>
      <c r="L22" s="42">
        <f>($C22*(1+VLOOKUP($B22,'Taux composite - calculs'!$A:$C,3,0))^('CAPEX annualisés'!$D$4-'CAPEX annualisés'!L$4)*(1-(1/(1+VLOOKUP($B22,'Taux composite - calculs'!$A:$AJ,'CAPEX annualisés'!L$4-'CAPEX annualisés'!$D$4+4,0))))/(1-(1/(1+VLOOKUP($B22,'Taux composite - calculs'!$A:$AJ,'CAPEX annualisés'!L$4-'CAPEX annualisés'!$D$4+4,0))^VLOOKUP($B22,'Taux composite - calculs'!$A:$B,2,0))))/$C$2/12</f>
        <v>0</v>
      </c>
      <c r="M22" s="42">
        <f>($C22*(1+VLOOKUP($B22,'Taux composite - calculs'!$A:$C,3,0))^('CAPEX annualisés'!$D$4-'CAPEX annualisés'!M$4)*(1-(1/(1+VLOOKUP($B22,'Taux composite - calculs'!$A:$AJ,'CAPEX annualisés'!M$4-'CAPEX annualisés'!$D$4+4,0))))/(1-(1/(1+VLOOKUP($B22,'Taux composite - calculs'!$A:$AJ,'CAPEX annualisés'!M$4-'CAPEX annualisés'!$D$4+4,0))^VLOOKUP($B22,'Taux composite - calculs'!$A:$B,2,0))))/$C$2/12</f>
        <v>0</v>
      </c>
      <c r="N22" s="42">
        <f>($C22*(1+VLOOKUP($B22,'Taux composite - calculs'!$A:$C,3,0))^('CAPEX annualisés'!$D$4-'CAPEX annualisés'!N$4)*(1-(1/(1+VLOOKUP($B22,'Taux composite - calculs'!$A:$AJ,'CAPEX annualisés'!N$4-'CAPEX annualisés'!$D$4+4,0))))/(1-(1/(1+VLOOKUP($B22,'Taux composite - calculs'!$A:$AJ,'CAPEX annualisés'!N$4-'CAPEX annualisés'!$D$4+4,0))^VLOOKUP($B22,'Taux composite - calculs'!$A:$B,2,0))))/$C$2/12</f>
        <v>0</v>
      </c>
      <c r="O22" s="42">
        <f>($C22*(1+VLOOKUP($B22,'Taux composite - calculs'!$A:$C,3,0))^('CAPEX annualisés'!$D$4-'CAPEX annualisés'!O$4)*(1-(1/(1+VLOOKUP($B22,'Taux composite - calculs'!$A:$AJ,'CAPEX annualisés'!O$4-'CAPEX annualisés'!$D$4+4,0))))/(1-(1/(1+VLOOKUP($B22,'Taux composite - calculs'!$A:$AJ,'CAPEX annualisés'!O$4-'CAPEX annualisés'!$D$4+4,0))^VLOOKUP($B22,'Taux composite - calculs'!$A:$B,2,0))))/$C$2/12</f>
        <v>0</v>
      </c>
      <c r="P22" s="42">
        <f>($C22*(1+VLOOKUP($B22,'Taux composite - calculs'!$A:$C,3,0))^('CAPEX annualisés'!$D$4-'CAPEX annualisés'!P$4)*(1-(1/(1+VLOOKUP($B22,'Taux composite - calculs'!$A:$AJ,'CAPEX annualisés'!P$4-'CAPEX annualisés'!$D$4+4,0))))/(1-(1/(1+VLOOKUP($B22,'Taux composite - calculs'!$A:$AJ,'CAPEX annualisés'!P$4-'CAPEX annualisés'!$D$4+4,0))^VLOOKUP($B22,'Taux composite - calculs'!$A:$B,2,0))))/$C$2/12</f>
        <v>0</v>
      </c>
      <c r="Q22" s="42">
        <f>($C22*(1+VLOOKUP($B22,'Taux composite - calculs'!$A:$C,3,0))^('CAPEX annualisés'!$D$4-'CAPEX annualisés'!Q$4)*(1-(1/(1+VLOOKUP($B22,'Taux composite - calculs'!$A:$AJ,'CAPEX annualisés'!Q$4-'CAPEX annualisés'!$D$4+4,0))))/(1-(1/(1+VLOOKUP($B22,'Taux composite - calculs'!$A:$AJ,'CAPEX annualisés'!Q$4-'CAPEX annualisés'!$D$4+4,0))^VLOOKUP($B22,'Taux composite - calculs'!$A:$B,2,0))))/$C$2/12</f>
        <v>0</v>
      </c>
      <c r="R22" s="42">
        <f>($C22*(1+VLOOKUP($B22,'Taux composite - calculs'!$A:$C,3,0))^('CAPEX annualisés'!$D$4-'CAPEX annualisés'!R$4)*(1-(1/(1+VLOOKUP($B22,'Taux composite - calculs'!$A:$AJ,'CAPEX annualisés'!R$4-'CAPEX annualisés'!$D$4+4,0))))/(1-(1/(1+VLOOKUP($B22,'Taux composite - calculs'!$A:$AJ,'CAPEX annualisés'!R$4-'CAPEX annualisés'!$D$4+4,0))^VLOOKUP($B22,'Taux composite - calculs'!$A:$B,2,0))))/$C$2/12</f>
        <v>0</v>
      </c>
      <c r="S22" s="42">
        <f>($C22*(1+VLOOKUP($B22,'Taux composite - calculs'!$A:$C,3,0))^('CAPEX annualisés'!$D$4-'CAPEX annualisés'!S$4)*(1-(1/(1+VLOOKUP($B22,'Taux composite - calculs'!$A:$AJ,'CAPEX annualisés'!S$4-'CAPEX annualisés'!$D$4+4,0))))/(1-(1/(1+VLOOKUP($B22,'Taux composite - calculs'!$A:$AJ,'CAPEX annualisés'!S$4-'CAPEX annualisés'!$D$4+4,0))^VLOOKUP($B22,'Taux composite - calculs'!$A:$B,2,0))))/$C$2/12</f>
        <v>0</v>
      </c>
      <c r="T22" s="42">
        <f>($C22*(1+VLOOKUP($B22,'Taux composite - calculs'!$A:$C,3,0))^('CAPEX annualisés'!$D$4-'CAPEX annualisés'!T$4)*(1-(1/(1+VLOOKUP($B22,'Taux composite - calculs'!$A:$AJ,'CAPEX annualisés'!T$4-'CAPEX annualisés'!$D$4+4,0))))/(1-(1/(1+VLOOKUP($B22,'Taux composite - calculs'!$A:$AJ,'CAPEX annualisés'!T$4-'CAPEX annualisés'!$D$4+4,0))^VLOOKUP($B22,'Taux composite - calculs'!$A:$B,2,0))))/$C$2/12</f>
        <v>0</v>
      </c>
      <c r="U22" s="42">
        <f>($C22*(1+VLOOKUP($B22,'Taux composite - calculs'!$A:$C,3,0))^('CAPEX annualisés'!$D$4-'CAPEX annualisés'!U$4)*(1-(1/(1+VLOOKUP($B22,'Taux composite - calculs'!$A:$AJ,'CAPEX annualisés'!U$4-'CAPEX annualisés'!$D$4+4,0))))/(1-(1/(1+VLOOKUP($B22,'Taux composite - calculs'!$A:$AJ,'CAPEX annualisés'!U$4-'CAPEX annualisés'!$D$4+4,0))^VLOOKUP($B22,'Taux composite - calculs'!$A:$B,2,0))))/$C$2/12</f>
        <v>0</v>
      </c>
      <c r="V22" s="42">
        <f>($C22*(1+VLOOKUP($B22,'Taux composite - calculs'!$A:$C,3,0))^('CAPEX annualisés'!$D$4-'CAPEX annualisés'!V$4)*(1-(1/(1+VLOOKUP($B22,'Taux composite - calculs'!$A:$AJ,'CAPEX annualisés'!V$4-'CAPEX annualisés'!$D$4+4,0))))/(1-(1/(1+VLOOKUP($B22,'Taux composite - calculs'!$A:$AJ,'CAPEX annualisés'!V$4-'CAPEX annualisés'!$D$4+4,0))^VLOOKUP($B22,'Taux composite - calculs'!$A:$B,2,0))))/$C$2/12</f>
        <v>0</v>
      </c>
      <c r="W22" s="42">
        <f>($C22*(1+VLOOKUP($B22,'Taux composite - calculs'!$A:$C,3,0))^('CAPEX annualisés'!$D$4-'CAPEX annualisés'!W$4)*(1-(1/(1+VLOOKUP($B22,'Taux composite - calculs'!$A:$AJ,'CAPEX annualisés'!W$4-'CAPEX annualisés'!$D$4+4,0))))/(1-(1/(1+VLOOKUP($B22,'Taux composite - calculs'!$A:$AJ,'CAPEX annualisés'!W$4-'CAPEX annualisés'!$D$4+4,0))^VLOOKUP($B22,'Taux composite - calculs'!$A:$B,2,0))))/$C$2/12</f>
        <v>0</v>
      </c>
      <c r="X22" s="42">
        <f>($C22*(1+VLOOKUP($B22,'Taux composite - calculs'!$A:$C,3,0))^('CAPEX annualisés'!$D$4-'CAPEX annualisés'!X$4)*(1-(1/(1+VLOOKUP($B22,'Taux composite - calculs'!$A:$AJ,'CAPEX annualisés'!X$4-'CAPEX annualisés'!$D$4+4,0))))/(1-(1/(1+VLOOKUP($B22,'Taux composite - calculs'!$A:$AJ,'CAPEX annualisés'!X$4-'CAPEX annualisés'!$D$4+4,0))^VLOOKUP($B22,'Taux composite - calculs'!$A:$B,2,0))))/$C$2/12</f>
        <v>0</v>
      </c>
      <c r="Y22" s="42">
        <f>($C22*(1+VLOOKUP($B22,'Taux composite - calculs'!$A:$C,3,0))^('CAPEX annualisés'!$D$4-'CAPEX annualisés'!Y$4)*(1-(1/(1+VLOOKUP($B22,'Taux composite - calculs'!$A:$AJ,'CAPEX annualisés'!Y$4-'CAPEX annualisés'!$D$4+4,0))))/(1-(1/(1+VLOOKUP($B22,'Taux composite - calculs'!$A:$AJ,'CAPEX annualisés'!Y$4-'CAPEX annualisés'!$D$4+4,0))^VLOOKUP($B22,'Taux composite - calculs'!$A:$B,2,0))))/$C$2/12</f>
        <v>0</v>
      </c>
      <c r="Z22" s="42">
        <f>($C22*(1+VLOOKUP($B22,'Taux composite - calculs'!$A:$C,3,0))^('CAPEX annualisés'!$D$4-'CAPEX annualisés'!Z$4)*(1-(1/(1+VLOOKUP($B22,'Taux composite - calculs'!$A:$AJ,'CAPEX annualisés'!Z$4-'CAPEX annualisés'!$D$4+4,0))))/(1-(1/(1+VLOOKUP($B22,'Taux composite - calculs'!$A:$AJ,'CAPEX annualisés'!Z$4-'CAPEX annualisés'!$D$4+4,0))^VLOOKUP($B22,'Taux composite - calculs'!$A:$B,2,0))))/$C$2/12</f>
        <v>0</v>
      </c>
      <c r="AA22" s="42">
        <f>($C22*(1+VLOOKUP($B22,'Taux composite - calculs'!$A:$C,3,0))^('CAPEX annualisés'!$D$4-'CAPEX annualisés'!AA$4)*(1-(1/(1+VLOOKUP($B22,'Taux composite - calculs'!$A:$AJ,'CAPEX annualisés'!AA$4-'CAPEX annualisés'!$D$4+4,0))))/(1-(1/(1+VLOOKUP($B22,'Taux composite - calculs'!$A:$AJ,'CAPEX annualisés'!AA$4-'CAPEX annualisés'!$D$4+4,0))^VLOOKUP($B22,'Taux composite - calculs'!$A:$B,2,0))))/$C$2/12</f>
        <v>0</v>
      </c>
      <c r="AB22" s="42">
        <f>($C22*(1+VLOOKUP($B22,'Taux composite - calculs'!$A:$C,3,0))^('CAPEX annualisés'!$D$4-'CAPEX annualisés'!AB$4)*(1-(1/(1+VLOOKUP($B22,'Taux composite - calculs'!$A:$AJ,'CAPEX annualisés'!AB$4-'CAPEX annualisés'!$D$4+4,0))))/(1-(1/(1+VLOOKUP($B22,'Taux composite - calculs'!$A:$AJ,'CAPEX annualisés'!AB$4-'CAPEX annualisés'!$D$4+4,0))^VLOOKUP($B22,'Taux composite - calculs'!$A:$B,2,0))))/$C$2/12</f>
        <v>0</v>
      </c>
      <c r="AC22" s="42">
        <f>($C22*(1+VLOOKUP($B22,'Taux composite - calculs'!$A:$C,3,0))^('CAPEX annualisés'!$D$4-'CAPEX annualisés'!AC$4)*(1-(1/(1+VLOOKUP($B22,'Taux composite - calculs'!$A:$AJ,'CAPEX annualisés'!AC$4-'CAPEX annualisés'!$D$4+4,0))))/(1-(1/(1+VLOOKUP($B22,'Taux composite - calculs'!$A:$AJ,'CAPEX annualisés'!AC$4-'CAPEX annualisés'!$D$4+4,0))^VLOOKUP($B22,'Taux composite - calculs'!$A:$B,2,0))))/$C$2/12</f>
        <v>0</v>
      </c>
      <c r="AD22" s="42">
        <f>($C22*(1+VLOOKUP($B22,'Taux composite - calculs'!$A:$C,3,0))^('CAPEX annualisés'!$D$4-'CAPEX annualisés'!AD$4)*(1-(1/(1+VLOOKUP($B22,'Taux composite - calculs'!$A:$AJ,'CAPEX annualisés'!AD$4-'CAPEX annualisés'!$D$4+4,0))))/(1-(1/(1+VLOOKUP($B22,'Taux composite - calculs'!$A:$AJ,'CAPEX annualisés'!AD$4-'CAPEX annualisés'!$D$4+4,0))^VLOOKUP($B22,'Taux composite - calculs'!$A:$B,2,0))))/$C$2/12</f>
        <v>0</v>
      </c>
      <c r="AE22" s="42">
        <f>($C22*(1+VLOOKUP($B22,'Taux composite - calculs'!$A:$C,3,0))^('CAPEX annualisés'!$D$4-'CAPEX annualisés'!AE$4)*(1-(1/(1+VLOOKUP($B22,'Taux composite - calculs'!$A:$AJ,'CAPEX annualisés'!AE$4-'CAPEX annualisés'!$D$4+4,0))))/(1-(1/(1+VLOOKUP($B22,'Taux composite - calculs'!$A:$AJ,'CAPEX annualisés'!AE$4-'CAPEX annualisés'!$D$4+4,0))^VLOOKUP($B22,'Taux composite - calculs'!$A:$B,2,0))))/$C$2/12</f>
        <v>0</v>
      </c>
      <c r="AF22" s="42">
        <f>($C22*(1+VLOOKUP($B22,'Taux composite - calculs'!$A:$C,3,0))^('CAPEX annualisés'!$D$4-'CAPEX annualisés'!AF$4)*(1-(1/(1+VLOOKUP($B22,'Taux composite - calculs'!$A:$AJ,'CAPEX annualisés'!AF$4-'CAPEX annualisés'!$D$4+4,0))))/(1-(1/(1+VLOOKUP($B22,'Taux composite - calculs'!$A:$AJ,'CAPEX annualisés'!AF$4-'CAPEX annualisés'!$D$4+4,0))^VLOOKUP($B22,'Taux composite - calculs'!$A:$B,2,0))))/$C$2/12</f>
        <v>0</v>
      </c>
      <c r="AG22" s="42">
        <f>($C22*(1+VLOOKUP($B22,'Taux composite - calculs'!$A:$C,3,0))^('CAPEX annualisés'!$D$4-'CAPEX annualisés'!AG$4)*(1-(1/(1+VLOOKUP($B22,'Taux composite - calculs'!$A:$AJ,'CAPEX annualisés'!AG$4-'CAPEX annualisés'!$D$4+4,0))))/(1-(1/(1+VLOOKUP($B22,'Taux composite - calculs'!$A:$AJ,'CAPEX annualisés'!AG$4-'CAPEX annualisés'!$D$4+4,0))^VLOOKUP($B22,'Taux composite - calculs'!$A:$B,2,0))))/$C$2/12</f>
        <v>0</v>
      </c>
      <c r="AH22" s="42">
        <f>($C22*(1+VLOOKUP($B22,'Taux composite - calculs'!$A:$C,3,0))^('CAPEX annualisés'!$D$4-'CAPEX annualisés'!AH$4)*(1-(1/(1+VLOOKUP($B22,'Taux composite - calculs'!$A:$AJ,'CAPEX annualisés'!AH$4-'CAPEX annualisés'!$D$4+4,0))))/(1-(1/(1+VLOOKUP($B22,'Taux composite - calculs'!$A:$AJ,'CAPEX annualisés'!AH$4-'CAPEX annualisés'!$D$4+4,0))^VLOOKUP($B22,'Taux composite - calculs'!$A:$B,2,0))))/$C$2/12</f>
        <v>0</v>
      </c>
      <c r="AI22" s="42">
        <f>($C22*(1+VLOOKUP($B22,'Taux composite - calculs'!$A:$C,3,0))^('CAPEX annualisés'!$D$4-'CAPEX annualisés'!AI$4)*(1-(1/(1+VLOOKUP($B22,'Taux composite - calculs'!$A:$AJ,'CAPEX annualisés'!AI$4-'CAPEX annualisés'!$D$4+4,0))))/(1-(1/(1+VLOOKUP($B22,'Taux composite - calculs'!$A:$AJ,'CAPEX annualisés'!AI$4-'CAPEX annualisés'!$D$4+4,0))^VLOOKUP($B22,'Taux composite - calculs'!$A:$B,2,0))))/$C$2/12</f>
        <v>0</v>
      </c>
      <c r="AJ22" s="42">
        <f>($C22*(1+VLOOKUP($B22,'Taux composite - calculs'!$A:$C,3,0))^('CAPEX annualisés'!$D$4-'CAPEX annualisés'!AJ$4)*(1-(1/(1+VLOOKUP($B22,'Taux composite - calculs'!$A:$AJ,'CAPEX annualisés'!AJ$4-'CAPEX annualisés'!$D$4+4,0))))/(1-(1/(1+VLOOKUP($B22,'Taux composite - calculs'!$A:$AJ,'CAPEX annualisés'!AJ$4-'CAPEX annualisés'!$D$4+4,0))^VLOOKUP($B22,'Taux composite - calculs'!$A:$B,2,0))))/$C$2/12</f>
        <v>0</v>
      </c>
    </row>
    <row r="23" spans="1:36" x14ac:dyDescent="0.25">
      <c r="A23" s="161"/>
      <c r="B23" s="77" t="str">
        <f>'CAPEX agrégés'!B22</f>
        <v>D - Coûts GC souterrain (reconstruit)</v>
      </c>
      <c r="C23" s="38">
        <f>SUMIF('CAPEX agrégés'!$2:$2,$B$1,'CAPEX agrégés'!22:22)</f>
        <v>0</v>
      </c>
      <c r="D23" s="42">
        <f>($C23*(1+VLOOKUP($B23,'Taux composite - calculs'!$A:$C,3,0))^('CAPEX annualisés'!$D$4-'CAPEX annualisés'!D$4)*(1-(1/(1+VLOOKUP($B23,'Taux composite - calculs'!$A:$AJ,'CAPEX annualisés'!D$4-'CAPEX annualisés'!$D$4+4,0))))/(1-(1/(1+VLOOKUP($B23,'Taux composite - calculs'!$A:$AJ,'CAPEX annualisés'!D$4-'CAPEX annualisés'!$D$4+4,0))^VLOOKUP($B23,'Taux composite - calculs'!$A:$B,2,0))))/$C$2/12</f>
        <v>0</v>
      </c>
      <c r="E23" s="42">
        <f>($C23*(1+VLOOKUP($B23,'Taux composite - calculs'!$A:$C,3,0))^('CAPEX annualisés'!$D$4-'CAPEX annualisés'!E$4)*(1-(1/(1+VLOOKUP($B23,'Taux composite - calculs'!$A:$AJ,'CAPEX annualisés'!E$4-'CAPEX annualisés'!$D$4+4,0))))/(1-(1/(1+VLOOKUP($B23,'Taux composite - calculs'!$A:$AJ,'CAPEX annualisés'!E$4-'CAPEX annualisés'!$D$4+4,0))^VLOOKUP($B23,'Taux composite - calculs'!$A:$B,2,0))))/$C$2/12</f>
        <v>0</v>
      </c>
      <c r="F23" s="42">
        <f>($C23*(1+VLOOKUP($B23,'Taux composite - calculs'!$A:$C,3,0))^('CAPEX annualisés'!$D$4-'CAPEX annualisés'!F$4)*(1-(1/(1+VLOOKUP($B23,'Taux composite - calculs'!$A:$AJ,'CAPEX annualisés'!F$4-'CAPEX annualisés'!$D$4+4,0))))/(1-(1/(1+VLOOKUP($B23,'Taux composite - calculs'!$A:$AJ,'CAPEX annualisés'!F$4-'CAPEX annualisés'!$D$4+4,0))^VLOOKUP($B23,'Taux composite - calculs'!$A:$B,2,0))))/$C$2/12</f>
        <v>0</v>
      </c>
      <c r="G23" s="42">
        <f>($C23*(1+VLOOKUP($B23,'Taux composite - calculs'!$A:$C,3,0))^('CAPEX annualisés'!$D$4-'CAPEX annualisés'!G$4)*(1-(1/(1+VLOOKUP($B23,'Taux composite - calculs'!$A:$AJ,'CAPEX annualisés'!G$4-'CAPEX annualisés'!$D$4+4,0))))/(1-(1/(1+VLOOKUP($B23,'Taux composite - calculs'!$A:$AJ,'CAPEX annualisés'!G$4-'CAPEX annualisés'!$D$4+4,0))^VLOOKUP($B23,'Taux composite - calculs'!$A:$B,2,0))))/$C$2/12</f>
        <v>0</v>
      </c>
      <c r="H23" s="42">
        <f>($C23*(1+VLOOKUP($B23,'Taux composite - calculs'!$A:$C,3,0))^('CAPEX annualisés'!$D$4-'CAPEX annualisés'!H$4)*(1-(1/(1+VLOOKUP($B23,'Taux composite - calculs'!$A:$AJ,'CAPEX annualisés'!H$4-'CAPEX annualisés'!$D$4+4,0))))/(1-(1/(1+VLOOKUP($B23,'Taux composite - calculs'!$A:$AJ,'CAPEX annualisés'!H$4-'CAPEX annualisés'!$D$4+4,0))^VLOOKUP($B23,'Taux composite - calculs'!$A:$B,2,0))))/$C$2/12</f>
        <v>0</v>
      </c>
      <c r="I23" s="42">
        <f>($C23*(1+VLOOKUP($B23,'Taux composite - calculs'!$A:$C,3,0))^('CAPEX annualisés'!$D$4-'CAPEX annualisés'!I$4)*(1-(1/(1+VLOOKUP($B23,'Taux composite - calculs'!$A:$AJ,'CAPEX annualisés'!I$4-'CAPEX annualisés'!$D$4+4,0))))/(1-(1/(1+VLOOKUP($B23,'Taux composite - calculs'!$A:$AJ,'CAPEX annualisés'!I$4-'CAPEX annualisés'!$D$4+4,0))^VLOOKUP($B23,'Taux composite - calculs'!$A:$B,2,0))))/$C$2/12</f>
        <v>0</v>
      </c>
      <c r="J23" s="42">
        <f>($C23*(1+VLOOKUP($B23,'Taux composite - calculs'!$A:$C,3,0))^('CAPEX annualisés'!$D$4-'CAPEX annualisés'!J$4)*(1-(1/(1+VLOOKUP($B23,'Taux composite - calculs'!$A:$AJ,'CAPEX annualisés'!J$4-'CAPEX annualisés'!$D$4+4,0))))/(1-(1/(1+VLOOKUP($B23,'Taux composite - calculs'!$A:$AJ,'CAPEX annualisés'!J$4-'CAPEX annualisés'!$D$4+4,0))^VLOOKUP($B23,'Taux composite - calculs'!$A:$B,2,0))))/$C$2/12</f>
        <v>0</v>
      </c>
      <c r="K23" s="42">
        <f>($C23*(1+VLOOKUP($B23,'Taux composite - calculs'!$A:$C,3,0))^('CAPEX annualisés'!$D$4-'CAPEX annualisés'!K$4)*(1-(1/(1+VLOOKUP($B23,'Taux composite - calculs'!$A:$AJ,'CAPEX annualisés'!K$4-'CAPEX annualisés'!$D$4+4,0))))/(1-(1/(1+VLOOKUP($B23,'Taux composite - calculs'!$A:$AJ,'CAPEX annualisés'!K$4-'CAPEX annualisés'!$D$4+4,0))^VLOOKUP($B23,'Taux composite - calculs'!$A:$B,2,0))))/$C$2/12</f>
        <v>0</v>
      </c>
      <c r="L23" s="42">
        <f>($C23*(1+VLOOKUP($B23,'Taux composite - calculs'!$A:$C,3,0))^('CAPEX annualisés'!$D$4-'CAPEX annualisés'!L$4)*(1-(1/(1+VLOOKUP($B23,'Taux composite - calculs'!$A:$AJ,'CAPEX annualisés'!L$4-'CAPEX annualisés'!$D$4+4,0))))/(1-(1/(1+VLOOKUP($B23,'Taux composite - calculs'!$A:$AJ,'CAPEX annualisés'!L$4-'CAPEX annualisés'!$D$4+4,0))^VLOOKUP($B23,'Taux composite - calculs'!$A:$B,2,0))))/$C$2/12</f>
        <v>0</v>
      </c>
      <c r="M23" s="42">
        <f>($C23*(1+VLOOKUP($B23,'Taux composite - calculs'!$A:$C,3,0))^('CAPEX annualisés'!$D$4-'CAPEX annualisés'!M$4)*(1-(1/(1+VLOOKUP($B23,'Taux composite - calculs'!$A:$AJ,'CAPEX annualisés'!M$4-'CAPEX annualisés'!$D$4+4,0))))/(1-(1/(1+VLOOKUP($B23,'Taux composite - calculs'!$A:$AJ,'CAPEX annualisés'!M$4-'CAPEX annualisés'!$D$4+4,0))^VLOOKUP($B23,'Taux composite - calculs'!$A:$B,2,0))))/$C$2/12</f>
        <v>0</v>
      </c>
      <c r="N23" s="42">
        <f>($C23*(1+VLOOKUP($B23,'Taux composite - calculs'!$A:$C,3,0))^('CAPEX annualisés'!$D$4-'CAPEX annualisés'!N$4)*(1-(1/(1+VLOOKUP($B23,'Taux composite - calculs'!$A:$AJ,'CAPEX annualisés'!N$4-'CAPEX annualisés'!$D$4+4,0))))/(1-(1/(1+VLOOKUP($B23,'Taux composite - calculs'!$A:$AJ,'CAPEX annualisés'!N$4-'CAPEX annualisés'!$D$4+4,0))^VLOOKUP($B23,'Taux composite - calculs'!$A:$B,2,0))))/$C$2/12</f>
        <v>0</v>
      </c>
      <c r="O23" s="42">
        <f>($C23*(1+VLOOKUP($B23,'Taux composite - calculs'!$A:$C,3,0))^('CAPEX annualisés'!$D$4-'CAPEX annualisés'!O$4)*(1-(1/(1+VLOOKUP($B23,'Taux composite - calculs'!$A:$AJ,'CAPEX annualisés'!O$4-'CAPEX annualisés'!$D$4+4,0))))/(1-(1/(1+VLOOKUP($B23,'Taux composite - calculs'!$A:$AJ,'CAPEX annualisés'!O$4-'CAPEX annualisés'!$D$4+4,0))^VLOOKUP($B23,'Taux composite - calculs'!$A:$B,2,0))))/$C$2/12</f>
        <v>0</v>
      </c>
      <c r="P23" s="42">
        <f>($C23*(1+VLOOKUP($B23,'Taux composite - calculs'!$A:$C,3,0))^('CAPEX annualisés'!$D$4-'CAPEX annualisés'!P$4)*(1-(1/(1+VLOOKUP($B23,'Taux composite - calculs'!$A:$AJ,'CAPEX annualisés'!P$4-'CAPEX annualisés'!$D$4+4,0))))/(1-(1/(1+VLOOKUP($B23,'Taux composite - calculs'!$A:$AJ,'CAPEX annualisés'!P$4-'CAPEX annualisés'!$D$4+4,0))^VLOOKUP($B23,'Taux composite - calculs'!$A:$B,2,0))))/$C$2/12</f>
        <v>0</v>
      </c>
      <c r="Q23" s="42">
        <f>($C23*(1+VLOOKUP($B23,'Taux composite - calculs'!$A:$C,3,0))^('CAPEX annualisés'!$D$4-'CAPEX annualisés'!Q$4)*(1-(1/(1+VLOOKUP($B23,'Taux composite - calculs'!$A:$AJ,'CAPEX annualisés'!Q$4-'CAPEX annualisés'!$D$4+4,0))))/(1-(1/(1+VLOOKUP($B23,'Taux composite - calculs'!$A:$AJ,'CAPEX annualisés'!Q$4-'CAPEX annualisés'!$D$4+4,0))^VLOOKUP($B23,'Taux composite - calculs'!$A:$B,2,0))))/$C$2/12</f>
        <v>0</v>
      </c>
      <c r="R23" s="42">
        <f>($C23*(1+VLOOKUP($B23,'Taux composite - calculs'!$A:$C,3,0))^('CAPEX annualisés'!$D$4-'CAPEX annualisés'!R$4)*(1-(1/(1+VLOOKUP($B23,'Taux composite - calculs'!$A:$AJ,'CAPEX annualisés'!R$4-'CAPEX annualisés'!$D$4+4,0))))/(1-(1/(1+VLOOKUP($B23,'Taux composite - calculs'!$A:$AJ,'CAPEX annualisés'!R$4-'CAPEX annualisés'!$D$4+4,0))^VLOOKUP($B23,'Taux composite - calculs'!$A:$B,2,0))))/$C$2/12</f>
        <v>0</v>
      </c>
      <c r="S23" s="42">
        <f>($C23*(1+VLOOKUP($B23,'Taux composite - calculs'!$A:$C,3,0))^('CAPEX annualisés'!$D$4-'CAPEX annualisés'!S$4)*(1-(1/(1+VLOOKUP($B23,'Taux composite - calculs'!$A:$AJ,'CAPEX annualisés'!S$4-'CAPEX annualisés'!$D$4+4,0))))/(1-(1/(1+VLOOKUP($B23,'Taux composite - calculs'!$A:$AJ,'CAPEX annualisés'!S$4-'CAPEX annualisés'!$D$4+4,0))^VLOOKUP($B23,'Taux composite - calculs'!$A:$B,2,0))))/$C$2/12</f>
        <v>0</v>
      </c>
      <c r="T23" s="42">
        <f>($C23*(1+VLOOKUP($B23,'Taux composite - calculs'!$A:$C,3,0))^('CAPEX annualisés'!$D$4-'CAPEX annualisés'!T$4)*(1-(1/(1+VLOOKUP($B23,'Taux composite - calculs'!$A:$AJ,'CAPEX annualisés'!T$4-'CAPEX annualisés'!$D$4+4,0))))/(1-(1/(1+VLOOKUP($B23,'Taux composite - calculs'!$A:$AJ,'CAPEX annualisés'!T$4-'CAPEX annualisés'!$D$4+4,0))^VLOOKUP($B23,'Taux composite - calculs'!$A:$B,2,0))))/$C$2/12</f>
        <v>0</v>
      </c>
      <c r="U23" s="42">
        <f>($C23*(1+VLOOKUP($B23,'Taux composite - calculs'!$A:$C,3,0))^('CAPEX annualisés'!$D$4-'CAPEX annualisés'!U$4)*(1-(1/(1+VLOOKUP($B23,'Taux composite - calculs'!$A:$AJ,'CAPEX annualisés'!U$4-'CAPEX annualisés'!$D$4+4,0))))/(1-(1/(1+VLOOKUP($B23,'Taux composite - calculs'!$A:$AJ,'CAPEX annualisés'!U$4-'CAPEX annualisés'!$D$4+4,0))^VLOOKUP($B23,'Taux composite - calculs'!$A:$B,2,0))))/$C$2/12</f>
        <v>0</v>
      </c>
      <c r="V23" s="42">
        <f>($C23*(1+VLOOKUP($B23,'Taux composite - calculs'!$A:$C,3,0))^('CAPEX annualisés'!$D$4-'CAPEX annualisés'!V$4)*(1-(1/(1+VLOOKUP($B23,'Taux composite - calculs'!$A:$AJ,'CAPEX annualisés'!V$4-'CAPEX annualisés'!$D$4+4,0))))/(1-(1/(1+VLOOKUP($B23,'Taux composite - calculs'!$A:$AJ,'CAPEX annualisés'!V$4-'CAPEX annualisés'!$D$4+4,0))^VLOOKUP($B23,'Taux composite - calculs'!$A:$B,2,0))))/$C$2/12</f>
        <v>0</v>
      </c>
      <c r="W23" s="42">
        <f>($C23*(1+VLOOKUP($B23,'Taux composite - calculs'!$A:$C,3,0))^('CAPEX annualisés'!$D$4-'CAPEX annualisés'!W$4)*(1-(1/(1+VLOOKUP($B23,'Taux composite - calculs'!$A:$AJ,'CAPEX annualisés'!W$4-'CAPEX annualisés'!$D$4+4,0))))/(1-(1/(1+VLOOKUP($B23,'Taux composite - calculs'!$A:$AJ,'CAPEX annualisés'!W$4-'CAPEX annualisés'!$D$4+4,0))^VLOOKUP($B23,'Taux composite - calculs'!$A:$B,2,0))))/$C$2/12</f>
        <v>0</v>
      </c>
      <c r="X23" s="42">
        <f>($C23*(1+VLOOKUP($B23,'Taux composite - calculs'!$A:$C,3,0))^('CAPEX annualisés'!$D$4-'CAPEX annualisés'!X$4)*(1-(1/(1+VLOOKUP($B23,'Taux composite - calculs'!$A:$AJ,'CAPEX annualisés'!X$4-'CAPEX annualisés'!$D$4+4,0))))/(1-(1/(1+VLOOKUP($B23,'Taux composite - calculs'!$A:$AJ,'CAPEX annualisés'!X$4-'CAPEX annualisés'!$D$4+4,0))^VLOOKUP($B23,'Taux composite - calculs'!$A:$B,2,0))))/$C$2/12</f>
        <v>0</v>
      </c>
      <c r="Y23" s="42">
        <f>($C23*(1+VLOOKUP($B23,'Taux composite - calculs'!$A:$C,3,0))^('CAPEX annualisés'!$D$4-'CAPEX annualisés'!Y$4)*(1-(1/(1+VLOOKUP($B23,'Taux composite - calculs'!$A:$AJ,'CAPEX annualisés'!Y$4-'CAPEX annualisés'!$D$4+4,0))))/(1-(1/(1+VLOOKUP($B23,'Taux composite - calculs'!$A:$AJ,'CAPEX annualisés'!Y$4-'CAPEX annualisés'!$D$4+4,0))^VLOOKUP($B23,'Taux composite - calculs'!$A:$B,2,0))))/$C$2/12</f>
        <v>0</v>
      </c>
      <c r="Z23" s="42">
        <f>($C23*(1+VLOOKUP($B23,'Taux composite - calculs'!$A:$C,3,0))^('CAPEX annualisés'!$D$4-'CAPEX annualisés'!Z$4)*(1-(1/(1+VLOOKUP($B23,'Taux composite - calculs'!$A:$AJ,'CAPEX annualisés'!Z$4-'CAPEX annualisés'!$D$4+4,0))))/(1-(1/(1+VLOOKUP($B23,'Taux composite - calculs'!$A:$AJ,'CAPEX annualisés'!Z$4-'CAPEX annualisés'!$D$4+4,0))^VLOOKUP($B23,'Taux composite - calculs'!$A:$B,2,0))))/$C$2/12</f>
        <v>0</v>
      </c>
      <c r="AA23" s="42">
        <f>($C23*(1+VLOOKUP($B23,'Taux composite - calculs'!$A:$C,3,0))^('CAPEX annualisés'!$D$4-'CAPEX annualisés'!AA$4)*(1-(1/(1+VLOOKUP($B23,'Taux composite - calculs'!$A:$AJ,'CAPEX annualisés'!AA$4-'CAPEX annualisés'!$D$4+4,0))))/(1-(1/(1+VLOOKUP($B23,'Taux composite - calculs'!$A:$AJ,'CAPEX annualisés'!AA$4-'CAPEX annualisés'!$D$4+4,0))^VLOOKUP($B23,'Taux composite - calculs'!$A:$B,2,0))))/$C$2/12</f>
        <v>0</v>
      </c>
      <c r="AB23" s="42">
        <f>($C23*(1+VLOOKUP($B23,'Taux composite - calculs'!$A:$C,3,0))^('CAPEX annualisés'!$D$4-'CAPEX annualisés'!AB$4)*(1-(1/(1+VLOOKUP($B23,'Taux composite - calculs'!$A:$AJ,'CAPEX annualisés'!AB$4-'CAPEX annualisés'!$D$4+4,0))))/(1-(1/(1+VLOOKUP($B23,'Taux composite - calculs'!$A:$AJ,'CAPEX annualisés'!AB$4-'CAPEX annualisés'!$D$4+4,0))^VLOOKUP($B23,'Taux composite - calculs'!$A:$B,2,0))))/$C$2/12</f>
        <v>0</v>
      </c>
      <c r="AC23" s="42">
        <f>($C23*(1+VLOOKUP($B23,'Taux composite - calculs'!$A:$C,3,0))^('CAPEX annualisés'!$D$4-'CAPEX annualisés'!AC$4)*(1-(1/(1+VLOOKUP($B23,'Taux composite - calculs'!$A:$AJ,'CAPEX annualisés'!AC$4-'CAPEX annualisés'!$D$4+4,0))))/(1-(1/(1+VLOOKUP($B23,'Taux composite - calculs'!$A:$AJ,'CAPEX annualisés'!AC$4-'CAPEX annualisés'!$D$4+4,0))^VLOOKUP($B23,'Taux composite - calculs'!$A:$B,2,0))))/$C$2/12</f>
        <v>0</v>
      </c>
      <c r="AD23" s="42">
        <f>($C23*(1+VLOOKUP($B23,'Taux composite - calculs'!$A:$C,3,0))^('CAPEX annualisés'!$D$4-'CAPEX annualisés'!AD$4)*(1-(1/(1+VLOOKUP($B23,'Taux composite - calculs'!$A:$AJ,'CAPEX annualisés'!AD$4-'CAPEX annualisés'!$D$4+4,0))))/(1-(1/(1+VLOOKUP($B23,'Taux composite - calculs'!$A:$AJ,'CAPEX annualisés'!AD$4-'CAPEX annualisés'!$D$4+4,0))^VLOOKUP($B23,'Taux composite - calculs'!$A:$B,2,0))))/$C$2/12</f>
        <v>0</v>
      </c>
      <c r="AE23" s="42">
        <f>($C23*(1+VLOOKUP($B23,'Taux composite - calculs'!$A:$C,3,0))^('CAPEX annualisés'!$D$4-'CAPEX annualisés'!AE$4)*(1-(1/(1+VLOOKUP($B23,'Taux composite - calculs'!$A:$AJ,'CAPEX annualisés'!AE$4-'CAPEX annualisés'!$D$4+4,0))))/(1-(1/(1+VLOOKUP($B23,'Taux composite - calculs'!$A:$AJ,'CAPEX annualisés'!AE$4-'CAPEX annualisés'!$D$4+4,0))^VLOOKUP($B23,'Taux composite - calculs'!$A:$B,2,0))))/$C$2/12</f>
        <v>0</v>
      </c>
      <c r="AF23" s="42">
        <f>($C23*(1+VLOOKUP($B23,'Taux composite - calculs'!$A:$C,3,0))^('CAPEX annualisés'!$D$4-'CAPEX annualisés'!AF$4)*(1-(1/(1+VLOOKUP($B23,'Taux composite - calculs'!$A:$AJ,'CAPEX annualisés'!AF$4-'CAPEX annualisés'!$D$4+4,0))))/(1-(1/(1+VLOOKUP($B23,'Taux composite - calculs'!$A:$AJ,'CAPEX annualisés'!AF$4-'CAPEX annualisés'!$D$4+4,0))^VLOOKUP($B23,'Taux composite - calculs'!$A:$B,2,0))))/$C$2/12</f>
        <v>0</v>
      </c>
      <c r="AG23" s="42">
        <f>($C23*(1+VLOOKUP($B23,'Taux composite - calculs'!$A:$C,3,0))^('CAPEX annualisés'!$D$4-'CAPEX annualisés'!AG$4)*(1-(1/(1+VLOOKUP($B23,'Taux composite - calculs'!$A:$AJ,'CAPEX annualisés'!AG$4-'CAPEX annualisés'!$D$4+4,0))))/(1-(1/(1+VLOOKUP($B23,'Taux composite - calculs'!$A:$AJ,'CAPEX annualisés'!AG$4-'CAPEX annualisés'!$D$4+4,0))^VLOOKUP($B23,'Taux composite - calculs'!$A:$B,2,0))))/$C$2/12</f>
        <v>0</v>
      </c>
      <c r="AH23" s="42">
        <f>($C23*(1+VLOOKUP($B23,'Taux composite - calculs'!$A:$C,3,0))^('CAPEX annualisés'!$D$4-'CAPEX annualisés'!AH$4)*(1-(1/(1+VLOOKUP($B23,'Taux composite - calculs'!$A:$AJ,'CAPEX annualisés'!AH$4-'CAPEX annualisés'!$D$4+4,0))))/(1-(1/(1+VLOOKUP($B23,'Taux composite - calculs'!$A:$AJ,'CAPEX annualisés'!AH$4-'CAPEX annualisés'!$D$4+4,0))^VLOOKUP($B23,'Taux composite - calculs'!$A:$B,2,0))))/$C$2/12</f>
        <v>0</v>
      </c>
      <c r="AI23" s="42">
        <f>($C23*(1+VLOOKUP($B23,'Taux composite - calculs'!$A:$C,3,0))^('CAPEX annualisés'!$D$4-'CAPEX annualisés'!AI$4)*(1-(1/(1+VLOOKUP($B23,'Taux composite - calculs'!$A:$AJ,'CAPEX annualisés'!AI$4-'CAPEX annualisés'!$D$4+4,0))))/(1-(1/(1+VLOOKUP($B23,'Taux composite - calculs'!$A:$AJ,'CAPEX annualisés'!AI$4-'CAPEX annualisés'!$D$4+4,0))^VLOOKUP($B23,'Taux composite - calculs'!$A:$B,2,0))))/$C$2/12</f>
        <v>0</v>
      </c>
      <c r="AJ23" s="42">
        <f>($C23*(1+VLOOKUP($B23,'Taux composite - calculs'!$A:$C,3,0))^('CAPEX annualisés'!$D$4-'CAPEX annualisés'!AJ$4)*(1-(1/(1+VLOOKUP($B23,'Taux composite - calculs'!$A:$AJ,'CAPEX annualisés'!AJ$4-'CAPEX annualisés'!$D$4+4,0))))/(1-(1/(1+VLOOKUP($B23,'Taux composite - calculs'!$A:$AJ,'CAPEX annualisés'!AJ$4-'CAPEX annualisés'!$D$4+4,0))^VLOOKUP($B23,'Taux composite - calculs'!$A:$B,2,0))))/$C$2/12</f>
        <v>0</v>
      </c>
    </row>
    <row r="24" spans="1:36" x14ac:dyDescent="0.25">
      <c r="A24" s="161"/>
      <c r="B24" s="77" t="str">
        <f>'CAPEX agrégés'!B23</f>
        <v>D - Coûts GC souterrain (études accès)</v>
      </c>
      <c r="C24" s="38">
        <f>SUMIF('CAPEX agrégés'!$2:$2,$B$1,'CAPEX agrégés'!23:23)</f>
        <v>0</v>
      </c>
      <c r="D24" s="42">
        <f>($C24*(1+VLOOKUP($B24,'Taux composite - calculs'!$A:$C,3,0))^('CAPEX annualisés'!$D$4-'CAPEX annualisés'!D$4)*(1-(1/(1+VLOOKUP($B24,'Taux composite - calculs'!$A:$AJ,'CAPEX annualisés'!D$4-'CAPEX annualisés'!$D$4+4,0))))/(1-(1/(1+VLOOKUP($B24,'Taux composite - calculs'!$A:$AJ,'CAPEX annualisés'!D$4-'CAPEX annualisés'!$D$4+4,0))^VLOOKUP($B24,'Taux composite - calculs'!$A:$B,2,0))))/$C$2/12</f>
        <v>0</v>
      </c>
      <c r="E24" s="42">
        <f>($C24*(1+VLOOKUP($B24,'Taux composite - calculs'!$A:$C,3,0))^('CAPEX annualisés'!$D$4-'CAPEX annualisés'!E$4)*(1-(1/(1+VLOOKUP($B24,'Taux composite - calculs'!$A:$AJ,'CAPEX annualisés'!E$4-'CAPEX annualisés'!$D$4+4,0))))/(1-(1/(1+VLOOKUP($B24,'Taux composite - calculs'!$A:$AJ,'CAPEX annualisés'!E$4-'CAPEX annualisés'!$D$4+4,0))^VLOOKUP($B24,'Taux composite - calculs'!$A:$B,2,0))))/$C$2/12</f>
        <v>0</v>
      </c>
      <c r="F24" s="42">
        <f>($C24*(1+VLOOKUP($B24,'Taux composite - calculs'!$A:$C,3,0))^('CAPEX annualisés'!$D$4-'CAPEX annualisés'!F$4)*(1-(1/(1+VLOOKUP($B24,'Taux composite - calculs'!$A:$AJ,'CAPEX annualisés'!F$4-'CAPEX annualisés'!$D$4+4,0))))/(1-(1/(1+VLOOKUP($B24,'Taux composite - calculs'!$A:$AJ,'CAPEX annualisés'!F$4-'CAPEX annualisés'!$D$4+4,0))^VLOOKUP($B24,'Taux composite - calculs'!$A:$B,2,0))))/$C$2/12</f>
        <v>0</v>
      </c>
      <c r="G24" s="42">
        <f>($C24*(1+VLOOKUP($B24,'Taux composite - calculs'!$A:$C,3,0))^('CAPEX annualisés'!$D$4-'CAPEX annualisés'!G$4)*(1-(1/(1+VLOOKUP($B24,'Taux composite - calculs'!$A:$AJ,'CAPEX annualisés'!G$4-'CAPEX annualisés'!$D$4+4,0))))/(1-(1/(1+VLOOKUP($B24,'Taux composite - calculs'!$A:$AJ,'CAPEX annualisés'!G$4-'CAPEX annualisés'!$D$4+4,0))^VLOOKUP($B24,'Taux composite - calculs'!$A:$B,2,0))))/$C$2/12</f>
        <v>0</v>
      </c>
      <c r="H24" s="42">
        <f>($C24*(1+VLOOKUP($B24,'Taux composite - calculs'!$A:$C,3,0))^('CAPEX annualisés'!$D$4-'CAPEX annualisés'!H$4)*(1-(1/(1+VLOOKUP($B24,'Taux composite - calculs'!$A:$AJ,'CAPEX annualisés'!H$4-'CAPEX annualisés'!$D$4+4,0))))/(1-(1/(1+VLOOKUP($B24,'Taux composite - calculs'!$A:$AJ,'CAPEX annualisés'!H$4-'CAPEX annualisés'!$D$4+4,0))^VLOOKUP($B24,'Taux composite - calculs'!$A:$B,2,0))))/$C$2/12</f>
        <v>0</v>
      </c>
      <c r="I24" s="42">
        <f>($C24*(1+VLOOKUP($B24,'Taux composite - calculs'!$A:$C,3,0))^('CAPEX annualisés'!$D$4-'CAPEX annualisés'!I$4)*(1-(1/(1+VLOOKUP($B24,'Taux composite - calculs'!$A:$AJ,'CAPEX annualisés'!I$4-'CAPEX annualisés'!$D$4+4,0))))/(1-(1/(1+VLOOKUP($B24,'Taux composite - calculs'!$A:$AJ,'CAPEX annualisés'!I$4-'CAPEX annualisés'!$D$4+4,0))^VLOOKUP($B24,'Taux composite - calculs'!$A:$B,2,0))))/$C$2/12</f>
        <v>0</v>
      </c>
      <c r="J24" s="42">
        <f>($C24*(1+VLOOKUP($B24,'Taux composite - calculs'!$A:$C,3,0))^('CAPEX annualisés'!$D$4-'CAPEX annualisés'!J$4)*(1-(1/(1+VLOOKUP($B24,'Taux composite - calculs'!$A:$AJ,'CAPEX annualisés'!J$4-'CAPEX annualisés'!$D$4+4,0))))/(1-(1/(1+VLOOKUP($B24,'Taux composite - calculs'!$A:$AJ,'CAPEX annualisés'!J$4-'CAPEX annualisés'!$D$4+4,0))^VLOOKUP($B24,'Taux composite - calculs'!$A:$B,2,0))))/$C$2/12</f>
        <v>0</v>
      </c>
      <c r="K24" s="42">
        <f>($C24*(1+VLOOKUP($B24,'Taux composite - calculs'!$A:$C,3,0))^('CAPEX annualisés'!$D$4-'CAPEX annualisés'!K$4)*(1-(1/(1+VLOOKUP($B24,'Taux composite - calculs'!$A:$AJ,'CAPEX annualisés'!K$4-'CAPEX annualisés'!$D$4+4,0))))/(1-(1/(1+VLOOKUP($B24,'Taux composite - calculs'!$A:$AJ,'CAPEX annualisés'!K$4-'CAPEX annualisés'!$D$4+4,0))^VLOOKUP($B24,'Taux composite - calculs'!$A:$B,2,0))))/$C$2/12</f>
        <v>0</v>
      </c>
      <c r="L24" s="42">
        <f>($C24*(1+VLOOKUP($B24,'Taux composite - calculs'!$A:$C,3,0))^('CAPEX annualisés'!$D$4-'CAPEX annualisés'!L$4)*(1-(1/(1+VLOOKUP($B24,'Taux composite - calculs'!$A:$AJ,'CAPEX annualisés'!L$4-'CAPEX annualisés'!$D$4+4,0))))/(1-(1/(1+VLOOKUP($B24,'Taux composite - calculs'!$A:$AJ,'CAPEX annualisés'!L$4-'CAPEX annualisés'!$D$4+4,0))^VLOOKUP($B24,'Taux composite - calculs'!$A:$B,2,0))))/$C$2/12</f>
        <v>0</v>
      </c>
      <c r="M24" s="42">
        <f>($C24*(1+VLOOKUP($B24,'Taux composite - calculs'!$A:$C,3,0))^('CAPEX annualisés'!$D$4-'CAPEX annualisés'!M$4)*(1-(1/(1+VLOOKUP($B24,'Taux composite - calculs'!$A:$AJ,'CAPEX annualisés'!M$4-'CAPEX annualisés'!$D$4+4,0))))/(1-(1/(1+VLOOKUP($B24,'Taux composite - calculs'!$A:$AJ,'CAPEX annualisés'!M$4-'CAPEX annualisés'!$D$4+4,0))^VLOOKUP($B24,'Taux composite - calculs'!$A:$B,2,0))))/$C$2/12</f>
        <v>0</v>
      </c>
      <c r="N24" s="42">
        <f>($C24*(1+VLOOKUP($B24,'Taux composite - calculs'!$A:$C,3,0))^('CAPEX annualisés'!$D$4-'CAPEX annualisés'!N$4)*(1-(1/(1+VLOOKUP($B24,'Taux composite - calculs'!$A:$AJ,'CAPEX annualisés'!N$4-'CAPEX annualisés'!$D$4+4,0))))/(1-(1/(1+VLOOKUP($B24,'Taux composite - calculs'!$A:$AJ,'CAPEX annualisés'!N$4-'CAPEX annualisés'!$D$4+4,0))^VLOOKUP($B24,'Taux composite - calculs'!$A:$B,2,0))))/$C$2/12</f>
        <v>0</v>
      </c>
      <c r="O24" s="42">
        <f>($C24*(1+VLOOKUP($B24,'Taux composite - calculs'!$A:$C,3,0))^('CAPEX annualisés'!$D$4-'CAPEX annualisés'!O$4)*(1-(1/(1+VLOOKUP($B24,'Taux composite - calculs'!$A:$AJ,'CAPEX annualisés'!O$4-'CAPEX annualisés'!$D$4+4,0))))/(1-(1/(1+VLOOKUP($B24,'Taux composite - calculs'!$A:$AJ,'CAPEX annualisés'!O$4-'CAPEX annualisés'!$D$4+4,0))^VLOOKUP($B24,'Taux composite - calculs'!$A:$B,2,0))))/$C$2/12</f>
        <v>0</v>
      </c>
      <c r="P24" s="42">
        <f>($C24*(1+VLOOKUP($B24,'Taux composite - calculs'!$A:$C,3,0))^('CAPEX annualisés'!$D$4-'CAPEX annualisés'!P$4)*(1-(1/(1+VLOOKUP($B24,'Taux composite - calculs'!$A:$AJ,'CAPEX annualisés'!P$4-'CAPEX annualisés'!$D$4+4,0))))/(1-(1/(1+VLOOKUP($B24,'Taux composite - calculs'!$A:$AJ,'CAPEX annualisés'!P$4-'CAPEX annualisés'!$D$4+4,0))^VLOOKUP($B24,'Taux composite - calculs'!$A:$B,2,0))))/$C$2/12</f>
        <v>0</v>
      </c>
      <c r="Q24" s="42">
        <f>($C24*(1+VLOOKUP($B24,'Taux composite - calculs'!$A:$C,3,0))^('CAPEX annualisés'!$D$4-'CAPEX annualisés'!Q$4)*(1-(1/(1+VLOOKUP($B24,'Taux composite - calculs'!$A:$AJ,'CAPEX annualisés'!Q$4-'CAPEX annualisés'!$D$4+4,0))))/(1-(1/(1+VLOOKUP($B24,'Taux composite - calculs'!$A:$AJ,'CAPEX annualisés'!Q$4-'CAPEX annualisés'!$D$4+4,0))^VLOOKUP($B24,'Taux composite - calculs'!$A:$B,2,0))))/$C$2/12</f>
        <v>0</v>
      </c>
      <c r="R24" s="42">
        <f>($C24*(1+VLOOKUP($B24,'Taux composite - calculs'!$A:$C,3,0))^('CAPEX annualisés'!$D$4-'CAPEX annualisés'!R$4)*(1-(1/(1+VLOOKUP($B24,'Taux composite - calculs'!$A:$AJ,'CAPEX annualisés'!R$4-'CAPEX annualisés'!$D$4+4,0))))/(1-(1/(1+VLOOKUP($B24,'Taux composite - calculs'!$A:$AJ,'CAPEX annualisés'!R$4-'CAPEX annualisés'!$D$4+4,0))^VLOOKUP($B24,'Taux composite - calculs'!$A:$B,2,0))))/$C$2/12</f>
        <v>0</v>
      </c>
      <c r="S24" s="42">
        <f>($C24*(1+VLOOKUP($B24,'Taux composite - calculs'!$A:$C,3,0))^('CAPEX annualisés'!$D$4-'CAPEX annualisés'!S$4)*(1-(1/(1+VLOOKUP($B24,'Taux composite - calculs'!$A:$AJ,'CAPEX annualisés'!S$4-'CAPEX annualisés'!$D$4+4,0))))/(1-(1/(1+VLOOKUP($B24,'Taux composite - calculs'!$A:$AJ,'CAPEX annualisés'!S$4-'CAPEX annualisés'!$D$4+4,0))^VLOOKUP($B24,'Taux composite - calculs'!$A:$B,2,0))))/$C$2/12</f>
        <v>0</v>
      </c>
      <c r="T24" s="42">
        <f>($C24*(1+VLOOKUP($B24,'Taux composite - calculs'!$A:$C,3,0))^('CAPEX annualisés'!$D$4-'CAPEX annualisés'!T$4)*(1-(1/(1+VLOOKUP($B24,'Taux composite - calculs'!$A:$AJ,'CAPEX annualisés'!T$4-'CAPEX annualisés'!$D$4+4,0))))/(1-(1/(1+VLOOKUP($B24,'Taux composite - calculs'!$A:$AJ,'CAPEX annualisés'!T$4-'CAPEX annualisés'!$D$4+4,0))^VLOOKUP($B24,'Taux composite - calculs'!$A:$B,2,0))))/$C$2/12</f>
        <v>0</v>
      </c>
      <c r="U24" s="42">
        <f>($C24*(1+VLOOKUP($B24,'Taux composite - calculs'!$A:$C,3,0))^('CAPEX annualisés'!$D$4-'CAPEX annualisés'!U$4)*(1-(1/(1+VLOOKUP($B24,'Taux composite - calculs'!$A:$AJ,'CAPEX annualisés'!U$4-'CAPEX annualisés'!$D$4+4,0))))/(1-(1/(1+VLOOKUP($B24,'Taux composite - calculs'!$A:$AJ,'CAPEX annualisés'!U$4-'CAPEX annualisés'!$D$4+4,0))^VLOOKUP($B24,'Taux composite - calculs'!$A:$B,2,0))))/$C$2/12</f>
        <v>0</v>
      </c>
      <c r="V24" s="42">
        <f>($C24*(1+VLOOKUP($B24,'Taux composite - calculs'!$A:$C,3,0))^('CAPEX annualisés'!$D$4-'CAPEX annualisés'!V$4)*(1-(1/(1+VLOOKUP($B24,'Taux composite - calculs'!$A:$AJ,'CAPEX annualisés'!V$4-'CAPEX annualisés'!$D$4+4,0))))/(1-(1/(1+VLOOKUP($B24,'Taux composite - calculs'!$A:$AJ,'CAPEX annualisés'!V$4-'CAPEX annualisés'!$D$4+4,0))^VLOOKUP($B24,'Taux composite - calculs'!$A:$B,2,0))))/$C$2/12</f>
        <v>0</v>
      </c>
      <c r="W24" s="42">
        <f>($C24*(1+VLOOKUP($B24,'Taux composite - calculs'!$A:$C,3,0))^('CAPEX annualisés'!$D$4-'CAPEX annualisés'!W$4)*(1-(1/(1+VLOOKUP($B24,'Taux composite - calculs'!$A:$AJ,'CAPEX annualisés'!W$4-'CAPEX annualisés'!$D$4+4,0))))/(1-(1/(1+VLOOKUP($B24,'Taux composite - calculs'!$A:$AJ,'CAPEX annualisés'!W$4-'CAPEX annualisés'!$D$4+4,0))^VLOOKUP($B24,'Taux composite - calculs'!$A:$B,2,0))))/$C$2/12</f>
        <v>0</v>
      </c>
      <c r="X24" s="42">
        <f>($C24*(1+VLOOKUP($B24,'Taux composite - calculs'!$A:$C,3,0))^('CAPEX annualisés'!$D$4-'CAPEX annualisés'!X$4)*(1-(1/(1+VLOOKUP($B24,'Taux composite - calculs'!$A:$AJ,'CAPEX annualisés'!X$4-'CAPEX annualisés'!$D$4+4,0))))/(1-(1/(1+VLOOKUP($B24,'Taux composite - calculs'!$A:$AJ,'CAPEX annualisés'!X$4-'CAPEX annualisés'!$D$4+4,0))^VLOOKUP($B24,'Taux composite - calculs'!$A:$B,2,0))))/$C$2/12</f>
        <v>0</v>
      </c>
      <c r="Y24" s="42">
        <f>($C24*(1+VLOOKUP($B24,'Taux composite - calculs'!$A:$C,3,0))^('CAPEX annualisés'!$D$4-'CAPEX annualisés'!Y$4)*(1-(1/(1+VLOOKUP($B24,'Taux composite - calculs'!$A:$AJ,'CAPEX annualisés'!Y$4-'CAPEX annualisés'!$D$4+4,0))))/(1-(1/(1+VLOOKUP($B24,'Taux composite - calculs'!$A:$AJ,'CAPEX annualisés'!Y$4-'CAPEX annualisés'!$D$4+4,0))^VLOOKUP($B24,'Taux composite - calculs'!$A:$B,2,0))))/$C$2/12</f>
        <v>0</v>
      </c>
      <c r="Z24" s="42">
        <f>($C24*(1+VLOOKUP($B24,'Taux composite - calculs'!$A:$C,3,0))^('CAPEX annualisés'!$D$4-'CAPEX annualisés'!Z$4)*(1-(1/(1+VLOOKUP($B24,'Taux composite - calculs'!$A:$AJ,'CAPEX annualisés'!Z$4-'CAPEX annualisés'!$D$4+4,0))))/(1-(1/(1+VLOOKUP($B24,'Taux composite - calculs'!$A:$AJ,'CAPEX annualisés'!Z$4-'CAPEX annualisés'!$D$4+4,0))^VLOOKUP($B24,'Taux composite - calculs'!$A:$B,2,0))))/$C$2/12</f>
        <v>0</v>
      </c>
      <c r="AA24" s="42">
        <f>($C24*(1+VLOOKUP($B24,'Taux composite - calculs'!$A:$C,3,0))^('CAPEX annualisés'!$D$4-'CAPEX annualisés'!AA$4)*(1-(1/(1+VLOOKUP($B24,'Taux composite - calculs'!$A:$AJ,'CAPEX annualisés'!AA$4-'CAPEX annualisés'!$D$4+4,0))))/(1-(1/(1+VLOOKUP($B24,'Taux composite - calculs'!$A:$AJ,'CAPEX annualisés'!AA$4-'CAPEX annualisés'!$D$4+4,0))^VLOOKUP($B24,'Taux composite - calculs'!$A:$B,2,0))))/$C$2/12</f>
        <v>0</v>
      </c>
      <c r="AB24" s="42">
        <f>($C24*(1+VLOOKUP($B24,'Taux composite - calculs'!$A:$C,3,0))^('CAPEX annualisés'!$D$4-'CAPEX annualisés'!AB$4)*(1-(1/(1+VLOOKUP($B24,'Taux composite - calculs'!$A:$AJ,'CAPEX annualisés'!AB$4-'CAPEX annualisés'!$D$4+4,0))))/(1-(1/(1+VLOOKUP($B24,'Taux composite - calculs'!$A:$AJ,'CAPEX annualisés'!AB$4-'CAPEX annualisés'!$D$4+4,0))^VLOOKUP($B24,'Taux composite - calculs'!$A:$B,2,0))))/$C$2/12</f>
        <v>0</v>
      </c>
      <c r="AC24" s="42">
        <f>($C24*(1+VLOOKUP($B24,'Taux composite - calculs'!$A:$C,3,0))^('CAPEX annualisés'!$D$4-'CAPEX annualisés'!AC$4)*(1-(1/(1+VLOOKUP($B24,'Taux composite - calculs'!$A:$AJ,'CAPEX annualisés'!AC$4-'CAPEX annualisés'!$D$4+4,0))))/(1-(1/(1+VLOOKUP($B24,'Taux composite - calculs'!$A:$AJ,'CAPEX annualisés'!AC$4-'CAPEX annualisés'!$D$4+4,0))^VLOOKUP($B24,'Taux composite - calculs'!$A:$B,2,0))))/$C$2/12</f>
        <v>0</v>
      </c>
      <c r="AD24" s="42">
        <f>($C24*(1+VLOOKUP($B24,'Taux composite - calculs'!$A:$C,3,0))^('CAPEX annualisés'!$D$4-'CAPEX annualisés'!AD$4)*(1-(1/(1+VLOOKUP($B24,'Taux composite - calculs'!$A:$AJ,'CAPEX annualisés'!AD$4-'CAPEX annualisés'!$D$4+4,0))))/(1-(1/(1+VLOOKUP($B24,'Taux composite - calculs'!$A:$AJ,'CAPEX annualisés'!AD$4-'CAPEX annualisés'!$D$4+4,0))^VLOOKUP($B24,'Taux composite - calculs'!$A:$B,2,0))))/$C$2/12</f>
        <v>0</v>
      </c>
      <c r="AE24" s="42">
        <f>($C24*(1+VLOOKUP($B24,'Taux composite - calculs'!$A:$C,3,0))^('CAPEX annualisés'!$D$4-'CAPEX annualisés'!AE$4)*(1-(1/(1+VLOOKUP($B24,'Taux composite - calculs'!$A:$AJ,'CAPEX annualisés'!AE$4-'CAPEX annualisés'!$D$4+4,0))))/(1-(1/(1+VLOOKUP($B24,'Taux composite - calculs'!$A:$AJ,'CAPEX annualisés'!AE$4-'CAPEX annualisés'!$D$4+4,0))^VLOOKUP($B24,'Taux composite - calculs'!$A:$B,2,0))))/$C$2/12</f>
        <v>0</v>
      </c>
      <c r="AF24" s="42">
        <f>($C24*(1+VLOOKUP($B24,'Taux composite - calculs'!$A:$C,3,0))^('CAPEX annualisés'!$D$4-'CAPEX annualisés'!AF$4)*(1-(1/(1+VLOOKUP($B24,'Taux composite - calculs'!$A:$AJ,'CAPEX annualisés'!AF$4-'CAPEX annualisés'!$D$4+4,0))))/(1-(1/(1+VLOOKUP($B24,'Taux composite - calculs'!$A:$AJ,'CAPEX annualisés'!AF$4-'CAPEX annualisés'!$D$4+4,0))^VLOOKUP($B24,'Taux composite - calculs'!$A:$B,2,0))))/$C$2/12</f>
        <v>0</v>
      </c>
      <c r="AG24" s="42">
        <f>($C24*(1+VLOOKUP($B24,'Taux composite - calculs'!$A:$C,3,0))^('CAPEX annualisés'!$D$4-'CAPEX annualisés'!AG$4)*(1-(1/(1+VLOOKUP($B24,'Taux composite - calculs'!$A:$AJ,'CAPEX annualisés'!AG$4-'CAPEX annualisés'!$D$4+4,0))))/(1-(1/(1+VLOOKUP($B24,'Taux composite - calculs'!$A:$AJ,'CAPEX annualisés'!AG$4-'CAPEX annualisés'!$D$4+4,0))^VLOOKUP($B24,'Taux composite - calculs'!$A:$B,2,0))))/$C$2/12</f>
        <v>0</v>
      </c>
      <c r="AH24" s="42">
        <f>($C24*(1+VLOOKUP($B24,'Taux composite - calculs'!$A:$C,3,0))^('CAPEX annualisés'!$D$4-'CAPEX annualisés'!AH$4)*(1-(1/(1+VLOOKUP($B24,'Taux composite - calculs'!$A:$AJ,'CAPEX annualisés'!AH$4-'CAPEX annualisés'!$D$4+4,0))))/(1-(1/(1+VLOOKUP($B24,'Taux composite - calculs'!$A:$AJ,'CAPEX annualisés'!AH$4-'CAPEX annualisés'!$D$4+4,0))^VLOOKUP($B24,'Taux composite - calculs'!$A:$B,2,0))))/$C$2/12</f>
        <v>0</v>
      </c>
      <c r="AI24" s="42">
        <f>($C24*(1+VLOOKUP($B24,'Taux composite - calculs'!$A:$C,3,0))^('CAPEX annualisés'!$D$4-'CAPEX annualisés'!AI$4)*(1-(1/(1+VLOOKUP($B24,'Taux composite - calculs'!$A:$AJ,'CAPEX annualisés'!AI$4-'CAPEX annualisés'!$D$4+4,0))))/(1-(1/(1+VLOOKUP($B24,'Taux composite - calculs'!$A:$AJ,'CAPEX annualisés'!AI$4-'CAPEX annualisés'!$D$4+4,0))^VLOOKUP($B24,'Taux composite - calculs'!$A:$B,2,0))))/$C$2/12</f>
        <v>0</v>
      </c>
      <c r="AJ24" s="42">
        <f>($C24*(1+VLOOKUP($B24,'Taux composite - calculs'!$A:$C,3,0))^('CAPEX annualisés'!$D$4-'CAPEX annualisés'!AJ$4)*(1-(1/(1+VLOOKUP($B24,'Taux composite - calculs'!$A:$AJ,'CAPEX annualisés'!AJ$4-'CAPEX annualisés'!$D$4+4,0))))/(1-(1/(1+VLOOKUP($B24,'Taux composite - calculs'!$A:$AJ,'CAPEX annualisés'!AJ$4-'CAPEX annualisés'!$D$4+4,0))^VLOOKUP($B24,'Taux composite - calculs'!$A:$B,2,0))))/$C$2/12</f>
        <v>0</v>
      </c>
    </row>
    <row r="25" spans="1:36" x14ac:dyDescent="0.25">
      <c r="A25" s="162"/>
      <c r="B25" s="77" t="str">
        <f>'CAPEX agrégés'!B24</f>
        <v>D - Coûts Vertical câbles</v>
      </c>
      <c r="C25" s="38">
        <f>SUMIF('CAPEX agrégés'!$2:$2,$B$1,'CAPEX agrégés'!24:24)</f>
        <v>0</v>
      </c>
      <c r="D25" s="42">
        <f>($C25*(1+VLOOKUP($B25,'Taux composite - calculs'!$A:$C,3,0))^('CAPEX annualisés'!$D$4-'CAPEX annualisés'!D$4)*(1-(1/(1+VLOOKUP($B25,'Taux composite - calculs'!$A:$AJ,'CAPEX annualisés'!D$4-'CAPEX annualisés'!$D$4+4,0))))/(1-(1/(1+VLOOKUP($B25,'Taux composite - calculs'!$A:$AJ,'CAPEX annualisés'!D$4-'CAPEX annualisés'!$D$4+4,0))^VLOOKUP($B25,'Taux composite - calculs'!$A:$B,2,0))))/$C$2/12</f>
        <v>0</v>
      </c>
      <c r="E25" s="42">
        <f>($C25*(1+VLOOKUP($B25,'Taux composite - calculs'!$A:$C,3,0))^('CAPEX annualisés'!$D$4-'CAPEX annualisés'!E$4)*(1-(1/(1+VLOOKUP($B25,'Taux composite - calculs'!$A:$AJ,'CAPEX annualisés'!E$4-'CAPEX annualisés'!$D$4+4,0))))/(1-(1/(1+VLOOKUP($B25,'Taux composite - calculs'!$A:$AJ,'CAPEX annualisés'!E$4-'CAPEX annualisés'!$D$4+4,0))^VLOOKUP($B25,'Taux composite - calculs'!$A:$B,2,0))))/$C$2/12</f>
        <v>0</v>
      </c>
      <c r="F25" s="42">
        <f>($C25*(1+VLOOKUP($B25,'Taux composite - calculs'!$A:$C,3,0))^('CAPEX annualisés'!$D$4-'CAPEX annualisés'!F$4)*(1-(1/(1+VLOOKUP($B25,'Taux composite - calculs'!$A:$AJ,'CAPEX annualisés'!F$4-'CAPEX annualisés'!$D$4+4,0))))/(1-(1/(1+VLOOKUP($B25,'Taux composite - calculs'!$A:$AJ,'CAPEX annualisés'!F$4-'CAPEX annualisés'!$D$4+4,0))^VLOOKUP($B25,'Taux composite - calculs'!$A:$B,2,0))))/$C$2/12</f>
        <v>0</v>
      </c>
      <c r="G25" s="42">
        <f>($C25*(1+VLOOKUP($B25,'Taux composite - calculs'!$A:$C,3,0))^('CAPEX annualisés'!$D$4-'CAPEX annualisés'!G$4)*(1-(1/(1+VLOOKUP($B25,'Taux composite - calculs'!$A:$AJ,'CAPEX annualisés'!G$4-'CAPEX annualisés'!$D$4+4,0))))/(1-(1/(1+VLOOKUP($B25,'Taux composite - calculs'!$A:$AJ,'CAPEX annualisés'!G$4-'CAPEX annualisés'!$D$4+4,0))^VLOOKUP($B25,'Taux composite - calculs'!$A:$B,2,0))))/$C$2/12</f>
        <v>0</v>
      </c>
      <c r="H25" s="42">
        <f>($C25*(1+VLOOKUP($B25,'Taux composite - calculs'!$A:$C,3,0))^('CAPEX annualisés'!$D$4-'CAPEX annualisés'!H$4)*(1-(1/(1+VLOOKUP($B25,'Taux composite - calculs'!$A:$AJ,'CAPEX annualisés'!H$4-'CAPEX annualisés'!$D$4+4,0))))/(1-(1/(1+VLOOKUP($B25,'Taux composite - calculs'!$A:$AJ,'CAPEX annualisés'!H$4-'CAPEX annualisés'!$D$4+4,0))^VLOOKUP($B25,'Taux composite - calculs'!$A:$B,2,0))))/$C$2/12</f>
        <v>0</v>
      </c>
      <c r="I25" s="42">
        <f>($C25*(1+VLOOKUP($B25,'Taux composite - calculs'!$A:$C,3,0))^('CAPEX annualisés'!$D$4-'CAPEX annualisés'!I$4)*(1-(1/(1+VLOOKUP($B25,'Taux composite - calculs'!$A:$AJ,'CAPEX annualisés'!I$4-'CAPEX annualisés'!$D$4+4,0))))/(1-(1/(1+VLOOKUP($B25,'Taux composite - calculs'!$A:$AJ,'CAPEX annualisés'!I$4-'CAPEX annualisés'!$D$4+4,0))^VLOOKUP($B25,'Taux composite - calculs'!$A:$B,2,0))))/$C$2/12</f>
        <v>0</v>
      </c>
      <c r="J25" s="42">
        <f>($C25*(1+VLOOKUP($B25,'Taux composite - calculs'!$A:$C,3,0))^('CAPEX annualisés'!$D$4-'CAPEX annualisés'!J$4)*(1-(1/(1+VLOOKUP($B25,'Taux composite - calculs'!$A:$AJ,'CAPEX annualisés'!J$4-'CAPEX annualisés'!$D$4+4,0))))/(1-(1/(1+VLOOKUP($B25,'Taux composite - calculs'!$A:$AJ,'CAPEX annualisés'!J$4-'CAPEX annualisés'!$D$4+4,0))^VLOOKUP($B25,'Taux composite - calculs'!$A:$B,2,0))))/$C$2/12</f>
        <v>0</v>
      </c>
      <c r="K25" s="42">
        <f>($C25*(1+VLOOKUP($B25,'Taux composite - calculs'!$A:$C,3,0))^('CAPEX annualisés'!$D$4-'CAPEX annualisés'!K$4)*(1-(1/(1+VLOOKUP($B25,'Taux composite - calculs'!$A:$AJ,'CAPEX annualisés'!K$4-'CAPEX annualisés'!$D$4+4,0))))/(1-(1/(1+VLOOKUP($B25,'Taux composite - calculs'!$A:$AJ,'CAPEX annualisés'!K$4-'CAPEX annualisés'!$D$4+4,0))^VLOOKUP($B25,'Taux composite - calculs'!$A:$B,2,0))))/$C$2/12</f>
        <v>0</v>
      </c>
      <c r="L25" s="42">
        <f>($C25*(1+VLOOKUP($B25,'Taux composite - calculs'!$A:$C,3,0))^('CAPEX annualisés'!$D$4-'CAPEX annualisés'!L$4)*(1-(1/(1+VLOOKUP($B25,'Taux composite - calculs'!$A:$AJ,'CAPEX annualisés'!L$4-'CAPEX annualisés'!$D$4+4,0))))/(1-(1/(1+VLOOKUP($B25,'Taux composite - calculs'!$A:$AJ,'CAPEX annualisés'!L$4-'CAPEX annualisés'!$D$4+4,0))^VLOOKUP($B25,'Taux composite - calculs'!$A:$B,2,0))))/$C$2/12</f>
        <v>0</v>
      </c>
      <c r="M25" s="42">
        <f>($C25*(1+VLOOKUP($B25,'Taux composite - calculs'!$A:$C,3,0))^('CAPEX annualisés'!$D$4-'CAPEX annualisés'!M$4)*(1-(1/(1+VLOOKUP($B25,'Taux composite - calculs'!$A:$AJ,'CAPEX annualisés'!M$4-'CAPEX annualisés'!$D$4+4,0))))/(1-(1/(1+VLOOKUP($B25,'Taux composite - calculs'!$A:$AJ,'CAPEX annualisés'!M$4-'CAPEX annualisés'!$D$4+4,0))^VLOOKUP($B25,'Taux composite - calculs'!$A:$B,2,0))))/$C$2/12</f>
        <v>0</v>
      </c>
      <c r="N25" s="42">
        <f>($C25*(1+VLOOKUP($B25,'Taux composite - calculs'!$A:$C,3,0))^('CAPEX annualisés'!$D$4-'CAPEX annualisés'!N$4)*(1-(1/(1+VLOOKUP($B25,'Taux composite - calculs'!$A:$AJ,'CAPEX annualisés'!N$4-'CAPEX annualisés'!$D$4+4,0))))/(1-(1/(1+VLOOKUP($B25,'Taux composite - calculs'!$A:$AJ,'CAPEX annualisés'!N$4-'CAPEX annualisés'!$D$4+4,0))^VLOOKUP($B25,'Taux composite - calculs'!$A:$B,2,0))))/$C$2/12</f>
        <v>0</v>
      </c>
      <c r="O25" s="42">
        <f>($C25*(1+VLOOKUP($B25,'Taux composite - calculs'!$A:$C,3,0))^('CAPEX annualisés'!$D$4-'CAPEX annualisés'!O$4)*(1-(1/(1+VLOOKUP($B25,'Taux composite - calculs'!$A:$AJ,'CAPEX annualisés'!O$4-'CAPEX annualisés'!$D$4+4,0))))/(1-(1/(1+VLOOKUP($B25,'Taux composite - calculs'!$A:$AJ,'CAPEX annualisés'!O$4-'CAPEX annualisés'!$D$4+4,0))^VLOOKUP($B25,'Taux composite - calculs'!$A:$B,2,0))))/$C$2/12</f>
        <v>0</v>
      </c>
      <c r="P25" s="42">
        <f>($C25*(1+VLOOKUP($B25,'Taux composite - calculs'!$A:$C,3,0))^('CAPEX annualisés'!$D$4-'CAPEX annualisés'!P$4)*(1-(1/(1+VLOOKUP($B25,'Taux composite - calculs'!$A:$AJ,'CAPEX annualisés'!P$4-'CAPEX annualisés'!$D$4+4,0))))/(1-(1/(1+VLOOKUP($B25,'Taux composite - calculs'!$A:$AJ,'CAPEX annualisés'!P$4-'CAPEX annualisés'!$D$4+4,0))^VLOOKUP($B25,'Taux composite - calculs'!$A:$B,2,0))))/$C$2/12</f>
        <v>0</v>
      </c>
      <c r="Q25" s="42">
        <f>($C25*(1+VLOOKUP($B25,'Taux composite - calculs'!$A:$C,3,0))^('CAPEX annualisés'!$D$4-'CAPEX annualisés'!Q$4)*(1-(1/(1+VLOOKUP($B25,'Taux composite - calculs'!$A:$AJ,'CAPEX annualisés'!Q$4-'CAPEX annualisés'!$D$4+4,0))))/(1-(1/(1+VLOOKUP($B25,'Taux composite - calculs'!$A:$AJ,'CAPEX annualisés'!Q$4-'CAPEX annualisés'!$D$4+4,0))^VLOOKUP($B25,'Taux composite - calculs'!$A:$B,2,0))))/$C$2/12</f>
        <v>0</v>
      </c>
      <c r="R25" s="42">
        <f>($C25*(1+VLOOKUP($B25,'Taux composite - calculs'!$A:$C,3,0))^('CAPEX annualisés'!$D$4-'CAPEX annualisés'!R$4)*(1-(1/(1+VLOOKUP($B25,'Taux composite - calculs'!$A:$AJ,'CAPEX annualisés'!R$4-'CAPEX annualisés'!$D$4+4,0))))/(1-(1/(1+VLOOKUP($B25,'Taux composite - calculs'!$A:$AJ,'CAPEX annualisés'!R$4-'CAPEX annualisés'!$D$4+4,0))^VLOOKUP($B25,'Taux composite - calculs'!$A:$B,2,0))))/$C$2/12</f>
        <v>0</v>
      </c>
      <c r="S25" s="42">
        <f>($C25*(1+VLOOKUP($B25,'Taux composite - calculs'!$A:$C,3,0))^('CAPEX annualisés'!$D$4-'CAPEX annualisés'!S$4)*(1-(1/(1+VLOOKUP($B25,'Taux composite - calculs'!$A:$AJ,'CAPEX annualisés'!S$4-'CAPEX annualisés'!$D$4+4,0))))/(1-(1/(1+VLOOKUP($B25,'Taux composite - calculs'!$A:$AJ,'CAPEX annualisés'!S$4-'CAPEX annualisés'!$D$4+4,0))^VLOOKUP($B25,'Taux composite - calculs'!$A:$B,2,0))))/$C$2/12</f>
        <v>0</v>
      </c>
      <c r="T25" s="42">
        <f>($C25*(1+VLOOKUP($B25,'Taux composite - calculs'!$A:$C,3,0))^('CAPEX annualisés'!$D$4-'CAPEX annualisés'!T$4)*(1-(1/(1+VLOOKUP($B25,'Taux composite - calculs'!$A:$AJ,'CAPEX annualisés'!T$4-'CAPEX annualisés'!$D$4+4,0))))/(1-(1/(1+VLOOKUP($B25,'Taux composite - calculs'!$A:$AJ,'CAPEX annualisés'!T$4-'CAPEX annualisés'!$D$4+4,0))^VLOOKUP($B25,'Taux composite - calculs'!$A:$B,2,0))))/$C$2/12</f>
        <v>0</v>
      </c>
      <c r="U25" s="42">
        <f>($C25*(1+VLOOKUP($B25,'Taux composite - calculs'!$A:$C,3,0))^('CAPEX annualisés'!$D$4-'CAPEX annualisés'!U$4)*(1-(1/(1+VLOOKUP($B25,'Taux composite - calculs'!$A:$AJ,'CAPEX annualisés'!U$4-'CAPEX annualisés'!$D$4+4,0))))/(1-(1/(1+VLOOKUP($B25,'Taux composite - calculs'!$A:$AJ,'CAPEX annualisés'!U$4-'CAPEX annualisés'!$D$4+4,0))^VLOOKUP($B25,'Taux composite - calculs'!$A:$B,2,0))))/$C$2/12</f>
        <v>0</v>
      </c>
      <c r="V25" s="42">
        <f>($C25*(1+VLOOKUP($B25,'Taux composite - calculs'!$A:$C,3,0))^('CAPEX annualisés'!$D$4-'CAPEX annualisés'!V$4)*(1-(1/(1+VLOOKUP($B25,'Taux composite - calculs'!$A:$AJ,'CAPEX annualisés'!V$4-'CAPEX annualisés'!$D$4+4,0))))/(1-(1/(1+VLOOKUP($B25,'Taux composite - calculs'!$A:$AJ,'CAPEX annualisés'!V$4-'CAPEX annualisés'!$D$4+4,0))^VLOOKUP($B25,'Taux composite - calculs'!$A:$B,2,0))))/$C$2/12</f>
        <v>0</v>
      </c>
      <c r="W25" s="42">
        <f>($C25*(1+VLOOKUP($B25,'Taux composite - calculs'!$A:$C,3,0))^('CAPEX annualisés'!$D$4-'CAPEX annualisés'!W$4)*(1-(1/(1+VLOOKUP($B25,'Taux composite - calculs'!$A:$AJ,'CAPEX annualisés'!W$4-'CAPEX annualisés'!$D$4+4,0))))/(1-(1/(1+VLOOKUP($B25,'Taux composite - calculs'!$A:$AJ,'CAPEX annualisés'!W$4-'CAPEX annualisés'!$D$4+4,0))^VLOOKUP($B25,'Taux composite - calculs'!$A:$B,2,0))))/$C$2/12</f>
        <v>0</v>
      </c>
      <c r="X25" s="42">
        <f>($C25*(1+VLOOKUP($B25,'Taux composite - calculs'!$A:$C,3,0))^('CAPEX annualisés'!$D$4-'CAPEX annualisés'!X$4)*(1-(1/(1+VLOOKUP($B25,'Taux composite - calculs'!$A:$AJ,'CAPEX annualisés'!X$4-'CAPEX annualisés'!$D$4+4,0))))/(1-(1/(1+VLOOKUP($B25,'Taux composite - calculs'!$A:$AJ,'CAPEX annualisés'!X$4-'CAPEX annualisés'!$D$4+4,0))^VLOOKUP($B25,'Taux composite - calculs'!$A:$B,2,0))))/$C$2/12</f>
        <v>0</v>
      </c>
      <c r="Y25" s="42">
        <f>($C25*(1+VLOOKUP($B25,'Taux composite - calculs'!$A:$C,3,0))^('CAPEX annualisés'!$D$4-'CAPEX annualisés'!Y$4)*(1-(1/(1+VLOOKUP($B25,'Taux composite - calculs'!$A:$AJ,'CAPEX annualisés'!Y$4-'CAPEX annualisés'!$D$4+4,0))))/(1-(1/(1+VLOOKUP($B25,'Taux composite - calculs'!$A:$AJ,'CAPEX annualisés'!Y$4-'CAPEX annualisés'!$D$4+4,0))^VLOOKUP($B25,'Taux composite - calculs'!$A:$B,2,0))))/$C$2/12</f>
        <v>0</v>
      </c>
      <c r="Z25" s="42">
        <f>($C25*(1+VLOOKUP($B25,'Taux composite - calculs'!$A:$C,3,0))^('CAPEX annualisés'!$D$4-'CAPEX annualisés'!Z$4)*(1-(1/(1+VLOOKUP($B25,'Taux composite - calculs'!$A:$AJ,'CAPEX annualisés'!Z$4-'CAPEX annualisés'!$D$4+4,0))))/(1-(1/(1+VLOOKUP($B25,'Taux composite - calculs'!$A:$AJ,'CAPEX annualisés'!Z$4-'CAPEX annualisés'!$D$4+4,0))^VLOOKUP($B25,'Taux composite - calculs'!$A:$B,2,0))))/$C$2/12</f>
        <v>0</v>
      </c>
      <c r="AA25" s="42">
        <f>($C25*(1+VLOOKUP($B25,'Taux composite - calculs'!$A:$C,3,0))^('CAPEX annualisés'!$D$4-'CAPEX annualisés'!AA$4)*(1-(1/(1+VLOOKUP($B25,'Taux composite - calculs'!$A:$AJ,'CAPEX annualisés'!AA$4-'CAPEX annualisés'!$D$4+4,0))))/(1-(1/(1+VLOOKUP($B25,'Taux composite - calculs'!$A:$AJ,'CAPEX annualisés'!AA$4-'CAPEX annualisés'!$D$4+4,0))^VLOOKUP($B25,'Taux composite - calculs'!$A:$B,2,0))))/$C$2/12</f>
        <v>0</v>
      </c>
      <c r="AB25" s="42">
        <f>($C25*(1+VLOOKUP($B25,'Taux composite - calculs'!$A:$C,3,0))^('CAPEX annualisés'!$D$4-'CAPEX annualisés'!AB$4)*(1-(1/(1+VLOOKUP($B25,'Taux composite - calculs'!$A:$AJ,'CAPEX annualisés'!AB$4-'CAPEX annualisés'!$D$4+4,0))))/(1-(1/(1+VLOOKUP($B25,'Taux composite - calculs'!$A:$AJ,'CAPEX annualisés'!AB$4-'CAPEX annualisés'!$D$4+4,0))^VLOOKUP($B25,'Taux composite - calculs'!$A:$B,2,0))))/$C$2/12</f>
        <v>0</v>
      </c>
      <c r="AC25" s="42">
        <f>($C25*(1+VLOOKUP($B25,'Taux composite - calculs'!$A:$C,3,0))^('CAPEX annualisés'!$D$4-'CAPEX annualisés'!AC$4)*(1-(1/(1+VLOOKUP($B25,'Taux composite - calculs'!$A:$AJ,'CAPEX annualisés'!AC$4-'CAPEX annualisés'!$D$4+4,0))))/(1-(1/(1+VLOOKUP($B25,'Taux composite - calculs'!$A:$AJ,'CAPEX annualisés'!AC$4-'CAPEX annualisés'!$D$4+4,0))^VLOOKUP($B25,'Taux composite - calculs'!$A:$B,2,0))))/$C$2/12</f>
        <v>0</v>
      </c>
      <c r="AD25" s="42">
        <f>($C25*(1+VLOOKUP($B25,'Taux composite - calculs'!$A:$C,3,0))^('CAPEX annualisés'!$D$4-'CAPEX annualisés'!AD$4)*(1-(1/(1+VLOOKUP($B25,'Taux composite - calculs'!$A:$AJ,'CAPEX annualisés'!AD$4-'CAPEX annualisés'!$D$4+4,0))))/(1-(1/(1+VLOOKUP($B25,'Taux composite - calculs'!$A:$AJ,'CAPEX annualisés'!AD$4-'CAPEX annualisés'!$D$4+4,0))^VLOOKUP($B25,'Taux composite - calculs'!$A:$B,2,0))))/$C$2/12</f>
        <v>0</v>
      </c>
      <c r="AE25" s="42">
        <f>($C25*(1+VLOOKUP($B25,'Taux composite - calculs'!$A:$C,3,0))^('CAPEX annualisés'!$D$4-'CAPEX annualisés'!AE$4)*(1-(1/(1+VLOOKUP($B25,'Taux composite - calculs'!$A:$AJ,'CAPEX annualisés'!AE$4-'CAPEX annualisés'!$D$4+4,0))))/(1-(1/(1+VLOOKUP($B25,'Taux composite - calculs'!$A:$AJ,'CAPEX annualisés'!AE$4-'CAPEX annualisés'!$D$4+4,0))^VLOOKUP($B25,'Taux composite - calculs'!$A:$B,2,0))))/$C$2/12</f>
        <v>0</v>
      </c>
      <c r="AF25" s="42">
        <f>($C25*(1+VLOOKUP($B25,'Taux composite - calculs'!$A:$C,3,0))^('CAPEX annualisés'!$D$4-'CAPEX annualisés'!AF$4)*(1-(1/(1+VLOOKUP($B25,'Taux composite - calculs'!$A:$AJ,'CAPEX annualisés'!AF$4-'CAPEX annualisés'!$D$4+4,0))))/(1-(1/(1+VLOOKUP($B25,'Taux composite - calculs'!$A:$AJ,'CAPEX annualisés'!AF$4-'CAPEX annualisés'!$D$4+4,0))^VLOOKUP($B25,'Taux composite - calculs'!$A:$B,2,0))))/$C$2/12</f>
        <v>0</v>
      </c>
      <c r="AG25" s="42">
        <f>($C25*(1+VLOOKUP($B25,'Taux composite - calculs'!$A:$C,3,0))^('CAPEX annualisés'!$D$4-'CAPEX annualisés'!AG$4)*(1-(1/(1+VLOOKUP($B25,'Taux composite - calculs'!$A:$AJ,'CAPEX annualisés'!AG$4-'CAPEX annualisés'!$D$4+4,0))))/(1-(1/(1+VLOOKUP($B25,'Taux composite - calculs'!$A:$AJ,'CAPEX annualisés'!AG$4-'CAPEX annualisés'!$D$4+4,0))^VLOOKUP($B25,'Taux composite - calculs'!$A:$B,2,0))))/$C$2/12</f>
        <v>0</v>
      </c>
      <c r="AH25" s="42">
        <f>($C25*(1+VLOOKUP($B25,'Taux composite - calculs'!$A:$C,3,0))^('CAPEX annualisés'!$D$4-'CAPEX annualisés'!AH$4)*(1-(1/(1+VLOOKUP($B25,'Taux composite - calculs'!$A:$AJ,'CAPEX annualisés'!AH$4-'CAPEX annualisés'!$D$4+4,0))))/(1-(1/(1+VLOOKUP($B25,'Taux composite - calculs'!$A:$AJ,'CAPEX annualisés'!AH$4-'CAPEX annualisés'!$D$4+4,0))^VLOOKUP($B25,'Taux composite - calculs'!$A:$B,2,0))))/$C$2/12</f>
        <v>0</v>
      </c>
      <c r="AI25" s="42">
        <f>($C25*(1+VLOOKUP($B25,'Taux composite - calculs'!$A:$C,3,0))^('CAPEX annualisés'!$D$4-'CAPEX annualisés'!AI$4)*(1-(1/(1+VLOOKUP($B25,'Taux composite - calculs'!$A:$AJ,'CAPEX annualisés'!AI$4-'CAPEX annualisés'!$D$4+4,0))))/(1-(1/(1+VLOOKUP($B25,'Taux composite - calculs'!$A:$AJ,'CAPEX annualisés'!AI$4-'CAPEX annualisés'!$D$4+4,0))^VLOOKUP($B25,'Taux composite - calculs'!$A:$B,2,0))))/$C$2/12</f>
        <v>0</v>
      </c>
      <c r="AJ25" s="42">
        <f>($C25*(1+VLOOKUP($B25,'Taux composite - calculs'!$A:$C,3,0))^('CAPEX annualisés'!$D$4-'CAPEX annualisés'!AJ$4)*(1-(1/(1+VLOOKUP($B25,'Taux composite - calculs'!$A:$AJ,'CAPEX annualisés'!AJ$4-'CAPEX annualisés'!$D$4+4,0))))/(1-(1/(1+VLOOKUP($B25,'Taux composite - calculs'!$A:$AJ,'CAPEX annualisés'!AJ$4-'CAPEX annualisés'!$D$4+4,0))^VLOOKUP($B25,'Taux composite - calculs'!$A:$B,2,0))))/$C$2/12</f>
        <v>0</v>
      </c>
    </row>
    <row r="26" spans="1:36" x14ac:dyDescent="0.25">
      <c r="A26" s="157" t="s">
        <v>280</v>
      </c>
      <c r="B26" s="77" t="str">
        <f>'CAPEX agrégés'!B25</f>
        <v>Coûts PBO aérien</v>
      </c>
      <c r="C26" s="38">
        <f>SUMIF('CAPEX agrégés'!$2:$2,$B$1,'CAPEX agrégés'!25:25)</f>
        <v>0</v>
      </c>
      <c r="D26" s="42">
        <f>($C26*(1+VLOOKUP($B26,'Taux composite - calculs'!$A:$C,3,0))^('CAPEX annualisés'!$D$4-'CAPEX annualisés'!D$4)*(1-(1/(1+VLOOKUP($B26,'Taux composite - calculs'!$A:$AJ,'CAPEX annualisés'!D$4-'CAPEX annualisés'!$D$4+4,0))))/(1-(1/(1+VLOOKUP($B26,'Taux composite - calculs'!$A:$AJ,'CAPEX annualisés'!D$4-'CAPEX annualisés'!$D$4+4,0))^VLOOKUP($B26,'Taux composite - calculs'!$A:$B,2,0))))/$C$2/12</f>
        <v>0</v>
      </c>
      <c r="E26" s="42">
        <f>($C26*(1+VLOOKUP($B26,'Taux composite - calculs'!$A:$C,3,0))^('CAPEX annualisés'!$D$4-'CAPEX annualisés'!E$4)*(1-(1/(1+VLOOKUP($B26,'Taux composite - calculs'!$A:$AJ,'CAPEX annualisés'!E$4-'CAPEX annualisés'!$D$4+4,0))))/(1-(1/(1+VLOOKUP($B26,'Taux composite - calculs'!$A:$AJ,'CAPEX annualisés'!E$4-'CAPEX annualisés'!$D$4+4,0))^VLOOKUP($B26,'Taux composite - calculs'!$A:$B,2,0))))/$C$2/12</f>
        <v>0</v>
      </c>
      <c r="F26" s="42">
        <f>($C26*(1+VLOOKUP($B26,'Taux composite - calculs'!$A:$C,3,0))^('CAPEX annualisés'!$D$4-'CAPEX annualisés'!F$4)*(1-(1/(1+VLOOKUP($B26,'Taux composite - calculs'!$A:$AJ,'CAPEX annualisés'!F$4-'CAPEX annualisés'!$D$4+4,0))))/(1-(1/(1+VLOOKUP($B26,'Taux composite - calculs'!$A:$AJ,'CAPEX annualisés'!F$4-'CAPEX annualisés'!$D$4+4,0))^VLOOKUP($B26,'Taux composite - calculs'!$A:$B,2,0))))/$C$2/12</f>
        <v>0</v>
      </c>
      <c r="G26" s="42">
        <f>($C26*(1+VLOOKUP($B26,'Taux composite - calculs'!$A:$C,3,0))^('CAPEX annualisés'!$D$4-'CAPEX annualisés'!G$4)*(1-(1/(1+VLOOKUP($B26,'Taux composite - calculs'!$A:$AJ,'CAPEX annualisés'!G$4-'CAPEX annualisés'!$D$4+4,0))))/(1-(1/(1+VLOOKUP($B26,'Taux composite - calculs'!$A:$AJ,'CAPEX annualisés'!G$4-'CAPEX annualisés'!$D$4+4,0))^VLOOKUP($B26,'Taux composite - calculs'!$A:$B,2,0))))/$C$2/12</f>
        <v>0</v>
      </c>
      <c r="H26" s="42">
        <f>($C26*(1+VLOOKUP($B26,'Taux composite - calculs'!$A:$C,3,0))^('CAPEX annualisés'!$D$4-'CAPEX annualisés'!H$4)*(1-(1/(1+VLOOKUP($B26,'Taux composite - calculs'!$A:$AJ,'CAPEX annualisés'!H$4-'CAPEX annualisés'!$D$4+4,0))))/(1-(1/(1+VLOOKUP($B26,'Taux composite - calculs'!$A:$AJ,'CAPEX annualisés'!H$4-'CAPEX annualisés'!$D$4+4,0))^VLOOKUP($B26,'Taux composite - calculs'!$A:$B,2,0))))/$C$2/12</f>
        <v>0</v>
      </c>
      <c r="I26" s="42">
        <f>($C26*(1+VLOOKUP($B26,'Taux composite - calculs'!$A:$C,3,0))^('CAPEX annualisés'!$D$4-'CAPEX annualisés'!I$4)*(1-(1/(1+VLOOKUP($B26,'Taux composite - calculs'!$A:$AJ,'CAPEX annualisés'!I$4-'CAPEX annualisés'!$D$4+4,0))))/(1-(1/(1+VLOOKUP($B26,'Taux composite - calculs'!$A:$AJ,'CAPEX annualisés'!I$4-'CAPEX annualisés'!$D$4+4,0))^VLOOKUP($B26,'Taux composite - calculs'!$A:$B,2,0))))/$C$2/12</f>
        <v>0</v>
      </c>
      <c r="J26" s="42">
        <f>($C26*(1+VLOOKUP($B26,'Taux composite - calculs'!$A:$C,3,0))^('CAPEX annualisés'!$D$4-'CAPEX annualisés'!J$4)*(1-(1/(1+VLOOKUP($B26,'Taux composite - calculs'!$A:$AJ,'CAPEX annualisés'!J$4-'CAPEX annualisés'!$D$4+4,0))))/(1-(1/(1+VLOOKUP($B26,'Taux composite - calculs'!$A:$AJ,'CAPEX annualisés'!J$4-'CAPEX annualisés'!$D$4+4,0))^VLOOKUP($B26,'Taux composite - calculs'!$A:$B,2,0))))/$C$2/12</f>
        <v>0</v>
      </c>
      <c r="K26" s="42">
        <f>($C26*(1+VLOOKUP($B26,'Taux composite - calculs'!$A:$C,3,0))^('CAPEX annualisés'!$D$4-'CAPEX annualisés'!K$4)*(1-(1/(1+VLOOKUP($B26,'Taux composite - calculs'!$A:$AJ,'CAPEX annualisés'!K$4-'CAPEX annualisés'!$D$4+4,0))))/(1-(1/(1+VLOOKUP($B26,'Taux composite - calculs'!$A:$AJ,'CAPEX annualisés'!K$4-'CAPEX annualisés'!$D$4+4,0))^VLOOKUP($B26,'Taux composite - calculs'!$A:$B,2,0))))/$C$2/12</f>
        <v>0</v>
      </c>
      <c r="L26" s="42">
        <f>($C26*(1+VLOOKUP($B26,'Taux composite - calculs'!$A:$C,3,0))^('CAPEX annualisés'!$D$4-'CAPEX annualisés'!L$4)*(1-(1/(1+VLOOKUP($B26,'Taux composite - calculs'!$A:$AJ,'CAPEX annualisés'!L$4-'CAPEX annualisés'!$D$4+4,0))))/(1-(1/(1+VLOOKUP($B26,'Taux composite - calculs'!$A:$AJ,'CAPEX annualisés'!L$4-'CAPEX annualisés'!$D$4+4,0))^VLOOKUP($B26,'Taux composite - calculs'!$A:$B,2,0))))/$C$2/12</f>
        <v>0</v>
      </c>
      <c r="M26" s="42">
        <f>($C26*(1+VLOOKUP($B26,'Taux composite - calculs'!$A:$C,3,0))^('CAPEX annualisés'!$D$4-'CAPEX annualisés'!M$4)*(1-(1/(1+VLOOKUP($B26,'Taux composite - calculs'!$A:$AJ,'CAPEX annualisés'!M$4-'CAPEX annualisés'!$D$4+4,0))))/(1-(1/(1+VLOOKUP($B26,'Taux composite - calculs'!$A:$AJ,'CAPEX annualisés'!M$4-'CAPEX annualisés'!$D$4+4,0))^VLOOKUP($B26,'Taux composite - calculs'!$A:$B,2,0))))/$C$2/12</f>
        <v>0</v>
      </c>
      <c r="N26" s="42">
        <f>($C26*(1+VLOOKUP($B26,'Taux composite - calculs'!$A:$C,3,0))^('CAPEX annualisés'!$D$4-'CAPEX annualisés'!N$4)*(1-(1/(1+VLOOKUP($B26,'Taux composite - calculs'!$A:$AJ,'CAPEX annualisés'!N$4-'CAPEX annualisés'!$D$4+4,0))))/(1-(1/(1+VLOOKUP($B26,'Taux composite - calculs'!$A:$AJ,'CAPEX annualisés'!N$4-'CAPEX annualisés'!$D$4+4,0))^VLOOKUP($B26,'Taux composite - calculs'!$A:$B,2,0))))/$C$2/12</f>
        <v>0</v>
      </c>
      <c r="O26" s="42">
        <f>($C26*(1+VLOOKUP($B26,'Taux composite - calculs'!$A:$C,3,0))^('CAPEX annualisés'!$D$4-'CAPEX annualisés'!O$4)*(1-(1/(1+VLOOKUP($B26,'Taux composite - calculs'!$A:$AJ,'CAPEX annualisés'!O$4-'CAPEX annualisés'!$D$4+4,0))))/(1-(1/(1+VLOOKUP($B26,'Taux composite - calculs'!$A:$AJ,'CAPEX annualisés'!O$4-'CAPEX annualisés'!$D$4+4,0))^VLOOKUP($B26,'Taux composite - calculs'!$A:$B,2,0))))/$C$2/12</f>
        <v>0</v>
      </c>
      <c r="P26" s="42">
        <f>($C26*(1+VLOOKUP($B26,'Taux composite - calculs'!$A:$C,3,0))^('CAPEX annualisés'!$D$4-'CAPEX annualisés'!P$4)*(1-(1/(1+VLOOKUP($B26,'Taux composite - calculs'!$A:$AJ,'CAPEX annualisés'!P$4-'CAPEX annualisés'!$D$4+4,0))))/(1-(1/(1+VLOOKUP($B26,'Taux composite - calculs'!$A:$AJ,'CAPEX annualisés'!P$4-'CAPEX annualisés'!$D$4+4,0))^VLOOKUP($B26,'Taux composite - calculs'!$A:$B,2,0))))/$C$2/12</f>
        <v>0</v>
      </c>
      <c r="Q26" s="42">
        <f>($C26*(1+VLOOKUP($B26,'Taux composite - calculs'!$A:$C,3,0))^('CAPEX annualisés'!$D$4-'CAPEX annualisés'!Q$4)*(1-(1/(1+VLOOKUP($B26,'Taux composite - calculs'!$A:$AJ,'CAPEX annualisés'!Q$4-'CAPEX annualisés'!$D$4+4,0))))/(1-(1/(1+VLOOKUP($B26,'Taux composite - calculs'!$A:$AJ,'CAPEX annualisés'!Q$4-'CAPEX annualisés'!$D$4+4,0))^VLOOKUP($B26,'Taux composite - calculs'!$A:$B,2,0))))/$C$2/12</f>
        <v>0</v>
      </c>
      <c r="R26" s="42">
        <f>($C26*(1+VLOOKUP($B26,'Taux composite - calculs'!$A:$C,3,0))^('CAPEX annualisés'!$D$4-'CAPEX annualisés'!R$4)*(1-(1/(1+VLOOKUP($B26,'Taux composite - calculs'!$A:$AJ,'CAPEX annualisés'!R$4-'CAPEX annualisés'!$D$4+4,0))))/(1-(1/(1+VLOOKUP($B26,'Taux composite - calculs'!$A:$AJ,'CAPEX annualisés'!R$4-'CAPEX annualisés'!$D$4+4,0))^VLOOKUP($B26,'Taux composite - calculs'!$A:$B,2,0))))/$C$2/12</f>
        <v>0</v>
      </c>
      <c r="S26" s="42">
        <f>($C26*(1+VLOOKUP($B26,'Taux composite - calculs'!$A:$C,3,0))^('CAPEX annualisés'!$D$4-'CAPEX annualisés'!S$4)*(1-(1/(1+VLOOKUP($B26,'Taux composite - calculs'!$A:$AJ,'CAPEX annualisés'!S$4-'CAPEX annualisés'!$D$4+4,0))))/(1-(1/(1+VLOOKUP($B26,'Taux composite - calculs'!$A:$AJ,'CAPEX annualisés'!S$4-'CAPEX annualisés'!$D$4+4,0))^VLOOKUP($B26,'Taux composite - calculs'!$A:$B,2,0))))/$C$2/12</f>
        <v>0</v>
      </c>
      <c r="T26" s="42">
        <f>($C26*(1+VLOOKUP($B26,'Taux composite - calculs'!$A:$C,3,0))^('CAPEX annualisés'!$D$4-'CAPEX annualisés'!T$4)*(1-(1/(1+VLOOKUP($B26,'Taux composite - calculs'!$A:$AJ,'CAPEX annualisés'!T$4-'CAPEX annualisés'!$D$4+4,0))))/(1-(1/(1+VLOOKUP($B26,'Taux composite - calculs'!$A:$AJ,'CAPEX annualisés'!T$4-'CAPEX annualisés'!$D$4+4,0))^VLOOKUP($B26,'Taux composite - calculs'!$A:$B,2,0))))/$C$2/12</f>
        <v>0</v>
      </c>
      <c r="U26" s="42">
        <f>($C26*(1+VLOOKUP($B26,'Taux composite - calculs'!$A:$C,3,0))^('CAPEX annualisés'!$D$4-'CAPEX annualisés'!U$4)*(1-(1/(1+VLOOKUP($B26,'Taux composite - calculs'!$A:$AJ,'CAPEX annualisés'!U$4-'CAPEX annualisés'!$D$4+4,0))))/(1-(1/(1+VLOOKUP($B26,'Taux composite - calculs'!$A:$AJ,'CAPEX annualisés'!U$4-'CAPEX annualisés'!$D$4+4,0))^VLOOKUP($B26,'Taux composite - calculs'!$A:$B,2,0))))/$C$2/12</f>
        <v>0</v>
      </c>
      <c r="V26" s="42">
        <f>($C26*(1+VLOOKUP($B26,'Taux composite - calculs'!$A:$C,3,0))^('CAPEX annualisés'!$D$4-'CAPEX annualisés'!V$4)*(1-(1/(1+VLOOKUP($B26,'Taux composite - calculs'!$A:$AJ,'CAPEX annualisés'!V$4-'CAPEX annualisés'!$D$4+4,0))))/(1-(1/(1+VLOOKUP($B26,'Taux composite - calculs'!$A:$AJ,'CAPEX annualisés'!V$4-'CAPEX annualisés'!$D$4+4,0))^VLOOKUP($B26,'Taux composite - calculs'!$A:$B,2,0))))/$C$2/12</f>
        <v>0</v>
      </c>
      <c r="W26" s="42">
        <f>($C26*(1+VLOOKUP($B26,'Taux composite - calculs'!$A:$C,3,0))^('CAPEX annualisés'!$D$4-'CAPEX annualisés'!W$4)*(1-(1/(1+VLOOKUP($B26,'Taux composite - calculs'!$A:$AJ,'CAPEX annualisés'!W$4-'CAPEX annualisés'!$D$4+4,0))))/(1-(1/(1+VLOOKUP($B26,'Taux composite - calculs'!$A:$AJ,'CAPEX annualisés'!W$4-'CAPEX annualisés'!$D$4+4,0))^VLOOKUP($B26,'Taux composite - calculs'!$A:$B,2,0))))/$C$2/12</f>
        <v>0</v>
      </c>
      <c r="X26" s="42">
        <f>($C26*(1+VLOOKUP($B26,'Taux composite - calculs'!$A:$C,3,0))^('CAPEX annualisés'!$D$4-'CAPEX annualisés'!X$4)*(1-(1/(1+VLOOKUP($B26,'Taux composite - calculs'!$A:$AJ,'CAPEX annualisés'!X$4-'CAPEX annualisés'!$D$4+4,0))))/(1-(1/(1+VLOOKUP($B26,'Taux composite - calculs'!$A:$AJ,'CAPEX annualisés'!X$4-'CAPEX annualisés'!$D$4+4,0))^VLOOKUP($B26,'Taux composite - calculs'!$A:$B,2,0))))/$C$2/12</f>
        <v>0</v>
      </c>
      <c r="Y26" s="42">
        <f>($C26*(1+VLOOKUP($B26,'Taux composite - calculs'!$A:$C,3,0))^('CAPEX annualisés'!$D$4-'CAPEX annualisés'!Y$4)*(1-(1/(1+VLOOKUP($B26,'Taux composite - calculs'!$A:$AJ,'CAPEX annualisés'!Y$4-'CAPEX annualisés'!$D$4+4,0))))/(1-(1/(1+VLOOKUP($B26,'Taux composite - calculs'!$A:$AJ,'CAPEX annualisés'!Y$4-'CAPEX annualisés'!$D$4+4,0))^VLOOKUP($B26,'Taux composite - calculs'!$A:$B,2,0))))/$C$2/12</f>
        <v>0</v>
      </c>
      <c r="Z26" s="42">
        <f>($C26*(1+VLOOKUP($B26,'Taux composite - calculs'!$A:$C,3,0))^('CAPEX annualisés'!$D$4-'CAPEX annualisés'!Z$4)*(1-(1/(1+VLOOKUP($B26,'Taux composite - calculs'!$A:$AJ,'CAPEX annualisés'!Z$4-'CAPEX annualisés'!$D$4+4,0))))/(1-(1/(1+VLOOKUP($B26,'Taux composite - calculs'!$A:$AJ,'CAPEX annualisés'!Z$4-'CAPEX annualisés'!$D$4+4,0))^VLOOKUP($B26,'Taux composite - calculs'!$A:$B,2,0))))/$C$2/12</f>
        <v>0</v>
      </c>
      <c r="AA26" s="42">
        <f>($C26*(1+VLOOKUP($B26,'Taux composite - calculs'!$A:$C,3,0))^('CAPEX annualisés'!$D$4-'CAPEX annualisés'!AA$4)*(1-(1/(1+VLOOKUP($B26,'Taux composite - calculs'!$A:$AJ,'CAPEX annualisés'!AA$4-'CAPEX annualisés'!$D$4+4,0))))/(1-(1/(1+VLOOKUP($B26,'Taux composite - calculs'!$A:$AJ,'CAPEX annualisés'!AA$4-'CAPEX annualisés'!$D$4+4,0))^VLOOKUP($B26,'Taux composite - calculs'!$A:$B,2,0))))/$C$2/12</f>
        <v>0</v>
      </c>
      <c r="AB26" s="42">
        <f>($C26*(1+VLOOKUP($B26,'Taux composite - calculs'!$A:$C,3,0))^('CAPEX annualisés'!$D$4-'CAPEX annualisés'!AB$4)*(1-(1/(1+VLOOKUP($B26,'Taux composite - calculs'!$A:$AJ,'CAPEX annualisés'!AB$4-'CAPEX annualisés'!$D$4+4,0))))/(1-(1/(1+VLOOKUP($B26,'Taux composite - calculs'!$A:$AJ,'CAPEX annualisés'!AB$4-'CAPEX annualisés'!$D$4+4,0))^VLOOKUP($B26,'Taux composite - calculs'!$A:$B,2,0))))/$C$2/12</f>
        <v>0</v>
      </c>
      <c r="AC26" s="42">
        <f>($C26*(1+VLOOKUP($B26,'Taux composite - calculs'!$A:$C,3,0))^('CAPEX annualisés'!$D$4-'CAPEX annualisés'!AC$4)*(1-(1/(1+VLOOKUP($B26,'Taux composite - calculs'!$A:$AJ,'CAPEX annualisés'!AC$4-'CAPEX annualisés'!$D$4+4,0))))/(1-(1/(1+VLOOKUP($B26,'Taux composite - calculs'!$A:$AJ,'CAPEX annualisés'!AC$4-'CAPEX annualisés'!$D$4+4,0))^VLOOKUP($B26,'Taux composite - calculs'!$A:$B,2,0))))/$C$2/12</f>
        <v>0</v>
      </c>
      <c r="AD26" s="42">
        <f>($C26*(1+VLOOKUP($B26,'Taux composite - calculs'!$A:$C,3,0))^('CAPEX annualisés'!$D$4-'CAPEX annualisés'!AD$4)*(1-(1/(1+VLOOKUP($B26,'Taux composite - calculs'!$A:$AJ,'CAPEX annualisés'!AD$4-'CAPEX annualisés'!$D$4+4,0))))/(1-(1/(1+VLOOKUP($B26,'Taux composite - calculs'!$A:$AJ,'CAPEX annualisés'!AD$4-'CAPEX annualisés'!$D$4+4,0))^VLOOKUP($B26,'Taux composite - calculs'!$A:$B,2,0))))/$C$2/12</f>
        <v>0</v>
      </c>
      <c r="AE26" s="42">
        <f>($C26*(1+VLOOKUP($B26,'Taux composite - calculs'!$A:$C,3,0))^('CAPEX annualisés'!$D$4-'CAPEX annualisés'!AE$4)*(1-(1/(1+VLOOKUP($B26,'Taux composite - calculs'!$A:$AJ,'CAPEX annualisés'!AE$4-'CAPEX annualisés'!$D$4+4,0))))/(1-(1/(1+VLOOKUP($B26,'Taux composite - calculs'!$A:$AJ,'CAPEX annualisés'!AE$4-'CAPEX annualisés'!$D$4+4,0))^VLOOKUP($B26,'Taux composite - calculs'!$A:$B,2,0))))/$C$2/12</f>
        <v>0</v>
      </c>
      <c r="AF26" s="42">
        <f>($C26*(1+VLOOKUP($B26,'Taux composite - calculs'!$A:$C,3,0))^('CAPEX annualisés'!$D$4-'CAPEX annualisés'!AF$4)*(1-(1/(1+VLOOKUP($B26,'Taux composite - calculs'!$A:$AJ,'CAPEX annualisés'!AF$4-'CAPEX annualisés'!$D$4+4,0))))/(1-(1/(1+VLOOKUP($B26,'Taux composite - calculs'!$A:$AJ,'CAPEX annualisés'!AF$4-'CAPEX annualisés'!$D$4+4,0))^VLOOKUP($B26,'Taux composite - calculs'!$A:$B,2,0))))/$C$2/12</f>
        <v>0</v>
      </c>
      <c r="AG26" s="42">
        <f>($C26*(1+VLOOKUP($B26,'Taux composite - calculs'!$A:$C,3,0))^('CAPEX annualisés'!$D$4-'CAPEX annualisés'!AG$4)*(1-(1/(1+VLOOKUP($B26,'Taux composite - calculs'!$A:$AJ,'CAPEX annualisés'!AG$4-'CAPEX annualisés'!$D$4+4,0))))/(1-(1/(1+VLOOKUP($B26,'Taux composite - calculs'!$A:$AJ,'CAPEX annualisés'!AG$4-'CAPEX annualisés'!$D$4+4,0))^VLOOKUP($B26,'Taux composite - calculs'!$A:$B,2,0))))/$C$2/12</f>
        <v>0</v>
      </c>
      <c r="AH26" s="42">
        <f>($C26*(1+VLOOKUP($B26,'Taux composite - calculs'!$A:$C,3,0))^('CAPEX annualisés'!$D$4-'CAPEX annualisés'!AH$4)*(1-(1/(1+VLOOKUP($B26,'Taux composite - calculs'!$A:$AJ,'CAPEX annualisés'!AH$4-'CAPEX annualisés'!$D$4+4,0))))/(1-(1/(1+VLOOKUP($B26,'Taux composite - calculs'!$A:$AJ,'CAPEX annualisés'!AH$4-'CAPEX annualisés'!$D$4+4,0))^VLOOKUP($B26,'Taux composite - calculs'!$A:$B,2,0))))/$C$2/12</f>
        <v>0</v>
      </c>
      <c r="AI26" s="42">
        <f>($C26*(1+VLOOKUP($B26,'Taux composite - calculs'!$A:$C,3,0))^('CAPEX annualisés'!$D$4-'CAPEX annualisés'!AI$4)*(1-(1/(1+VLOOKUP($B26,'Taux composite - calculs'!$A:$AJ,'CAPEX annualisés'!AI$4-'CAPEX annualisés'!$D$4+4,0))))/(1-(1/(1+VLOOKUP($B26,'Taux composite - calculs'!$A:$AJ,'CAPEX annualisés'!AI$4-'CAPEX annualisés'!$D$4+4,0))^VLOOKUP($B26,'Taux composite - calculs'!$A:$B,2,0))))/$C$2/12</f>
        <v>0</v>
      </c>
      <c r="AJ26" s="42">
        <f>($C26*(1+VLOOKUP($B26,'Taux composite - calculs'!$A:$C,3,0))^('CAPEX annualisés'!$D$4-'CAPEX annualisés'!AJ$4)*(1-(1/(1+VLOOKUP($B26,'Taux composite - calculs'!$A:$AJ,'CAPEX annualisés'!AJ$4-'CAPEX annualisés'!$D$4+4,0))))/(1-(1/(1+VLOOKUP($B26,'Taux composite - calculs'!$A:$AJ,'CAPEX annualisés'!AJ$4-'CAPEX annualisés'!$D$4+4,0))^VLOOKUP($B26,'Taux composite - calculs'!$A:$B,2,0))))/$C$2/12</f>
        <v>0</v>
      </c>
    </row>
    <row r="27" spans="1:36" x14ac:dyDescent="0.25">
      <c r="A27" s="158"/>
      <c r="B27" s="77" t="str">
        <f>'CAPEX agrégés'!B26</f>
        <v>Coûts PBO souterrain</v>
      </c>
      <c r="C27" s="38">
        <f>SUMIF('CAPEX agrégés'!$2:$2,$B$1,'CAPEX agrégés'!26:26)</f>
        <v>0</v>
      </c>
      <c r="D27" s="42">
        <f>($C27*(1+VLOOKUP($B27,'Taux composite - calculs'!$A:$C,3,0))^('CAPEX annualisés'!$D$4-'CAPEX annualisés'!D$4)*(1-(1/(1+VLOOKUP($B27,'Taux composite - calculs'!$A:$AJ,'CAPEX annualisés'!D$4-'CAPEX annualisés'!$D$4+4,0))))/(1-(1/(1+VLOOKUP($B27,'Taux composite - calculs'!$A:$AJ,'CAPEX annualisés'!D$4-'CAPEX annualisés'!$D$4+4,0))^VLOOKUP($B27,'Taux composite - calculs'!$A:$B,2,0))))/$C$2/12</f>
        <v>0</v>
      </c>
      <c r="E27" s="42">
        <f>($C27*(1+VLOOKUP($B27,'Taux composite - calculs'!$A:$C,3,0))^('CAPEX annualisés'!$D$4-'CAPEX annualisés'!E$4)*(1-(1/(1+VLOOKUP($B27,'Taux composite - calculs'!$A:$AJ,'CAPEX annualisés'!E$4-'CAPEX annualisés'!$D$4+4,0))))/(1-(1/(1+VLOOKUP($B27,'Taux composite - calculs'!$A:$AJ,'CAPEX annualisés'!E$4-'CAPEX annualisés'!$D$4+4,0))^VLOOKUP($B27,'Taux composite - calculs'!$A:$B,2,0))))/$C$2/12</f>
        <v>0</v>
      </c>
      <c r="F27" s="42">
        <f>($C27*(1+VLOOKUP($B27,'Taux composite - calculs'!$A:$C,3,0))^('CAPEX annualisés'!$D$4-'CAPEX annualisés'!F$4)*(1-(1/(1+VLOOKUP($B27,'Taux composite - calculs'!$A:$AJ,'CAPEX annualisés'!F$4-'CAPEX annualisés'!$D$4+4,0))))/(1-(1/(1+VLOOKUP($B27,'Taux composite - calculs'!$A:$AJ,'CAPEX annualisés'!F$4-'CAPEX annualisés'!$D$4+4,0))^VLOOKUP($B27,'Taux composite - calculs'!$A:$B,2,0))))/$C$2/12</f>
        <v>0</v>
      </c>
      <c r="G27" s="42">
        <f>($C27*(1+VLOOKUP($B27,'Taux composite - calculs'!$A:$C,3,0))^('CAPEX annualisés'!$D$4-'CAPEX annualisés'!G$4)*(1-(1/(1+VLOOKUP($B27,'Taux composite - calculs'!$A:$AJ,'CAPEX annualisés'!G$4-'CAPEX annualisés'!$D$4+4,0))))/(1-(1/(1+VLOOKUP($B27,'Taux composite - calculs'!$A:$AJ,'CAPEX annualisés'!G$4-'CAPEX annualisés'!$D$4+4,0))^VLOOKUP($B27,'Taux composite - calculs'!$A:$B,2,0))))/$C$2/12</f>
        <v>0</v>
      </c>
      <c r="H27" s="42">
        <f>($C27*(1+VLOOKUP($B27,'Taux composite - calculs'!$A:$C,3,0))^('CAPEX annualisés'!$D$4-'CAPEX annualisés'!H$4)*(1-(1/(1+VLOOKUP($B27,'Taux composite - calculs'!$A:$AJ,'CAPEX annualisés'!H$4-'CAPEX annualisés'!$D$4+4,0))))/(1-(1/(1+VLOOKUP($B27,'Taux composite - calculs'!$A:$AJ,'CAPEX annualisés'!H$4-'CAPEX annualisés'!$D$4+4,0))^VLOOKUP($B27,'Taux composite - calculs'!$A:$B,2,0))))/$C$2/12</f>
        <v>0</v>
      </c>
      <c r="I27" s="42">
        <f>($C27*(1+VLOOKUP($B27,'Taux composite - calculs'!$A:$C,3,0))^('CAPEX annualisés'!$D$4-'CAPEX annualisés'!I$4)*(1-(1/(1+VLOOKUP($B27,'Taux composite - calculs'!$A:$AJ,'CAPEX annualisés'!I$4-'CAPEX annualisés'!$D$4+4,0))))/(1-(1/(1+VLOOKUP($B27,'Taux composite - calculs'!$A:$AJ,'CAPEX annualisés'!I$4-'CAPEX annualisés'!$D$4+4,0))^VLOOKUP($B27,'Taux composite - calculs'!$A:$B,2,0))))/$C$2/12</f>
        <v>0</v>
      </c>
      <c r="J27" s="42">
        <f>($C27*(1+VLOOKUP($B27,'Taux composite - calculs'!$A:$C,3,0))^('CAPEX annualisés'!$D$4-'CAPEX annualisés'!J$4)*(1-(1/(1+VLOOKUP($B27,'Taux composite - calculs'!$A:$AJ,'CAPEX annualisés'!J$4-'CAPEX annualisés'!$D$4+4,0))))/(1-(1/(1+VLOOKUP($B27,'Taux composite - calculs'!$A:$AJ,'CAPEX annualisés'!J$4-'CAPEX annualisés'!$D$4+4,0))^VLOOKUP($B27,'Taux composite - calculs'!$A:$B,2,0))))/$C$2/12</f>
        <v>0</v>
      </c>
      <c r="K27" s="42">
        <f>($C27*(1+VLOOKUP($B27,'Taux composite - calculs'!$A:$C,3,0))^('CAPEX annualisés'!$D$4-'CAPEX annualisés'!K$4)*(1-(1/(1+VLOOKUP($B27,'Taux composite - calculs'!$A:$AJ,'CAPEX annualisés'!K$4-'CAPEX annualisés'!$D$4+4,0))))/(1-(1/(1+VLOOKUP($B27,'Taux composite - calculs'!$A:$AJ,'CAPEX annualisés'!K$4-'CAPEX annualisés'!$D$4+4,0))^VLOOKUP($B27,'Taux composite - calculs'!$A:$B,2,0))))/$C$2/12</f>
        <v>0</v>
      </c>
      <c r="L27" s="42">
        <f>($C27*(1+VLOOKUP($B27,'Taux composite - calculs'!$A:$C,3,0))^('CAPEX annualisés'!$D$4-'CAPEX annualisés'!L$4)*(1-(1/(1+VLOOKUP($B27,'Taux composite - calculs'!$A:$AJ,'CAPEX annualisés'!L$4-'CAPEX annualisés'!$D$4+4,0))))/(1-(1/(1+VLOOKUP($B27,'Taux composite - calculs'!$A:$AJ,'CAPEX annualisés'!L$4-'CAPEX annualisés'!$D$4+4,0))^VLOOKUP($B27,'Taux composite - calculs'!$A:$B,2,0))))/$C$2/12</f>
        <v>0</v>
      </c>
      <c r="M27" s="42">
        <f>($C27*(1+VLOOKUP($B27,'Taux composite - calculs'!$A:$C,3,0))^('CAPEX annualisés'!$D$4-'CAPEX annualisés'!M$4)*(1-(1/(1+VLOOKUP($B27,'Taux composite - calculs'!$A:$AJ,'CAPEX annualisés'!M$4-'CAPEX annualisés'!$D$4+4,0))))/(1-(1/(1+VLOOKUP($B27,'Taux composite - calculs'!$A:$AJ,'CAPEX annualisés'!M$4-'CAPEX annualisés'!$D$4+4,0))^VLOOKUP($B27,'Taux composite - calculs'!$A:$B,2,0))))/$C$2/12</f>
        <v>0</v>
      </c>
      <c r="N27" s="42">
        <f>($C27*(1+VLOOKUP($B27,'Taux composite - calculs'!$A:$C,3,0))^('CAPEX annualisés'!$D$4-'CAPEX annualisés'!N$4)*(1-(1/(1+VLOOKUP($B27,'Taux composite - calculs'!$A:$AJ,'CAPEX annualisés'!N$4-'CAPEX annualisés'!$D$4+4,0))))/(1-(1/(1+VLOOKUP($B27,'Taux composite - calculs'!$A:$AJ,'CAPEX annualisés'!N$4-'CAPEX annualisés'!$D$4+4,0))^VLOOKUP($B27,'Taux composite - calculs'!$A:$B,2,0))))/$C$2/12</f>
        <v>0</v>
      </c>
      <c r="O27" s="42">
        <f>($C27*(1+VLOOKUP($B27,'Taux composite - calculs'!$A:$C,3,0))^('CAPEX annualisés'!$D$4-'CAPEX annualisés'!O$4)*(1-(1/(1+VLOOKUP($B27,'Taux composite - calculs'!$A:$AJ,'CAPEX annualisés'!O$4-'CAPEX annualisés'!$D$4+4,0))))/(1-(1/(1+VLOOKUP($B27,'Taux composite - calculs'!$A:$AJ,'CAPEX annualisés'!O$4-'CAPEX annualisés'!$D$4+4,0))^VLOOKUP($B27,'Taux composite - calculs'!$A:$B,2,0))))/$C$2/12</f>
        <v>0</v>
      </c>
      <c r="P27" s="42">
        <f>($C27*(1+VLOOKUP($B27,'Taux composite - calculs'!$A:$C,3,0))^('CAPEX annualisés'!$D$4-'CAPEX annualisés'!P$4)*(1-(1/(1+VLOOKUP($B27,'Taux composite - calculs'!$A:$AJ,'CAPEX annualisés'!P$4-'CAPEX annualisés'!$D$4+4,0))))/(1-(1/(1+VLOOKUP($B27,'Taux composite - calculs'!$A:$AJ,'CAPEX annualisés'!P$4-'CAPEX annualisés'!$D$4+4,0))^VLOOKUP($B27,'Taux composite - calculs'!$A:$B,2,0))))/$C$2/12</f>
        <v>0</v>
      </c>
      <c r="Q27" s="42">
        <f>($C27*(1+VLOOKUP($B27,'Taux composite - calculs'!$A:$C,3,0))^('CAPEX annualisés'!$D$4-'CAPEX annualisés'!Q$4)*(1-(1/(1+VLOOKUP($B27,'Taux composite - calculs'!$A:$AJ,'CAPEX annualisés'!Q$4-'CAPEX annualisés'!$D$4+4,0))))/(1-(1/(1+VLOOKUP($B27,'Taux composite - calculs'!$A:$AJ,'CAPEX annualisés'!Q$4-'CAPEX annualisés'!$D$4+4,0))^VLOOKUP($B27,'Taux composite - calculs'!$A:$B,2,0))))/$C$2/12</f>
        <v>0</v>
      </c>
      <c r="R27" s="42">
        <f>($C27*(1+VLOOKUP($B27,'Taux composite - calculs'!$A:$C,3,0))^('CAPEX annualisés'!$D$4-'CAPEX annualisés'!R$4)*(1-(1/(1+VLOOKUP($B27,'Taux composite - calculs'!$A:$AJ,'CAPEX annualisés'!R$4-'CAPEX annualisés'!$D$4+4,0))))/(1-(1/(1+VLOOKUP($B27,'Taux composite - calculs'!$A:$AJ,'CAPEX annualisés'!R$4-'CAPEX annualisés'!$D$4+4,0))^VLOOKUP($B27,'Taux composite - calculs'!$A:$B,2,0))))/$C$2/12</f>
        <v>0</v>
      </c>
      <c r="S27" s="42">
        <f>($C27*(1+VLOOKUP($B27,'Taux composite - calculs'!$A:$C,3,0))^('CAPEX annualisés'!$D$4-'CAPEX annualisés'!S$4)*(1-(1/(1+VLOOKUP($B27,'Taux composite - calculs'!$A:$AJ,'CAPEX annualisés'!S$4-'CAPEX annualisés'!$D$4+4,0))))/(1-(1/(1+VLOOKUP($B27,'Taux composite - calculs'!$A:$AJ,'CAPEX annualisés'!S$4-'CAPEX annualisés'!$D$4+4,0))^VLOOKUP($B27,'Taux composite - calculs'!$A:$B,2,0))))/$C$2/12</f>
        <v>0</v>
      </c>
      <c r="T27" s="42">
        <f>($C27*(1+VLOOKUP($B27,'Taux composite - calculs'!$A:$C,3,0))^('CAPEX annualisés'!$D$4-'CAPEX annualisés'!T$4)*(1-(1/(1+VLOOKUP($B27,'Taux composite - calculs'!$A:$AJ,'CAPEX annualisés'!T$4-'CAPEX annualisés'!$D$4+4,0))))/(1-(1/(1+VLOOKUP($B27,'Taux composite - calculs'!$A:$AJ,'CAPEX annualisés'!T$4-'CAPEX annualisés'!$D$4+4,0))^VLOOKUP($B27,'Taux composite - calculs'!$A:$B,2,0))))/$C$2/12</f>
        <v>0</v>
      </c>
      <c r="U27" s="42">
        <f>($C27*(1+VLOOKUP($B27,'Taux composite - calculs'!$A:$C,3,0))^('CAPEX annualisés'!$D$4-'CAPEX annualisés'!U$4)*(1-(1/(1+VLOOKUP($B27,'Taux composite - calculs'!$A:$AJ,'CAPEX annualisés'!U$4-'CAPEX annualisés'!$D$4+4,0))))/(1-(1/(1+VLOOKUP($B27,'Taux composite - calculs'!$A:$AJ,'CAPEX annualisés'!U$4-'CAPEX annualisés'!$D$4+4,0))^VLOOKUP($B27,'Taux composite - calculs'!$A:$B,2,0))))/$C$2/12</f>
        <v>0</v>
      </c>
      <c r="V27" s="42">
        <f>($C27*(1+VLOOKUP($B27,'Taux composite - calculs'!$A:$C,3,0))^('CAPEX annualisés'!$D$4-'CAPEX annualisés'!V$4)*(1-(1/(1+VLOOKUP($B27,'Taux composite - calculs'!$A:$AJ,'CAPEX annualisés'!V$4-'CAPEX annualisés'!$D$4+4,0))))/(1-(1/(1+VLOOKUP($B27,'Taux composite - calculs'!$A:$AJ,'CAPEX annualisés'!V$4-'CAPEX annualisés'!$D$4+4,0))^VLOOKUP($B27,'Taux composite - calculs'!$A:$B,2,0))))/$C$2/12</f>
        <v>0</v>
      </c>
      <c r="W27" s="42">
        <f>($C27*(1+VLOOKUP($B27,'Taux composite - calculs'!$A:$C,3,0))^('CAPEX annualisés'!$D$4-'CAPEX annualisés'!W$4)*(1-(1/(1+VLOOKUP($B27,'Taux composite - calculs'!$A:$AJ,'CAPEX annualisés'!W$4-'CAPEX annualisés'!$D$4+4,0))))/(1-(1/(1+VLOOKUP($B27,'Taux composite - calculs'!$A:$AJ,'CAPEX annualisés'!W$4-'CAPEX annualisés'!$D$4+4,0))^VLOOKUP($B27,'Taux composite - calculs'!$A:$B,2,0))))/$C$2/12</f>
        <v>0</v>
      </c>
      <c r="X27" s="42">
        <f>($C27*(1+VLOOKUP($B27,'Taux composite - calculs'!$A:$C,3,0))^('CAPEX annualisés'!$D$4-'CAPEX annualisés'!X$4)*(1-(1/(1+VLOOKUP($B27,'Taux composite - calculs'!$A:$AJ,'CAPEX annualisés'!X$4-'CAPEX annualisés'!$D$4+4,0))))/(1-(1/(1+VLOOKUP($B27,'Taux composite - calculs'!$A:$AJ,'CAPEX annualisés'!X$4-'CAPEX annualisés'!$D$4+4,0))^VLOOKUP($B27,'Taux composite - calculs'!$A:$B,2,0))))/$C$2/12</f>
        <v>0</v>
      </c>
      <c r="Y27" s="42">
        <f>($C27*(1+VLOOKUP($B27,'Taux composite - calculs'!$A:$C,3,0))^('CAPEX annualisés'!$D$4-'CAPEX annualisés'!Y$4)*(1-(1/(1+VLOOKUP($B27,'Taux composite - calculs'!$A:$AJ,'CAPEX annualisés'!Y$4-'CAPEX annualisés'!$D$4+4,0))))/(1-(1/(1+VLOOKUP($B27,'Taux composite - calculs'!$A:$AJ,'CAPEX annualisés'!Y$4-'CAPEX annualisés'!$D$4+4,0))^VLOOKUP($B27,'Taux composite - calculs'!$A:$B,2,0))))/$C$2/12</f>
        <v>0</v>
      </c>
      <c r="Z27" s="42">
        <f>($C27*(1+VLOOKUP($B27,'Taux composite - calculs'!$A:$C,3,0))^('CAPEX annualisés'!$D$4-'CAPEX annualisés'!Z$4)*(1-(1/(1+VLOOKUP($B27,'Taux composite - calculs'!$A:$AJ,'CAPEX annualisés'!Z$4-'CAPEX annualisés'!$D$4+4,0))))/(1-(1/(1+VLOOKUP($B27,'Taux composite - calculs'!$A:$AJ,'CAPEX annualisés'!Z$4-'CAPEX annualisés'!$D$4+4,0))^VLOOKUP($B27,'Taux composite - calculs'!$A:$B,2,0))))/$C$2/12</f>
        <v>0</v>
      </c>
      <c r="AA27" s="42">
        <f>($C27*(1+VLOOKUP($B27,'Taux composite - calculs'!$A:$C,3,0))^('CAPEX annualisés'!$D$4-'CAPEX annualisés'!AA$4)*(1-(1/(1+VLOOKUP($B27,'Taux composite - calculs'!$A:$AJ,'CAPEX annualisés'!AA$4-'CAPEX annualisés'!$D$4+4,0))))/(1-(1/(1+VLOOKUP($B27,'Taux composite - calculs'!$A:$AJ,'CAPEX annualisés'!AA$4-'CAPEX annualisés'!$D$4+4,0))^VLOOKUP($B27,'Taux composite - calculs'!$A:$B,2,0))))/$C$2/12</f>
        <v>0</v>
      </c>
      <c r="AB27" s="42">
        <f>($C27*(1+VLOOKUP($B27,'Taux composite - calculs'!$A:$C,3,0))^('CAPEX annualisés'!$D$4-'CAPEX annualisés'!AB$4)*(1-(1/(1+VLOOKUP($B27,'Taux composite - calculs'!$A:$AJ,'CAPEX annualisés'!AB$4-'CAPEX annualisés'!$D$4+4,0))))/(1-(1/(1+VLOOKUP($B27,'Taux composite - calculs'!$A:$AJ,'CAPEX annualisés'!AB$4-'CAPEX annualisés'!$D$4+4,0))^VLOOKUP($B27,'Taux composite - calculs'!$A:$B,2,0))))/$C$2/12</f>
        <v>0</v>
      </c>
      <c r="AC27" s="42">
        <f>($C27*(1+VLOOKUP($B27,'Taux composite - calculs'!$A:$C,3,0))^('CAPEX annualisés'!$D$4-'CAPEX annualisés'!AC$4)*(1-(1/(1+VLOOKUP($B27,'Taux composite - calculs'!$A:$AJ,'CAPEX annualisés'!AC$4-'CAPEX annualisés'!$D$4+4,0))))/(1-(1/(1+VLOOKUP($B27,'Taux composite - calculs'!$A:$AJ,'CAPEX annualisés'!AC$4-'CAPEX annualisés'!$D$4+4,0))^VLOOKUP($B27,'Taux composite - calculs'!$A:$B,2,0))))/$C$2/12</f>
        <v>0</v>
      </c>
      <c r="AD27" s="42">
        <f>($C27*(1+VLOOKUP($B27,'Taux composite - calculs'!$A:$C,3,0))^('CAPEX annualisés'!$D$4-'CAPEX annualisés'!AD$4)*(1-(1/(1+VLOOKUP($B27,'Taux composite - calculs'!$A:$AJ,'CAPEX annualisés'!AD$4-'CAPEX annualisés'!$D$4+4,0))))/(1-(1/(1+VLOOKUP($B27,'Taux composite - calculs'!$A:$AJ,'CAPEX annualisés'!AD$4-'CAPEX annualisés'!$D$4+4,0))^VLOOKUP($B27,'Taux composite - calculs'!$A:$B,2,0))))/$C$2/12</f>
        <v>0</v>
      </c>
      <c r="AE27" s="42">
        <f>($C27*(1+VLOOKUP($B27,'Taux composite - calculs'!$A:$C,3,0))^('CAPEX annualisés'!$D$4-'CAPEX annualisés'!AE$4)*(1-(1/(1+VLOOKUP($B27,'Taux composite - calculs'!$A:$AJ,'CAPEX annualisés'!AE$4-'CAPEX annualisés'!$D$4+4,0))))/(1-(1/(1+VLOOKUP($B27,'Taux composite - calculs'!$A:$AJ,'CAPEX annualisés'!AE$4-'CAPEX annualisés'!$D$4+4,0))^VLOOKUP($B27,'Taux composite - calculs'!$A:$B,2,0))))/$C$2/12</f>
        <v>0</v>
      </c>
      <c r="AF27" s="42">
        <f>($C27*(1+VLOOKUP($B27,'Taux composite - calculs'!$A:$C,3,0))^('CAPEX annualisés'!$D$4-'CAPEX annualisés'!AF$4)*(1-(1/(1+VLOOKUP($B27,'Taux composite - calculs'!$A:$AJ,'CAPEX annualisés'!AF$4-'CAPEX annualisés'!$D$4+4,0))))/(1-(1/(1+VLOOKUP($B27,'Taux composite - calculs'!$A:$AJ,'CAPEX annualisés'!AF$4-'CAPEX annualisés'!$D$4+4,0))^VLOOKUP($B27,'Taux composite - calculs'!$A:$B,2,0))))/$C$2/12</f>
        <v>0</v>
      </c>
      <c r="AG27" s="42">
        <f>($C27*(1+VLOOKUP($B27,'Taux composite - calculs'!$A:$C,3,0))^('CAPEX annualisés'!$D$4-'CAPEX annualisés'!AG$4)*(1-(1/(1+VLOOKUP($B27,'Taux composite - calculs'!$A:$AJ,'CAPEX annualisés'!AG$4-'CAPEX annualisés'!$D$4+4,0))))/(1-(1/(1+VLOOKUP($B27,'Taux composite - calculs'!$A:$AJ,'CAPEX annualisés'!AG$4-'CAPEX annualisés'!$D$4+4,0))^VLOOKUP($B27,'Taux composite - calculs'!$A:$B,2,0))))/$C$2/12</f>
        <v>0</v>
      </c>
      <c r="AH27" s="42">
        <f>($C27*(1+VLOOKUP($B27,'Taux composite - calculs'!$A:$C,3,0))^('CAPEX annualisés'!$D$4-'CAPEX annualisés'!AH$4)*(1-(1/(1+VLOOKUP($B27,'Taux composite - calculs'!$A:$AJ,'CAPEX annualisés'!AH$4-'CAPEX annualisés'!$D$4+4,0))))/(1-(1/(1+VLOOKUP($B27,'Taux composite - calculs'!$A:$AJ,'CAPEX annualisés'!AH$4-'CAPEX annualisés'!$D$4+4,0))^VLOOKUP($B27,'Taux composite - calculs'!$A:$B,2,0))))/$C$2/12</f>
        <v>0</v>
      </c>
      <c r="AI27" s="42">
        <f>($C27*(1+VLOOKUP($B27,'Taux composite - calculs'!$A:$C,3,0))^('CAPEX annualisés'!$D$4-'CAPEX annualisés'!AI$4)*(1-(1/(1+VLOOKUP($B27,'Taux composite - calculs'!$A:$AJ,'CAPEX annualisés'!AI$4-'CAPEX annualisés'!$D$4+4,0))))/(1-(1/(1+VLOOKUP($B27,'Taux composite - calculs'!$A:$AJ,'CAPEX annualisés'!AI$4-'CAPEX annualisés'!$D$4+4,0))^VLOOKUP($B27,'Taux composite - calculs'!$A:$B,2,0))))/$C$2/12</f>
        <v>0</v>
      </c>
      <c r="AJ27" s="42">
        <f>($C27*(1+VLOOKUP($B27,'Taux composite - calculs'!$A:$C,3,0))^('CAPEX annualisés'!$D$4-'CAPEX annualisés'!AJ$4)*(1-(1/(1+VLOOKUP($B27,'Taux composite - calculs'!$A:$AJ,'CAPEX annualisés'!AJ$4-'CAPEX annualisés'!$D$4+4,0))))/(1-(1/(1+VLOOKUP($B27,'Taux composite - calculs'!$A:$AJ,'CAPEX annualisés'!AJ$4-'CAPEX annualisés'!$D$4+4,0))^VLOOKUP($B27,'Taux composite - calculs'!$A:$B,2,0))))/$C$2/12</f>
        <v>0</v>
      </c>
    </row>
    <row r="28" spans="1:36" x14ac:dyDescent="0.25">
      <c r="A28" s="158"/>
      <c r="B28" s="77" t="str">
        <f>'CAPEX agrégés'!B27</f>
        <v>Coûts PM int</v>
      </c>
      <c r="C28" s="38">
        <f>SUMIF('CAPEX agrégés'!$2:$2,$B$1,'CAPEX agrégés'!27:27)</f>
        <v>0</v>
      </c>
      <c r="D28" s="42">
        <f>($C28*(1+VLOOKUP($B28,'Taux composite - calculs'!$A:$C,3,0))^('CAPEX annualisés'!$D$4-'CAPEX annualisés'!D$4)*(1-(1/(1+VLOOKUP($B28,'Taux composite - calculs'!$A:$AJ,'CAPEX annualisés'!D$4-'CAPEX annualisés'!$D$4+4,0))))/(1-(1/(1+VLOOKUP($B28,'Taux composite - calculs'!$A:$AJ,'CAPEX annualisés'!D$4-'CAPEX annualisés'!$D$4+4,0))^VLOOKUP($B28,'Taux composite - calculs'!$A:$B,2,0))))/$C$2/12</f>
        <v>0</v>
      </c>
      <c r="E28" s="42">
        <f>($C28*(1+VLOOKUP($B28,'Taux composite - calculs'!$A:$C,3,0))^('CAPEX annualisés'!$D$4-'CAPEX annualisés'!E$4)*(1-(1/(1+VLOOKUP($B28,'Taux composite - calculs'!$A:$AJ,'CAPEX annualisés'!E$4-'CAPEX annualisés'!$D$4+4,0))))/(1-(1/(1+VLOOKUP($B28,'Taux composite - calculs'!$A:$AJ,'CAPEX annualisés'!E$4-'CAPEX annualisés'!$D$4+4,0))^VLOOKUP($B28,'Taux composite - calculs'!$A:$B,2,0))))/$C$2/12</f>
        <v>0</v>
      </c>
      <c r="F28" s="42">
        <f>($C28*(1+VLOOKUP($B28,'Taux composite - calculs'!$A:$C,3,0))^('CAPEX annualisés'!$D$4-'CAPEX annualisés'!F$4)*(1-(1/(1+VLOOKUP($B28,'Taux composite - calculs'!$A:$AJ,'CAPEX annualisés'!F$4-'CAPEX annualisés'!$D$4+4,0))))/(1-(1/(1+VLOOKUP($B28,'Taux composite - calculs'!$A:$AJ,'CAPEX annualisés'!F$4-'CAPEX annualisés'!$D$4+4,0))^VLOOKUP($B28,'Taux composite - calculs'!$A:$B,2,0))))/$C$2/12</f>
        <v>0</v>
      </c>
      <c r="G28" s="42">
        <f>($C28*(1+VLOOKUP($B28,'Taux composite - calculs'!$A:$C,3,0))^('CAPEX annualisés'!$D$4-'CAPEX annualisés'!G$4)*(1-(1/(1+VLOOKUP($B28,'Taux composite - calculs'!$A:$AJ,'CAPEX annualisés'!G$4-'CAPEX annualisés'!$D$4+4,0))))/(1-(1/(1+VLOOKUP($B28,'Taux composite - calculs'!$A:$AJ,'CAPEX annualisés'!G$4-'CAPEX annualisés'!$D$4+4,0))^VLOOKUP($B28,'Taux composite - calculs'!$A:$B,2,0))))/$C$2/12</f>
        <v>0</v>
      </c>
      <c r="H28" s="42">
        <f>($C28*(1+VLOOKUP($B28,'Taux composite - calculs'!$A:$C,3,0))^('CAPEX annualisés'!$D$4-'CAPEX annualisés'!H$4)*(1-(1/(1+VLOOKUP($B28,'Taux composite - calculs'!$A:$AJ,'CAPEX annualisés'!H$4-'CAPEX annualisés'!$D$4+4,0))))/(1-(1/(1+VLOOKUP($B28,'Taux composite - calculs'!$A:$AJ,'CAPEX annualisés'!H$4-'CAPEX annualisés'!$D$4+4,0))^VLOOKUP($B28,'Taux composite - calculs'!$A:$B,2,0))))/$C$2/12</f>
        <v>0</v>
      </c>
      <c r="I28" s="42">
        <f>($C28*(1+VLOOKUP($B28,'Taux composite - calculs'!$A:$C,3,0))^('CAPEX annualisés'!$D$4-'CAPEX annualisés'!I$4)*(1-(1/(1+VLOOKUP($B28,'Taux composite - calculs'!$A:$AJ,'CAPEX annualisés'!I$4-'CAPEX annualisés'!$D$4+4,0))))/(1-(1/(1+VLOOKUP($B28,'Taux composite - calculs'!$A:$AJ,'CAPEX annualisés'!I$4-'CAPEX annualisés'!$D$4+4,0))^VLOOKUP($B28,'Taux composite - calculs'!$A:$B,2,0))))/$C$2/12</f>
        <v>0</v>
      </c>
      <c r="J28" s="42">
        <f>($C28*(1+VLOOKUP($B28,'Taux composite - calculs'!$A:$C,3,0))^('CAPEX annualisés'!$D$4-'CAPEX annualisés'!J$4)*(1-(1/(1+VLOOKUP($B28,'Taux composite - calculs'!$A:$AJ,'CAPEX annualisés'!J$4-'CAPEX annualisés'!$D$4+4,0))))/(1-(1/(1+VLOOKUP($B28,'Taux composite - calculs'!$A:$AJ,'CAPEX annualisés'!J$4-'CAPEX annualisés'!$D$4+4,0))^VLOOKUP($B28,'Taux composite - calculs'!$A:$B,2,0))))/$C$2/12</f>
        <v>0</v>
      </c>
      <c r="K28" s="42">
        <f>($C28*(1+VLOOKUP($B28,'Taux composite - calculs'!$A:$C,3,0))^('CAPEX annualisés'!$D$4-'CAPEX annualisés'!K$4)*(1-(1/(1+VLOOKUP($B28,'Taux composite - calculs'!$A:$AJ,'CAPEX annualisés'!K$4-'CAPEX annualisés'!$D$4+4,0))))/(1-(1/(1+VLOOKUP($B28,'Taux composite - calculs'!$A:$AJ,'CAPEX annualisés'!K$4-'CAPEX annualisés'!$D$4+4,0))^VLOOKUP($B28,'Taux composite - calculs'!$A:$B,2,0))))/$C$2/12</f>
        <v>0</v>
      </c>
      <c r="L28" s="42">
        <f>($C28*(1+VLOOKUP($B28,'Taux composite - calculs'!$A:$C,3,0))^('CAPEX annualisés'!$D$4-'CAPEX annualisés'!L$4)*(1-(1/(1+VLOOKUP($B28,'Taux composite - calculs'!$A:$AJ,'CAPEX annualisés'!L$4-'CAPEX annualisés'!$D$4+4,0))))/(1-(1/(1+VLOOKUP($B28,'Taux composite - calculs'!$A:$AJ,'CAPEX annualisés'!L$4-'CAPEX annualisés'!$D$4+4,0))^VLOOKUP($B28,'Taux composite - calculs'!$A:$B,2,0))))/$C$2/12</f>
        <v>0</v>
      </c>
      <c r="M28" s="42">
        <f>($C28*(1+VLOOKUP($B28,'Taux composite - calculs'!$A:$C,3,0))^('CAPEX annualisés'!$D$4-'CAPEX annualisés'!M$4)*(1-(1/(1+VLOOKUP($B28,'Taux composite - calculs'!$A:$AJ,'CAPEX annualisés'!M$4-'CAPEX annualisés'!$D$4+4,0))))/(1-(1/(1+VLOOKUP($B28,'Taux composite - calculs'!$A:$AJ,'CAPEX annualisés'!M$4-'CAPEX annualisés'!$D$4+4,0))^VLOOKUP($B28,'Taux composite - calculs'!$A:$B,2,0))))/$C$2/12</f>
        <v>0</v>
      </c>
      <c r="N28" s="42">
        <f>($C28*(1+VLOOKUP($B28,'Taux composite - calculs'!$A:$C,3,0))^('CAPEX annualisés'!$D$4-'CAPEX annualisés'!N$4)*(1-(1/(1+VLOOKUP($B28,'Taux composite - calculs'!$A:$AJ,'CAPEX annualisés'!N$4-'CAPEX annualisés'!$D$4+4,0))))/(1-(1/(1+VLOOKUP($B28,'Taux composite - calculs'!$A:$AJ,'CAPEX annualisés'!N$4-'CAPEX annualisés'!$D$4+4,0))^VLOOKUP($B28,'Taux composite - calculs'!$A:$B,2,0))))/$C$2/12</f>
        <v>0</v>
      </c>
      <c r="O28" s="42">
        <f>($C28*(1+VLOOKUP($B28,'Taux composite - calculs'!$A:$C,3,0))^('CAPEX annualisés'!$D$4-'CAPEX annualisés'!O$4)*(1-(1/(1+VLOOKUP($B28,'Taux composite - calculs'!$A:$AJ,'CAPEX annualisés'!O$4-'CAPEX annualisés'!$D$4+4,0))))/(1-(1/(1+VLOOKUP($B28,'Taux composite - calculs'!$A:$AJ,'CAPEX annualisés'!O$4-'CAPEX annualisés'!$D$4+4,0))^VLOOKUP($B28,'Taux composite - calculs'!$A:$B,2,0))))/$C$2/12</f>
        <v>0</v>
      </c>
      <c r="P28" s="42">
        <f>($C28*(1+VLOOKUP($B28,'Taux composite - calculs'!$A:$C,3,0))^('CAPEX annualisés'!$D$4-'CAPEX annualisés'!P$4)*(1-(1/(1+VLOOKUP($B28,'Taux composite - calculs'!$A:$AJ,'CAPEX annualisés'!P$4-'CAPEX annualisés'!$D$4+4,0))))/(1-(1/(1+VLOOKUP($B28,'Taux composite - calculs'!$A:$AJ,'CAPEX annualisés'!P$4-'CAPEX annualisés'!$D$4+4,0))^VLOOKUP($B28,'Taux composite - calculs'!$A:$B,2,0))))/$C$2/12</f>
        <v>0</v>
      </c>
      <c r="Q28" s="42">
        <f>($C28*(1+VLOOKUP($B28,'Taux composite - calculs'!$A:$C,3,0))^('CAPEX annualisés'!$D$4-'CAPEX annualisés'!Q$4)*(1-(1/(1+VLOOKUP($B28,'Taux composite - calculs'!$A:$AJ,'CAPEX annualisés'!Q$4-'CAPEX annualisés'!$D$4+4,0))))/(1-(1/(1+VLOOKUP($B28,'Taux composite - calculs'!$A:$AJ,'CAPEX annualisés'!Q$4-'CAPEX annualisés'!$D$4+4,0))^VLOOKUP($B28,'Taux composite - calculs'!$A:$B,2,0))))/$C$2/12</f>
        <v>0</v>
      </c>
      <c r="R28" s="42">
        <f>($C28*(1+VLOOKUP($B28,'Taux composite - calculs'!$A:$C,3,0))^('CAPEX annualisés'!$D$4-'CAPEX annualisés'!R$4)*(1-(1/(1+VLOOKUP($B28,'Taux composite - calculs'!$A:$AJ,'CAPEX annualisés'!R$4-'CAPEX annualisés'!$D$4+4,0))))/(1-(1/(1+VLOOKUP($B28,'Taux composite - calculs'!$A:$AJ,'CAPEX annualisés'!R$4-'CAPEX annualisés'!$D$4+4,0))^VLOOKUP($B28,'Taux composite - calculs'!$A:$B,2,0))))/$C$2/12</f>
        <v>0</v>
      </c>
      <c r="S28" s="42">
        <f>($C28*(1+VLOOKUP($B28,'Taux composite - calculs'!$A:$C,3,0))^('CAPEX annualisés'!$D$4-'CAPEX annualisés'!S$4)*(1-(1/(1+VLOOKUP($B28,'Taux composite - calculs'!$A:$AJ,'CAPEX annualisés'!S$4-'CAPEX annualisés'!$D$4+4,0))))/(1-(1/(1+VLOOKUP($B28,'Taux composite - calculs'!$A:$AJ,'CAPEX annualisés'!S$4-'CAPEX annualisés'!$D$4+4,0))^VLOOKUP($B28,'Taux composite - calculs'!$A:$B,2,0))))/$C$2/12</f>
        <v>0</v>
      </c>
      <c r="T28" s="42">
        <f>($C28*(1+VLOOKUP($B28,'Taux composite - calculs'!$A:$C,3,0))^('CAPEX annualisés'!$D$4-'CAPEX annualisés'!T$4)*(1-(1/(1+VLOOKUP($B28,'Taux composite - calculs'!$A:$AJ,'CAPEX annualisés'!T$4-'CAPEX annualisés'!$D$4+4,0))))/(1-(1/(1+VLOOKUP($B28,'Taux composite - calculs'!$A:$AJ,'CAPEX annualisés'!T$4-'CAPEX annualisés'!$D$4+4,0))^VLOOKUP($B28,'Taux composite - calculs'!$A:$B,2,0))))/$C$2/12</f>
        <v>0</v>
      </c>
      <c r="U28" s="42">
        <f>($C28*(1+VLOOKUP($B28,'Taux composite - calculs'!$A:$C,3,0))^('CAPEX annualisés'!$D$4-'CAPEX annualisés'!U$4)*(1-(1/(1+VLOOKUP($B28,'Taux composite - calculs'!$A:$AJ,'CAPEX annualisés'!U$4-'CAPEX annualisés'!$D$4+4,0))))/(1-(1/(1+VLOOKUP($B28,'Taux composite - calculs'!$A:$AJ,'CAPEX annualisés'!U$4-'CAPEX annualisés'!$D$4+4,0))^VLOOKUP($B28,'Taux composite - calculs'!$A:$B,2,0))))/$C$2/12</f>
        <v>0</v>
      </c>
      <c r="V28" s="42">
        <f>($C28*(1+VLOOKUP($B28,'Taux composite - calculs'!$A:$C,3,0))^('CAPEX annualisés'!$D$4-'CAPEX annualisés'!V$4)*(1-(1/(1+VLOOKUP($B28,'Taux composite - calculs'!$A:$AJ,'CAPEX annualisés'!V$4-'CAPEX annualisés'!$D$4+4,0))))/(1-(1/(1+VLOOKUP($B28,'Taux composite - calculs'!$A:$AJ,'CAPEX annualisés'!V$4-'CAPEX annualisés'!$D$4+4,0))^VLOOKUP($B28,'Taux composite - calculs'!$A:$B,2,0))))/$C$2/12</f>
        <v>0</v>
      </c>
      <c r="W28" s="42">
        <f>($C28*(1+VLOOKUP($B28,'Taux composite - calculs'!$A:$C,3,0))^('CAPEX annualisés'!$D$4-'CAPEX annualisés'!W$4)*(1-(1/(1+VLOOKUP($B28,'Taux composite - calculs'!$A:$AJ,'CAPEX annualisés'!W$4-'CAPEX annualisés'!$D$4+4,0))))/(1-(1/(1+VLOOKUP($B28,'Taux composite - calculs'!$A:$AJ,'CAPEX annualisés'!W$4-'CAPEX annualisés'!$D$4+4,0))^VLOOKUP($B28,'Taux composite - calculs'!$A:$B,2,0))))/$C$2/12</f>
        <v>0</v>
      </c>
      <c r="X28" s="42">
        <f>($C28*(1+VLOOKUP($B28,'Taux composite - calculs'!$A:$C,3,0))^('CAPEX annualisés'!$D$4-'CAPEX annualisés'!X$4)*(1-(1/(1+VLOOKUP($B28,'Taux composite - calculs'!$A:$AJ,'CAPEX annualisés'!X$4-'CAPEX annualisés'!$D$4+4,0))))/(1-(1/(1+VLOOKUP($B28,'Taux composite - calculs'!$A:$AJ,'CAPEX annualisés'!X$4-'CAPEX annualisés'!$D$4+4,0))^VLOOKUP($B28,'Taux composite - calculs'!$A:$B,2,0))))/$C$2/12</f>
        <v>0</v>
      </c>
      <c r="Y28" s="42">
        <f>($C28*(1+VLOOKUP($B28,'Taux composite - calculs'!$A:$C,3,0))^('CAPEX annualisés'!$D$4-'CAPEX annualisés'!Y$4)*(1-(1/(1+VLOOKUP($B28,'Taux composite - calculs'!$A:$AJ,'CAPEX annualisés'!Y$4-'CAPEX annualisés'!$D$4+4,0))))/(1-(1/(1+VLOOKUP($B28,'Taux composite - calculs'!$A:$AJ,'CAPEX annualisés'!Y$4-'CAPEX annualisés'!$D$4+4,0))^VLOOKUP($B28,'Taux composite - calculs'!$A:$B,2,0))))/$C$2/12</f>
        <v>0</v>
      </c>
      <c r="Z28" s="42">
        <f>($C28*(1+VLOOKUP($B28,'Taux composite - calculs'!$A:$C,3,0))^('CAPEX annualisés'!$D$4-'CAPEX annualisés'!Z$4)*(1-(1/(1+VLOOKUP($B28,'Taux composite - calculs'!$A:$AJ,'CAPEX annualisés'!Z$4-'CAPEX annualisés'!$D$4+4,0))))/(1-(1/(1+VLOOKUP($B28,'Taux composite - calculs'!$A:$AJ,'CAPEX annualisés'!Z$4-'CAPEX annualisés'!$D$4+4,0))^VLOOKUP($B28,'Taux composite - calculs'!$A:$B,2,0))))/$C$2/12</f>
        <v>0</v>
      </c>
      <c r="AA28" s="42">
        <f>($C28*(1+VLOOKUP($B28,'Taux composite - calculs'!$A:$C,3,0))^('CAPEX annualisés'!$D$4-'CAPEX annualisés'!AA$4)*(1-(1/(1+VLOOKUP($B28,'Taux composite - calculs'!$A:$AJ,'CAPEX annualisés'!AA$4-'CAPEX annualisés'!$D$4+4,0))))/(1-(1/(1+VLOOKUP($B28,'Taux composite - calculs'!$A:$AJ,'CAPEX annualisés'!AA$4-'CAPEX annualisés'!$D$4+4,0))^VLOOKUP($B28,'Taux composite - calculs'!$A:$B,2,0))))/$C$2/12</f>
        <v>0</v>
      </c>
      <c r="AB28" s="42">
        <f>($C28*(1+VLOOKUP($B28,'Taux composite - calculs'!$A:$C,3,0))^('CAPEX annualisés'!$D$4-'CAPEX annualisés'!AB$4)*(1-(1/(1+VLOOKUP($B28,'Taux composite - calculs'!$A:$AJ,'CAPEX annualisés'!AB$4-'CAPEX annualisés'!$D$4+4,0))))/(1-(1/(1+VLOOKUP($B28,'Taux composite - calculs'!$A:$AJ,'CAPEX annualisés'!AB$4-'CAPEX annualisés'!$D$4+4,0))^VLOOKUP($B28,'Taux composite - calculs'!$A:$B,2,0))))/$C$2/12</f>
        <v>0</v>
      </c>
      <c r="AC28" s="42">
        <f>($C28*(1+VLOOKUP($B28,'Taux composite - calculs'!$A:$C,3,0))^('CAPEX annualisés'!$D$4-'CAPEX annualisés'!AC$4)*(1-(1/(1+VLOOKUP($B28,'Taux composite - calculs'!$A:$AJ,'CAPEX annualisés'!AC$4-'CAPEX annualisés'!$D$4+4,0))))/(1-(1/(1+VLOOKUP($B28,'Taux composite - calculs'!$A:$AJ,'CAPEX annualisés'!AC$4-'CAPEX annualisés'!$D$4+4,0))^VLOOKUP($B28,'Taux composite - calculs'!$A:$B,2,0))))/$C$2/12</f>
        <v>0</v>
      </c>
      <c r="AD28" s="42">
        <f>($C28*(1+VLOOKUP($B28,'Taux composite - calculs'!$A:$C,3,0))^('CAPEX annualisés'!$D$4-'CAPEX annualisés'!AD$4)*(1-(1/(1+VLOOKUP($B28,'Taux composite - calculs'!$A:$AJ,'CAPEX annualisés'!AD$4-'CAPEX annualisés'!$D$4+4,0))))/(1-(1/(1+VLOOKUP($B28,'Taux composite - calculs'!$A:$AJ,'CAPEX annualisés'!AD$4-'CAPEX annualisés'!$D$4+4,0))^VLOOKUP($B28,'Taux composite - calculs'!$A:$B,2,0))))/$C$2/12</f>
        <v>0</v>
      </c>
      <c r="AE28" s="42">
        <f>($C28*(1+VLOOKUP($B28,'Taux composite - calculs'!$A:$C,3,0))^('CAPEX annualisés'!$D$4-'CAPEX annualisés'!AE$4)*(1-(1/(1+VLOOKUP($B28,'Taux composite - calculs'!$A:$AJ,'CAPEX annualisés'!AE$4-'CAPEX annualisés'!$D$4+4,0))))/(1-(1/(1+VLOOKUP($B28,'Taux composite - calculs'!$A:$AJ,'CAPEX annualisés'!AE$4-'CAPEX annualisés'!$D$4+4,0))^VLOOKUP($B28,'Taux composite - calculs'!$A:$B,2,0))))/$C$2/12</f>
        <v>0</v>
      </c>
      <c r="AF28" s="42">
        <f>($C28*(1+VLOOKUP($B28,'Taux composite - calculs'!$A:$C,3,0))^('CAPEX annualisés'!$D$4-'CAPEX annualisés'!AF$4)*(1-(1/(1+VLOOKUP($B28,'Taux composite - calculs'!$A:$AJ,'CAPEX annualisés'!AF$4-'CAPEX annualisés'!$D$4+4,0))))/(1-(1/(1+VLOOKUP($B28,'Taux composite - calculs'!$A:$AJ,'CAPEX annualisés'!AF$4-'CAPEX annualisés'!$D$4+4,0))^VLOOKUP($B28,'Taux composite - calculs'!$A:$B,2,0))))/$C$2/12</f>
        <v>0</v>
      </c>
      <c r="AG28" s="42">
        <f>($C28*(1+VLOOKUP($B28,'Taux composite - calculs'!$A:$C,3,0))^('CAPEX annualisés'!$D$4-'CAPEX annualisés'!AG$4)*(1-(1/(1+VLOOKUP($B28,'Taux composite - calculs'!$A:$AJ,'CAPEX annualisés'!AG$4-'CAPEX annualisés'!$D$4+4,0))))/(1-(1/(1+VLOOKUP($B28,'Taux composite - calculs'!$A:$AJ,'CAPEX annualisés'!AG$4-'CAPEX annualisés'!$D$4+4,0))^VLOOKUP($B28,'Taux composite - calculs'!$A:$B,2,0))))/$C$2/12</f>
        <v>0</v>
      </c>
      <c r="AH28" s="42">
        <f>($C28*(1+VLOOKUP($B28,'Taux composite - calculs'!$A:$C,3,0))^('CAPEX annualisés'!$D$4-'CAPEX annualisés'!AH$4)*(1-(1/(1+VLOOKUP($B28,'Taux composite - calculs'!$A:$AJ,'CAPEX annualisés'!AH$4-'CAPEX annualisés'!$D$4+4,0))))/(1-(1/(1+VLOOKUP($B28,'Taux composite - calculs'!$A:$AJ,'CAPEX annualisés'!AH$4-'CAPEX annualisés'!$D$4+4,0))^VLOOKUP($B28,'Taux composite - calculs'!$A:$B,2,0))))/$C$2/12</f>
        <v>0</v>
      </c>
      <c r="AI28" s="42">
        <f>($C28*(1+VLOOKUP($B28,'Taux composite - calculs'!$A:$C,3,0))^('CAPEX annualisés'!$D$4-'CAPEX annualisés'!AI$4)*(1-(1/(1+VLOOKUP($B28,'Taux composite - calculs'!$A:$AJ,'CAPEX annualisés'!AI$4-'CAPEX annualisés'!$D$4+4,0))))/(1-(1/(1+VLOOKUP($B28,'Taux composite - calculs'!$A:$AJ,'CAPEX annualisés'!AI$4-'CAPEX annualisés'!$D$4+4,0))^VLOOKUP($B28,'Taux composite - calculs'!$A:$B,2,0))))/$C$2/12</f>
        <v>0</v>
      </c>
      <c r="AJ28" s="42">
        <f>($C28*(1+VLOOKUP($B28,'Taux composite - calculs'!$A:$C,3,0))^('CAPEX annualisés'!$D$4-'CAPEX annualisés'!AJ$4)*(1-(1/(1+VLOOKUP($B28,'Taux composite - calculs'!$A:$AJ,'CAPEX annualisés'!AJ$4-'CAPEX annualisés'!$D$4+4,0))))/(1-(1/(1+VLOOKUP($B28,'Taux composite - calculs'!$A:$AJ,'CAPEX annualisés'!AJ$4-'CAPEX annualisés'!$D$4+4,0))^VLOOKUP($B28,'Taux composite - calculs'!$A:$B,2,0))))/$C$2/12</f>
        <v>0</v>
      </c>
    </row>
    <row r="29" spans="1:36" x14ac:dyDescent="0.25">
      <c r="A29" s="158"/>
      <c r="B29" s="77" t="str">
        <f>'CAPEX agrégés'!B28</f>
        <v>Coûts PM ext</v>
      </c>
      <c r="C29" s="38">
        <f>SUMIF('CAPEX agrégés'!$2:$2,$B$1,'CAPEX agrégés'!28:28)</f>
        <v>0</v>
      </c>
      <c r="D29" s="42">
        <f>($C29*(1+VLOOKUP($B29,'Taux composite - calculs'!$A:$C,3,0))^('CAPEX annualisés'!$D$4-'CAPEX annualisés'!D$4)*(1-(1/(1+VLOOKUP($B29,'Taux composite - calculs'!$A:$AJ,'CAPEX annualisés'!D$4-'CAPEX annualisés'!$D$4+4,0))))/(1-(1/(1+VLOOKUP($B29,'Taux composite - calculs'!$A:$AJ,'CAPEX annualisés'!D$4-'CAPEX annualisés'!$D$4+4,0))^VLOOKUP($B29,'Taux composite - calculs'!$A:$B,2,0))))/$C$2/12</f>
        <v>0</v>
      </c>
      <c r="E29" s="42">
        <f>($C29*(1+VLOOKUP($B29,'Taux composite - calculs'!$A:$C,3,0))^('CAPEX annualisés'!$D$4-'CAPEX annualisés'!E$4)*(1-(1/(1+VLOOKUP($B29,'Taux composite - calculs'!$A:$AJ,'CAPEX annualisés'!E$4-'CAPEX annualisés'!$D$4+4,0))))/(1-(1/(1+VLOOKUP($B29,'Taux composite - calculs'!$A:$AJ,'CAPEX annualisés'!E$4-'CAPEX annualisés'!$D$4+4,0))^VLOOKUP($B29,'Taux composite - calculs'!$A:$B,2,0))))/$C$2/12</f>
        <v>0</v>
      </c>
      <c r="F29" s="42">
        <f>($C29*(1+VLOOKUP($B29,'Taux composite - calculs'!$A:$C,3,0))^('CAPEX annualisés'!$D$4-'CAPEX annualisés'!F$4)*(1-(1/(1+VLOOKUP($B29,'Taux composite - calculs'!$A:$AJ,'CAPEX annualisés'!F$4-'CAPEX annualisés'!$D$4+4,0))))/(1-(1/(1+VLOOKUP($B29,'Taux composite - calculs'!$A:$AJ,'CAPEX annualisés'!F$4-'CAPEX annualisés'!$D$4+4,0))^VLOOKUP($B29,'Taux composite - calculs'!$A:$B,2,0))))/$C$2/12</f>
        <v>0</v>
      </c>
      <c r="G29" s="42">
        <f>($C29*(1+VLOOKUP($B29,'Taux composite - calculs'!$A:$C,3,0))^('CAPEX annualisés'!$D$4-'CAPEX annualisés'!G$4)*(1-(1/(1+VLOOKUP($B29,'Taux composite - calculs'!$A:$AJ,'CAPEX annualisés'!G$4-'CAPEX annualisés'!$D$4+4,0))))/(1-(1/(1+VLOOKUP($B29,'Taux composite - calculs'!$A:$AJ,'CAPEX annualisés'!G$4-'CAPEX annualisés'!$D$4+4,0))^VLOOKUP($B29,'Taux composite - calculs'!$A:$B,2,0))))/$C$2/12</f>
        <v>0</v>
      </c>
      <c r="H29" s="42">
        <f>($C29*(1+VLOOKUP($B29,'Taux composite - calculs'!$A:$C,3,0))^('CAPEX annualisés'!$D$4-'CAPEX annualisés'!H$4)*(1-(1/(1+VLOOKUP($B29,'Taux composite - calculs'!$A:$AJ,'CAPEX annualisés'!H$4-'CAPEX annualisés'!$D$4+4,0))))/(1-(1/(1+VLOOKUP($B29,'Taux composite - calculs'!$A:$AJ,'CAPEX annualisés'!H$4-'CAPEX annualisés'!$D$4+4,0))^VLOOKUP($B29,'Taux composite - calculs'!$A:$B,2,0))))/$C$2/12</f>
        <v>0</v>
      </c>
      <c r="I29" s="42">
        <f>($C29*(1+VLOOKUP($B29,'Taux composite - calculs'!$A:$C,3,0))^('CAPEX annualisés'!$D$4-'CAPEX annualisés'!I$4)*(1-(1/(1+VLOOKUP($B29,'Taux composite - calculs'!$A:$AJ,'CAPEX annualisés'!I$4-'CAPEX annualisés'!$D$4+4,0))))/(1-(1/(1+VLOOKUP($B29,'Taux composite - calculs'!$A:$AJ,'CAPEX annualisés'!I$4-'CAPEX annualisés'!$D$4+4,0))^VLOOKUP($B29,'Taux composite - calculs'!$A:$B,2,0))))/$C$2/12</f>
        <v>0</v>
      </c>
      <c r="J29" s="42">
        <f>($C29*(1+VLOOKUP($B29,'Taux composite - calculs'!$A:$C,3,0))^('CAPEX annualisés'!$D$4-'CAPEX annualisés'!J$4)*(1-(1/(1+VLOOKUP($B29,'Taux composite - calculs'!$A:$AJ,'CAPEX annualisés'!J$4-'CAPEX annualisés'!$D$4+4,0))))/(1-(1/(1+VLOOKUP($B29,'Taux composite - calculs'!$A:$AJ,'CAPEX annualisés'!J$4-'CAPEX annualisés'!$D$4+4,0))^VLOOKUP($B29,'Taux composite - calculs'!$A:$B,2,0))))/$C$2/12</f>
        <v>0</v>
      </c>
      <c r="K29" s="42">
        <f>($C29*(1+VLOOKUP($B29,'Taux composite - calculs'!$A:$C,3,0))^('CAPEX annualisés'!$D$4-'CAPEX annualisés'!K$4)*(1-(1/(1+VLOOKUP($B29,'Taux composite - calculs'!$A:$AJ,'CAPEX annualisés'!K$4-'CAPEX annualisés'!$D$4+4,0))))/(1-(1/(1+VLOOKUP($B29,'Taux composite - calculs'!$A:$AJ,'CAPEX annualisés'!K$4-'CAPEX annualisés'!$D$4+4,0))^VLOOKUP($B29,'Taux composite - calculs'!$A:$B,2,0))))/$C$2/12</f>
        <v>0</v>
      </c>
      <c r="L29" s="42">
        <f>($C29*(1+VLOOKUP($B29,'Taux composite - calculs'!$A:$C,3,0))^('CAPEX annualisés'!$D$4-'CAPEX annualisés'!L$4)*(1-(1/(1+VLOOKUP($B29,'Taux composite - calculs'!$A:$AJ,'CAPEX annualisés'!L$4-'CAPEX annualisés'!$D$4+4,0))))/(1-(1/(1+VLOOKUP($B29,'Taux composite - calculs'!$A:$AJ,'CAPEX annualisés'!L$4-'CAPEX annualisés'!$D$4+4,0))^VLOOKUP($B29,'Taux composite - calculs'!$A:$B,2,0))))/$C$2/12</f>
        <v>0</v>
      </c>
      <c r="M29" s="42">
        <f>($C29*(1+VLOOKUP($B29,'Taux composite - calculs'!$A:$C,3,0))^('CAPEX annualisés'!$D$4-'CAPEX annualisés'!M$4)*(1-(1/(1+VLOOKUP($B29,'Taux composite - calculs'!$A:$AJ,'CAPEX annualisés'!M$4-'CAPEX annualisés'!$D$4+4,0))))/(1-(1/(1+VLOOKUP($B29,'Taux composite - calculs'!$A:$AJ,'CAPEX annualisés'!M$4-'CAPEX annualisés'!$D$4+4,0))^VLOOKUP($B29,'Taux composite - calculs'!$A:$B,2,0))))/$C$2/12</f>
        <v>0</v>
      </c>
      <c r="N29" s="42">
        <f>($C29*(1+VLOOKUP($B29,'Taux composite - calculs'!$A:$C,3,0))^('CAPEX annualisés'!$D$4-'CAPEX annualisés'!N$4)*(1-(1/(1+VLOOKUP($B29,'Taux composite - calculs'!$A:$AJ,'CAPEX annualisés'!N$4-'CAPEX annualisés'!$D$4+4,0))))/(1-(1/(1+VLOOKUP($B29,'Taux composite - calculs'!$A:$AJ,'CAPEX annualisés'!N$4-'CAPEX annualisés'!$D$4+4,0))^VLOOKUP($B29,'Taux composite - calculs'!$A:$B,2,0))))/$C$2/12</f>
        <v>0</v>
      </c>
      <c r="O29" s="42">
        <f>($C29*(1+VLOOKUP($B29,'Taux composite - calculs'!$A:$C,3,0))^('CAPEX annualisés'!$D$4-'CAPEX annualisés'!O$4)*(1-(1/(1+VLOOKUP($B29,'Taux composite - calculs'!$A:$AJ,'CAPEX annualisés'!O$4-'CAPEX annualisés'!$D$4+4,0))))/(1-(1/(1+VLOOKUP($B29,'Taux composite - calculs'!$A:$AJ,'CAPEX annualisés'!O$4-'CAPEX annualisés'!$D$4+4,0))^VLOOKUP($B29,'Taux composite - calculs'!$A:$B,2,0))))/$C$2/12</f>
        <v>0</v>
      </c>
      <c r="P29" s="42">
        <f>($C29*(1+VLOOKUP($B29,'Taux composite - calculs'!$A:$C,3,0))^('CAPEX annualisés'!$D$4-'CAPEX annualisés'!P$4)*(1-(1/(1+VLOOKUP($B29,'Taux composite - calculs'!$A:$AJ,'CAPEX annualisés'!P$4-'CAPEX annualisés'!$D$4+4,0))))/(1-(1/(1+VLOOKUP($B29,'Taux composite - calculs'!$A:$AJ,'CAPEX annualisés'!P$4-'CAPEX annualisés'!$D$4+4,0))^VLOOKUP($B29,'Taux composite - calculs'!$A:$B,2,0))))/$C$2/12</f>
        <v>0</v>
      </c>
      <c r="Q29" s="42">
        <f>($C29*(1+VLOOKUP($B29,'Taux composite - calculs'!$A:$C,3,0))^('CAPEX annualisés'!$D$4-'CAPEX annualisés'!Q$4)*(1-(1/(1+VLOOKUP($B29,'Taux composite - calculs'!$A:$AJ,'CAPEX annualisés'!Q$4-'CAPEX annualisés'!$D$4+4,0))))/(1-(1/(1+VLOOKUP($B29,'Taux composite - calculs'!$A:$AJ,'CAPEX annualisés'!Q$4-'CAPEX annualisés'!$D$4+4,0))^VLOOKUP($B29,'Taux composite - calculs'!$A:$B,2,0))))/$C$2/12</f>
        <v>0</v>
      </c>
      <c r="R29" s="42">
        <f>($C29*(1+VLOOKUP($B29,'Taux composite - calculs'!$A:$C,3,0))^('CAPEX annualisés'!$D$4-'CAPEX annualisés'!R$4)*(1-(1/(1+VLOOKUP($B29,'Taux composite - calculs'!$A:$AJ,'CAPEX annualisés'!R$4-'CAPEX annualisés'!$D$4+4,0))))/(1-(1/(1+VLOOKUP($B29,'Taux composite - calculs'!$A:$AJ,'CAPEX annualisés'!R$4-'CAPEX annualisés'!$D$4+4,0))^VLOOKUP($B29,'Taux composite - calculs'!$A:$B,2,0))))/$C$2/12</f>
        <v>0</v>
      </c>
      <c r="S29" s="42">
        <f>($C29*(1+VLOOKUP($B29,'Taux composite - calculs'!$A:$C,3,0))^('CAPEX annualisés'!$D$4-'CAPEX annualisés'!S$4)*(1-(1/(1+VLOOKUP($B29,'Taux composite - calculs'!$A:$AJ,'CAPEX annualisés'!S$4-'CAPEX annualisés'!$D$4+4,0))))/(1-(1/(1+VLOOKUP($B29,'Taux composite - calculs'!$A:$AJ,'CAPEX annualisés'!S$4-'CAPEX annualisés'!$D$4+4,0))^VLOOKUP($B29,'Taux composite - calculs'!$A:$B,2,0))))/$C$2/12</f>
        <v>0</v>
      </c>
      <c r="T29" s="42">
        <f>($C29*(1+VLOOKUP($B29,'Taux composite - calculs'!$A:$C,3,0))^('CAPEX annualisés'!$D$4-'CAPEX annualisés'!T$4)*(1-(1/(1+VLOOKUP($B29,'Taux composite - calculs'!$A:$AJ,'CAPEX annualisés'!T$4-'CAPEX annualisés'!$D$4+4,0))))/(1-(1/(1+VLOOKUP($B29,'Taux composite - calculs'!$A:$AJ,'CAPEX annualisés'!T$4-'CAPEX annualisés'!$D$4+4,0))^VLOOKUP($B29,'Taux composite - calculs'!$A:$B,2,0))))/$C$2/12</f>
        <v>0</v>
      </c>
      <c r="U29" s="42">
        <f>($C29*(1+VLOOKUP($B29,'Taux composite - calculs'!$A:$C,3,0))^('CAPEX annualisés'!$D$4-'CAPEX annualisés'!U$4)*(1-(1/(1+VLOOKUP($B29,'Taux composite - calculs'!$A:$AJ,'CAPEX annualisés'!U$4-'CAPEX annualisés'!$D$4+4,0))))/(1-(1/(1+VLOOKUP($B29,'Taux composite - calculs'!$A:$AJ,'CAPEX annualisés'!U$4-'CAPEX annualisés'!$D$4+4,0))^VLOOKUP($B29,'Taux composite - calculs'!$A:$B,2,0))))/$C$2/12</f>
        <v>0</v>
      </c>
      <c r="V29" s="42">
        <f>($C29*(1+VLOOKUP($B29,'Taux composite - calculs'!$A:$C,3,0))^('CAPEX annualisés'!$D$4-'CAPEX annualisés'!V$4)*(1-(1/(1+VLOOKUP($B29,'Taux composite - calculs'!$A:$AJ,'CAPEX annualisés'!V$4-'CAPEX annualisés'!$D$4+4,0))))/(1-(1/(1+VLOOKUP($B29,'Taux composite - calculs'!$A:$AJ,'CAPEX annualisés'!V$4-'CAPEX annualisés'!$D$4+4,0))^VLOOKUP($B29,'Taux composite - calculs'!$A:$B,2,0))))/$C$2/12</f>
        <v>0</v>
      </c>
      <c r="W29" s="42">
        <f>($C29*(1+VLOOKUP($B29,'Taux composite - calculs'!$A:$C,3,0))^('CAPEX annualisés'!$D$4-'CAPEX annualisés'!W$4)*(1-(1/(1+VLOOKUP($B29,'Taux composite - calculs'!$A:$AJ,'CAPEX annualisés'!W$4-'CAPEX annualisés'!$D$4+4,0))))/(1-(1/(1+VLOOKUP($B29,'Taux composite - calculs'!$A:$AJ,'CAPEX annualisés'!W$4-'CAPEX annualisés'!$D$4+4,0))^VLOOKUP($B29,'Taux composite - calculs'!$A:$B,2,0))))/$C$2/12</f>
        <v>0</v>
      </c>
      <c r="X29" s="42">
        <f>($C29*(1+VLOOKUP($B29,'Taux composite - calculs'!$A:$C,3,0))^('CAPEX annualisés'!$D$4-'CAPEX annualisés'!X$4)*(1-(1/(1+VLOOKUP($B29,'Taux composite - calculs'!$A:$AJ,'CAPEX annualisés'!X$4-'CAPEX annualisés'!$D$4+4,0))))/(1-(1/(1+VLOOKUP($B29,'Taux composite - calculs'!$A:$AJ,'CAPEX annualisés'!X$4-'CAPEX annualisés'!$D$4+4,0))^VLOOKUP($B29,'Taux composite - calculs'!$A:$B,2,0))))/$C$2/12</f>
        <v>0</v>
      </c>
      <c r="Y29" s="42">
        <f>($C29*(1+VLOOKUP($B29,'Taux composite - calculs'!$A:$C,3,0))^('CAPEX annualisés'!$D$4-'CAPEX annualisés'!Y$4)*(1-(1/(1+VLOOKUP($B29,'Taux composite - calculs'!$A:$AJ,'CAPEX annualisés'!Y$4-'CAPEX annualisés'!$D$4+4,0))))/(1-(1/(1+VLOOKUP($B29,'Taux composite - calculs'!$A:$AJ,'CAPEX annualisés'!Y$4-'CAPEX annualisés'!$D$4+4,0))^VLOOKUP($B29,'Taux composite - calculs'!$A:$B,2,0))))/$C$2/12</f>
        <v>0</v>
      </c>
      <c r="Z29" s="42">
        <f>($C29*(1+VLOOKUP($B29,'Taux composite - calculs'!$A:$C,3,0))^('CAPEX annualisés'!$D$4-'CAPEX annualisés'!Z$4)*(1-(1/(1+VLOOKUP($B29,'Taux composite - calculs'!$A:$AJ,'CAPEX annualisés'!Z$4-'CAPEX annualisés'!$D$4+4,0))))/(1-(1/(1+VLOOKUP($B29,'Taux composite - calculs'!$A:$AJ,'CAPEX annualisés'!Z$4-'CAPEX annualisés'!$D$4+4,0))^VLOOKUP($B29,'Taux composite - calculs'!$A:$B,2,0))))/$C$2/12</f>
        <v>0</v>
      </c>
      <c r="AA29" s="42">
        <f>($C29*(1+VLOOKUP($B29,'Taux composite - calculs'!$A:$C,3,0))^('CAPEX annualisés'!$D$4-'CAPEX annualisés'!AA$4)*(1-(1/(1+VLOOKUP($B29,'Taux composite - calculs'!$A:$AJ,'CAPEX annualisés'!AA$4-'CAPEX annualisés'!$D$4+4,0))))/(1-(1/(1+VLOOKUP($B29,'Taux composite - calculs'!$A:$AJ,'CAPEX annualisés'!AA$4-'CAPEX annualisés'!$D$4+4,0))^VLOOKUP($B29,'Taux composite - calculs'!$A:$B,2,0))))/$C$2/12</f>
        <v>0</v>
      </c>
      <c r="AB29" s="42">
        <f>($C29*(1+VLOOKUP($B29,'Taux composite - calculs'!$A:$C,3,0))^('CAPEX annualisés'!$D$4-'CAPEX annualisés'!AB$4)*(1-(1/(1+VLOOKUP($B29,'Taux composite - calculs'!$A:$AJ,'CAPEX annualisés'!AB$4-'CAPEX annualisés'!$D$4+4,0))))/(1-(1/(1+VLOOKUP($B29,'Taux composite - calculs'!$A:$AJ,'CAPEX annualisés'!AB$4-'CAPEX annualisés'!$D$4+4,0))^VLOOKUP($B29,'Taux composite - calculs'!$A:$B,2,0))))/$C$2/12</f>
        <v>0</v>
      </c>
      <c r="AC29" s="42">
        <f>($C29*(1+VLOOKUP($B29,'Taux composite - calculs'!$A:$C,3,0))^('CAPEX annualisés'!$D$4-'CAPEX annualisés'!AC$4)*(1-(1/(1+VLOOKUP($B29,'Taux composite - calculs'!$A:$AJ,'CAPEX annualisés'!AC$4-'CAPEX annualisés'!$D$4+4,0))))/(1-(1/(1+VLOOKUP($B29,'Taux composite - calculs'!$A:$AJ,'CAPEX annualisés'!AC$4-'CAPEX annualisés'!$D$4+4,0))^VLOOKUP($B29,'Taux composite - calculs'!$A:$B,2,0))))/$C$2/12</f>
        <v>0</v>
      </c>
      <c r="AD29" s="42">
        <f>($C29*(1+VLOOKUP($B29,'Taux composite - calculs'!$A:$C,3,0))^('CAPEX annualisés'!$D$4-'CAPEX annualisés'!AD$4)*(1-(1/(1+VLOOKUP($B29,'Taux composite - calculs'!$A:$AJ,'CAPEX annualisés'!AD$4-'CAPEX annualisés'!$D$4+4,0))))/(1-(1/(1+VLOOKUP($B29,'Taux composite - calculs'!$A:$AJ,'CAPEX annualisés'!AD$4-'CAPEX annualisés'!$D$4+4,0))^VLOOKUP($B29,'Taux composite - calculs'!$A:$B,2,0))))/$C$2/12</f>
        <v>0</v>
      </c>
      <c r="AE29" s="42">
        <f>($C29*(1+VLOOKUP($B29,'Taux composite - calculs'!$A:$C,3,0))^('CAPEX annualisés'!$D$4-'CAPEX annualisés'!AE$4)*(1-(1/(1+VLOOKUP($B29,'Taux composite - calculs'!$A:$AJ,'CAPEX annualisés'!AE$4-'CAPEX annualisés'!$D$4+4,0))))/(1-(1/(1+VLOOKUP($B29,'Taux composite - calculs'!$A:$AJ,'CAPEX annualisés'!AE$4-'CAPEX annualisés'!$D$4+4,0))^VLOOKUP($B29,'Taux composite - calculs'!$A:$B,2,0))))/$C$2/12</f>
        <v>0</v>
      </c>
      <c r="AF29" s="42">
        <f>($C29*(1+VLOOKUP($B29,'Taux composite - calculs'!$A:$C,3,0))^('CAPEX annualisés'!$D$4-'CAPEX annualisés'!AF$4)*(1-(1/(1+VLOOKUP($B29,'Taux composite - calculs'!$A:$AJ,'CAPEX annualisés'!AF$4-'CAPEX annualisés'!$D$4+4,0))))/(1-(1/(1+VLOOKUP($B29,'Taux composite - calculs'!$A:$AJ,'CAPEX annualisés'!AF$4-'CAPEX annualisés'!$D$4+4,0))^VLOOKUP($B29,'Taux composite - calculs'!$A:$B,2,0))))/$C$2/12</f>
        <v>0</v>
      </c>
      <c r="AG29" s="42">
        <f>($C29*(1+VLOOKUP($B29,'Taux composite - calculs'!$A:$C,3,0))^('CAPEX annualisés'!$D$4-'CAPEX annualisés'!AG$4)*(1-(1/(1+VLOOKUP($B29,'Taux composite - calculs'!$A:$AJ,'CAPEX annualisés'!AG$4-'CAPEX annualisés'!$D$4+4,0))))/(1-(1/(1+VLOOKUP($B29,'Taux composite - calculs'!$A:$AJ,'CAPEX annualisés'!AG$4-'CAPEX annualisés'!$D$4+4,0))^VLOOKUP($B29,'Taux composite - calculs'!$A:$B,2,0))))/$C$2/12</f>
        <v>0</v>
      </c>
      <c r="AH29" s="42">
        <f>($C29*(1+VLOOKUP($B29,'Taux composite - calculs'!$A:$C,3,0))^('CAPEX annualisés'!$D$4-'CAPEX annualisés'!AH$4)*(1-(1/(1+VLOOKUP($B29,'Taux composite - calculs'!$A:$AJ,'CAPEX annualisés'!AH$4-'CAPEX annualisés'!$D$4+4,0))))/(1-(1/(1+VLOOKUP($B29,'Taux composite - calculs'!$A:$AJ,'CAPEX annualisés'!AH$4-'CAPEX annualisés'!$D$4+4,0))^VLOOKUP($B29,'Taux composite - calculs'!$A:$B,2,0))))/$C$2/12</f>
        <v>0</v>
      </c>
      <c r="AI29" s="42">
        <f>($C29*(1+VLOOKUP($B29,'Taux composite - calculs'!$A:$C,3,0))^('CAPEX annualisés'!$D$4-'CAPEX annualisés'!AI$4)*(1-(1/(1+VLOOKUP($B29,'Taux composite - calculs'!$A:$AJ,'CAPEX annualisés'!AI$4-'CAPEX annualisés'!$D$4+4,0))))/(1-(1/(1+VLOOKUP($B29,'Taux composite - calculs'!$A:$AJ,'CAPEX annualisés'!AI$4-'CAPEX annualisés'!$D$4+4,0))^VLOOKUP($B29,'Taux composite - calculs'!$A:$B,2,0))))/$C$2/12</f>
        <v>0</v>
      </c>
      <c r="AJ29" s="42">
        <f>($C29*(1+VLOOKUP($B29,'Taux composite - calculs'!$A:$C,3,0))^('CAPEX annualisés'!$D$4-'CAPEX annualisés'!AJ$4)*(1-(1/(1+VLOOKUP($B29,'Taux composite - calculs'!$A:$AJ,'CAPEX annualisés'!AJ$4-'CAPEX annualisés'!$D$4+4,0))))/(1-(1/(1+VLOOKUP($B29,'Taux composite - calculs'!$A:$AJ,'CAPEX annualisés'!AJ$4-'CAPEX annualisés'!$D$4+4,0))^VLOOKUP($B29,'Taux composite - calculs'!$A:$B,2,0))))/$C$2/12</f>
        <v>0</v>
      </c>
    </row>
    <row r="30" spans="1:36" x14ac:dyDescent="0.25">
      <c r="A30" s="159"/>
      <c r="B30" s="77" t="str">
        <f>'CAPEX agrégés'!B29</f>
        <v>Coûts NRO</v>
      </c>
      <c r="C30" s="38">
        <f>SUMIF('CAPEX agrégés'!$2:$2,$B$1,'CAPEX agrégés'!29:29)</f>
        <v>0</v>
      </c>
      <c r="D30" s="42">
        <f>($C30*(1+VLOOKUP($B30,'Taux composite - calculs'!$A:$C,3,0))^('CAPEX annualisés'!$D$4-'CAPEX annualisés'!D$4)*(1-(1/(1+VLOOKUP($B30,'Taux composite - calculs'!$A:$AJ,'CAPEX annualisés'!D$4-'CAPEX annualisés'!$D$4+4,0))))/(1-(1/(1+VLOOKUP($B30,'Taux composite - calculs'!$A:$AJ,'CAPEX annualisés'!D$4-'CAPEX annualisés'!$D$4+4,0))^VLOOKUP($B30,'Taux composite - calculs'!$A:$B,2,0))))/$C$2/12</f>
        <v>0</v>
      </c>
      <c r="E30" s="42">
        <f>($C30*(1+VLOOKUP($B30,'Taux composite - calculs'!$A:$C,3,0))^('CAPEX annualisés'!$D$4-'CAPEX annualisés'!E$4)*(1-(1/(1+VLOOKUP($B30,'Taux composite - calculs'!$A:$AJ,'CAPEX annualisés'!E$4-'CAPEX annualisés'!$D$4+4,0))))/(1-(1/(1+VLOOKUP($B30,'Taux composite - calculs'!$A:$AJ,'CAPEX annualisés'!E$4-'CAPEX annualisés'!$D$4+4,0))^VLOOKUP($B30,'Taux composite - calculs'!$A:$B,2,0))))/$C$2/12</f>
        <v>0</v>
      </c>
      <c r="F30" s="42">
        <f>($C30*(1+VLOOKUP($B30,'Taux composite - calculs'!$A:$C,3,0))^('CAPEX annualisés'!$D$4-'CAPEX annualisés'!F$4)*(1-(1/(1+VLOOKUP($B30,'Taux composite - calculs'!$A:$AJ,'CAPEX annualisés'!F$4-'CAPEX annualisés'!$D$4+4,0))))/(1-(1/(1+VLOOKUP($B30,'Taux composite - calculs'!$A:$AJ,'CAPEX annualisés'!F$4-'CAPEX annualisés'!$D$4+4,0))^VLOOKUP($B30,'Taux composite - calculs'!$A:$B,2,0))))/$C$2/12</f>
        <v>0</v>
      </c>
      <c r="G30" s="42">
        <f>($C30*(1+VLOOKUP($B30,'Taux composite - calculs'!$A:$C,3,0))^('CAPEX annualisés'!$D$4-'CAPEX annualisés'!G$4)*(1-(1/(1+VLOOKUP($B30,'Taux composite - calculs'!$A:$AJ,'CAPEX annualisés'!G$4-'CAPEX annualisés'!$D$4+4,0))))/(1-(1/(1+VLOOKUP($B30,'Taux composite - calculs'!$A:$AJ,'CAPEX annualisés'!G$4-'CAPEX annualisés'!$D$4+4,0))^VLOOKUP($B30,'Taux composite - calculs'!$A:$B,2,0))))/$C$2/12</f>
        <v>0</v>
      </c>
      <c r="H30" s="42">
        <f>($C30*(1+VLOOKUP($B30,'Taux composite - calculs'!$A:$C,3,0))^('CAPEX annualisés'!$D$4-'CAPEX annualisés'!H$4)*(1-(1/(1+VLOOKUP($B30,'Taux composite - calculs'!$A:$AJ,'CAPEX annualisés'!H$4-'CAPEX annualisés'!$D$4+4,0))))/(1-(1/(1+VLOOKUP($B30,'Taux composite - calculs'!$A:$AJ,'CAPEX annualisés'!H$4-'CAPEX annualisés'!$D$4+4,0))^VLOOKUP($B30,'Taux composite - calculs'!$A:$B,2,0))))/$C$2/12</f>
        <v>0</v>
      </c>
      <c r="I30" s="42">
        <f>($C30*(1+VLOOKUP($B30,'Taux composite - calculs'!$A:$C,3,0))^('CAPEX annualisés'!$D$4-'CAPEX annualisés'!I$4)*(1-(1/(1+VLOOKUP($B30,'Taux composite - calculs'!$A:$AJ,'CAPEX annualisés'!I$4-'CAPEX annualisés'!$D$4+4,0))))/(1-(1/(1+VLOOKUP($B30,'Taux composite - calculs'!$A:$AJ,'CAPEX annualisés'!I$4-'CAPEX annualisés'!$D$4+4,0))^VLOOKUP($B30,'Taux composite - calculs'!$A:$B,2,0))))/$C$2/12</f>
        <v>0</v>
      </c>
      <c r="J30" s="42">
        <f>($C30*(1+VLOOKUP($B30,'Taux composite - calculs'!$A:$C,3,0))^('CAPEX annualisés'!$D$4-'CAPEX annualisés'!J$4)*(1-(1/(1+VLOOKUP($B30,'Taux composite - calculs'!$A:$AJ,'CAPEX annualisés'!J$4-'CAPEX annualisés'!$D$4+4,0))))/(1-(1/(1+VLOOKUP($B30,'Taux composite - calculs'!$A:$AJ,'CAPEX annualisés'!J$4-'CAPEX annualisés'!$D$4+4,0))^VLOOKUP($B30,'Taux composite - calculs'!$A:$B,2,0))))/$C$2/12</f>
        <v>0</v>
      </c>
      <c r="K30" s="42">
        <f>($C30*(1+VLOOKUP($B30,'Taux composite - calculs'!$A:$C,3,0))^('CAPEX annualisés'!$D$4-'CAPEX annualisés'!K$4)*(1-(1/(1+VLOOKUP($B30,'Taux composite - calculs'!$A:$AJ,'CAPEX annualisés'!K$4-'CAPEX annualisés'!$D$4+4,0))))/(1-(1/(1+VLOOKUP($B30,'Taux composite - calculs'!$A:$AJ,'CAPEX annualisés'!K$4-'CAPEX annualisés'!$D$4+4,0))^VLOOKUP($B30,'Taux composite - calculs'!$A:$B,2,0))))/$C$2/12</f>
        <v>0</v>
      </c>
      <c r="L30" s="42">
        <f>($C30*(1+VLOOKUP($B30,'Taux composite - calculs'!$A:$C,3,0))^('CAPEX annualisés'!$D$4-'CAPEX annualisés'!L$4)*(1-(1/(1+VLOOKUP($B30,'Taux composite - calculs'!$A:$AJ,'CAPEX annualisés'!L$4-'CAPEX annualisés'!$D$4+4,0))))/(1-(1/(1+VLOOKUP($B30,'Taux composite - calculs'!$A:$AJ,'CAPEX annualisés'!L$4-'CAPEX annualisés'!$D$4+4,0))^VLOOKUP($B30,'Taux composite - calculs'!$A:$B,2,0))))/$C$2/12</f>
        <v>0</v>
      </c>
      <c r="M30" s="42">
        <f>($C30*(1+VLOOKUP($B30,'Taux composite - calculs'!$A:$C,3,0))^('CAPEX annualisés'!$D$4-'CAPEX annualisés'!M$4)*(1-(1/(1+VLOOKUP($B30,'Taux composite - calculs'!$A:$AJ,'CAPEX annualisés'!M$4-'CAPEX annualisés'!$D$4+4,0))))/(1-(1/(1+VLOOKUP($B30,'Taux composite - calculs'!$A:$AJ,'CAPEX annualisés'!M$4-'CAPEX annualisés'!$D$4+4,0))^VLOOKUP($B30,'Taux composite - calculs'!$A:$B,2,0))))/$C$2/12</f>
        <v>0</v>
      </c>
      <c r="N30" s="42">
        <f>($C30*(1+VLOOKUP($B30,'Taux composite - calculs'!$A:$C,3,0))^('CAPEX annualisés'!$D$4-'CAPEX annualisés'!N$4)*(1-(1/(1+VLOOKUP($B30,'Taux composite - calculs'!$A:$AJ,'CAPEX annualisés'!N$4-'CAPEX annualisés'!$D$4+4,0))))/(1-(1/(1+VLOOKUP($B30,'Taux composite - calculs'!$A:$AJ,'CAPEX annualisés'!N$4-'CAPEX annualisés'!$D$4+4,0))^VLOOKUP($B30,'Taux composite - calculs'!$A:$B,2,0))))/$C$2/12</f>
        <v>0</v>
      </c>
      <c r="O30" s="42">
        <f>($C30*(1+VLOOKUP($B30,'Taux composite - calculs'!$A:$C,3,0))^('CAPEX annualisés'!$D$4-'CAPEX annualisés'!O$4)*(1-(1/(1+VLOOKUP($B30,'Taux composite - calculs'!$A:$AJ,'CAPEX annualisés'!O$4-'CAPEX annualisés'!$D$4+4,0))))/(1-(1/(1+VLOOKUP($B30,'Taux composite - calculs'!$A:$AJ,'CAPEX annualisés'!O$4-'CAPEX annualisés'!$D$4+4,0))^VLOOKUP($B30,'Taux composite - calculs'!$A:$B,2,0))))/$C$2/12</f>
        <v>0</v>
      </c>
      <c r="P30" s="42">
        <f>($C30*(1+VLOOKUP($B30,'Taux composite - calculs'!$A:$C,3,0))^('CAPEX annualisés'!$D$4-'CAPEX annualisés'!P$4)*(1-(1/(1+VLOOKUP($B30,'Taux composite - calculs'!$A:$AJ,'CAPEX annualisés'!P$4-'CAPEX annualisés'!$D$4+4,0))))/(1-(1/(1+VLOOKUP($B30,'Taux composite - calculs'!$A:$AJ,'CAPEX annualisés'!P$4-'CAPEX annualisés'!$D$4+4,0))^VLOOKUP($B30,'Taux composite - calculs'!$A:$B,2,0))))/$C$2/12</f>
        <v>0</v>
      </c>
      <c r="Q30" s="42">
        <f>($C30*(1+VLOOKUP($B30,'Taux composite - calculs'!$A:$C,3,0))^('CAPEX annualisés'!$D$4-'CAPEX annualisés'!Q$4)*(1-(1/(1+VLOOKUP($B30,'Taux composite - calculs'!$A:$AJ,'CAPEX annualisés'!Q$4-'CAPEX annualisés'!$D$4+4,0))))/(1-(1/(1+VLOOKUP($B30,'Taux composite - calculs'!$A:$AJ,'CAPEX annualisés'!Q$4-'CAPEX annualisés'!$D$4+4,0))^VLOOKUP($B30,'Taux composite - calculs'!$A:$B,2,0))))/$C$2/12</f>
        <v>0</v>
      </c>
      <c r="R30" s="42">
        <f>($C30*(1+VLOOKUP($B30,'Taux composite - calculs'!$A:$C,3,0))^('CAPEX annualisés'!$D$4-'CAPEX annualisés'!R$4)*(1-(1/(1+VLOOKUP($B30,'Taux composite - calculs'!$A:$AJ,'CAPEX annualisés'!R$4-'CAPEX annualisés'!$D$4+4,0))))/(1-(1/(1+VLOOKUP($B30,'Taux composite - calculs'!$A:$AJ,'CAPEX annualisés'!R$4-'CAPEX annualisés'!$D$4+4,0))^VLOOKUP($B30,'Taux composite - calculs'!$A:$B,2,0))))/$C$2/12</f>
        <v>0</v>
      </c>
      <c r="S30" s="42">
        <f>($C30*(1+VLOOKUP($B30,'Taux composite - calculs'!$A:$C,3,0))^('CAPEX annualisés'!$D$4-'CAPEX annualisés'!S$4)*(1-(1/(1+VLOOKUP($B30,'Taux composite - calculs'!$A:$AJ,'CAPEX annualisés'!S$4-'CAPEX annualisés'!$D$4+4,0))))/(1-(1/(1+VLOOKUP($B30,'Taux composite - calculs'!$A:$AJ,'CAPEX annualisés'!S$4-'CAPEX annualisés'!$D$4+4,0))^VLOOKUP($B30,'Taux composite - calculs'!$A:$B,2,0))))/$C$2/12</f>
        <v>0</v>
      </c>
      <c r="T30" s="42">
        <f>($C30*(1+VLOOKUP($B30,'Taux composite - calculs'!$A:$C,3,0))^('CAPEX annualisés'!$D$4-'CAPEX annualisés'!T$4)*(1-(1/(1+VLOOKUP($B30,'Taux composite - calculs'!$A:$AJ,'CAPEX annualisés'!T$4-'CAPEX annualisés'!$D$4+4,0))))/(1-(1/(1+VLOOKUP($B30,'Taux composite - calculs'!$A:$AJ,'CAPEX annualisés'!T$4-'CAPEX annualisés'!$D$4+4,0))^VLOOKUP($B30,'Taux composite - calculs'!$A:$B,2,0))))/$C$2/12</f>
        <v>0</v>
      </c>
      <c r="U30" s="42">
        <f>($C30*(1+VLOOKUP($B30,'Taux composite - calculs'!$A:$C,3,0))^('CAPEX annualisés'!$D$4-'CAPEX annualisés'!U$4)*(1-(1/(1+VLOOKUP($B30,'Taux composite - calculs'!$A:$AJ,'CAPEX annualisés'!U$4-'CAPEX annualisés'!$D$4+4,0))))/(1-(1/(1+VLOOKUP($B30,'Taux composite - calculs'!$A:$AJ,'CAPEX annualisés'!U$4-'CAPEX annualisés'!$D$4+4,0))^VLOOKUP($B30,'Taux composite - calculs'!$A:$B,2,0))))/$C$2/12</f>
        <v>0</v>
      </c>
      <c r="V30" s="42">
        <f>($C30*(1+VLOOKUP($B30,'Taux composite - calculs'!$A:$C,3,0))^('CAPEX annualisés'!$D$4-'CAPEX annualisés'!V$4)*(1-(1/(1+VLOOKUP($B30,'Taux composite - calculs'!$A:$AJ,'CAPEX annualisés'!V$4-'CAPEX annualisés'!$D$4+4,0))))/(1-(1/(1+VLOOKUP($B30,'Taux composite - calculs'!$A:$AJ,'CAPEX annualisés'!V$4-'CAPEX annualisés'!$D$4+4,0))^VLOOKUP($B30,'Taux composite - calculs'!$A:$B,2,0))))/$C$2/12</f>
        <v>0</v>
      </c>
      <c r="W30" s="42">
        <f>($C30*(1+VLOOKUP($B30,'Taux composite - calculs'!$A:$C,3,0))^('CAPEX annualisés'!$D$4-'CAPEX annualisés'!W$4)*(1-(1/(1+VLOOKUP($B30,'Taux composite - calculs'!$A:$AJ,'CAPEX annualisés'!W$4-'CAPEX annualisés'!$D$4+4,0))))/(1-(1/(1+VLOOKUP($B30,'Taux composite - calculs'!$A:$AJ,'CAPEX annualisés'!W$4-'CAPEX annualisés'!$D$4+4,0))^VLOOKUP($B30,'Taux composite - calculs'!$A:$B,2,0))))/$C$2/12</f>
        <v>0</v>
      </c>
      <c r="X30" s="42">
        <f>($C30*(1+VLOOKUP($B30,'Taux composite - calculs'!$A:$C,3,0))^('CAPEX annualisés'!$D$4-'CAPEX annualisés'!X$4)*(1-(1/(1+VLOOKUP($B30,'Taux composite - calculs'!$A:$AJ,'CAPEX annualisés'!X$4-'CAPEX annualisés'!$D$4+4,0))))/(1-(1/(1+VLOOKUP($B30,'Taux composite - calculs'!$A:$AJ,'CAPEX annualisés'!X$4-'CAPEX annualisés'!$D$4+4,0))^VLOOKUP($B30,'Taux composite - calculs'!$A:$B,2,0))))/$C$2/12</f>
        <v>0</v>
      </c>
      <c r="Y30" s="42">
        <f>($C30*(1+VLOOKUP($B30,'Taux composite - calculs'!$A:$C,3,0))^('CAPEX annualisés'!$D$4-'CAPEX annualisés'!Y$4)*(1-(1/(1+VLOOKUP($B30,'Taux composite - calculs'!$A:$AJ,'CAPEX annualisés'!Y$4-'CAPEX annualisés'!$D$4+4,0))))/(1-(1/(1+VLOOKUP($B30,'Taux composite - calculs'!$A:$AJ,'CAPEX annualisés'!Y$4-'CAPEX annualisés'!$D$4+4,0))^VLOOKUP($B30,'Taux composite - calculs'!$A:$B,2,0))))/$C$2/12</f>
        <v>0</v>
      </c>
      <c r="Z30" s="42">
        <f>($C30*(1+VLOOKUP($B30,'Taux composite - calculs'!$A:$C,3,0))^('CAPEX annualisés'!$D$4-'CAPEX annualisés'!Z$4)*(1-(1/(1+VLOOKUP($B30,'Taux composite - calculs'!$A:$AJ,'CAPEX annualisés'!Z$4-'CAPEX annualisés'!$D$4+4,0))))/(1-(1/(1+VLOOKUP($B30,'Taux composite - calculs'!$A:$AJ,'CAPEX annualisés'!Z$4-'CAPEX annualisés'!$D$4+4,0))^VLOOKUP($B30,'Taux composite - calculs'!$A:$B,2,0))))/$C$2/12</f>
        <v>0</v>
      </c>
      <c r="AA30" s="42">
        <f>($C30*(1+VLOOKUP($B30,'Taux composite - calculs'!$A:$C,3,0))^('CAPEX annualisés'!$D$4-'CAPEX annualisés'!AA$4)*(1-(1/(1+VLOOKUP($B30,'Taux composite - calculs'!$A:$AJ,'CAPEX annualisés'!AA$4-'CAPEX annualisés'!$D$4+4,0))))/(1-(1/(1+VLOOKUP($B30,'Taux composite - calculs'!$A:$AJ,'CAPEX annualisés'!AA$4-'CAPEX annualisés'!$D$4+4,0))^VLOOKUP($B30,'Taux composite - calculs'!$A:$B,2,0))))/$C$2/12</f>
        <v>0</v>
      </c>
      <c r="AB30" s="42">
        <f>($C30*(1+VLOOKUP($B30,'Taux composite - calculs'!$A:$C,3,0))^('CAPEX annualisés'!$D$4-'CAPEX annualisés'!AB$4)*(1-(1/(1+VLOOKUP($B30,'Taux composite - calculs'!$A:$AJ,'CAPEX annualisés'!AB$4-'CAPEX annualisés'!$D$4+4,0))))/(1-(1/(1+VLOOKUP($B30,'Taux composite - calculs'!$A:$AJ,'CAPEX annualisés'!AB$4-'CAPEX annualisés'!$D$4+4,0))^VLOOKUP($B30,'Taux composite - calculs'!$A:$B,2,0))))/$C$2/12</f>
        <v>0</v>
      </c>
      <c r="AC30" s="42">
        <f>($C30*(1+VLOOKUP($B30,'Taux composite - calculs'!$A:$C,3,0))^('CAPEX annualisés'!$D$4-'CAPEX annualisés'!AC$4)*(1-(1/(1+VLOOKUP($B30,'Taux composite - calculs'!$A:$AJ,'CAPEX annualisés'!AC$4-'CAPEX annualisés'!$D$4+4,0))))/(1-(1/(1+VLOOKUP($B30,'Taux composite - calculs'!$A:$AJ,'CAPEX annualisés'!AC$4-'CAPEX annualisés'!$D$4+4,0))^VLOOKUP($B30,'Taux composite - calculs'!$A:$B,2,0))))/$C$2/12</f>
        <v>0</v>
      </c>
      <c r="AD30" s="42">
        <f>($C30*(1+VLOOKUP($B30,'Taux composite - calculs'!$A:$C,3,0))^('CAPEX annualisés'!$D$4-'CAPEX annualisés'!AD$4)*(1-(1/(1+VLOOKUP($B30,'Taux composite - calculs'!$A:$AJ,'CAPEX annualisés'!AD$4-'CAPEX annualisés'!$D$4+4,0))))/(1-(1/(1+VLOOKUP($B30,'Taux composite - calculs'!$A:$AJ,'CAPEX annualisés'!AD$4-'CAPEX annualisés'!$D$4+4,0))^VLOOKUP($B30,'Taux composite - calculs'!$A:$B,2,0))))/$C$2/12</f>
        <v>0</v>
      </c>
      <c r="AE30" s="42">
        <f>($C30*(1+VLOOKUP($B30,'Taux composite - calculs'!$A:$C,3,0))^('CAPEX annualisés'!$D$4-'CAPEX annualisés'!AE$4)*(1-(1/(1+VLOOKUP($B30,'Taux composite - calculs'!$A:$AJ,'CAPEX annualisés'!AE$4-'CAPEX annualisés'!$D$4+4,0))))/(1-(1/(1+VLOOKUP($B30,'Taux composite - calculs'!$A:$AJ,'CAPEX annualisés'!AE$4-'CAPEX annualisés'!$D$4+4,0))^VLOOKUP($B30,'Taux composite - calculs'!$A:$B,2,0))))/$C$2/12</f>
        <v>0</v>
      </c>
      <c r="AF30" s="42">
        <f>($C30*(1+VLOOKUP($B30,'Taux composite - calculs'!$A:$C,3,0))^('CAPEX annualisés'!$D$4-'CAPEX annualisés'!AF$4)*(1-(1/(1+VLOOKUP($B30,'Taux composite - calculs'!$A:$AJ,'CAPEX annualisés'!AF$4-'CAPEX annualisés'!$D$4+4,0))))/(1-(1/(1+VLOOKUP($B30,'Taux composite - calculs'!$A:$AJ,'CAPEX annualisés'!AF$4-'CAPEX annualisés'!$D$4+4,0))^VLOOKUP($B30,'Taux composite - calculs'!$A:$B,2,0))))/$C$2/12</f>
        <v>0</v>
      </c>
      <c r="AG30" s="42">
        <f>($C30*(1+VLOOKUP($B30,'Taux composite - calculs'!$A:$C,3,0))^('CAPEX annualisés'!$D$4-'CAPEX annualisés'!AG$4)*(1-(1/(1+VLOOKUP($B30,'Taux composite - calculs'!$A:$AJ,'CAPEX annualisés'!AG$4-'CAPEX annualisés'!$D$4+4,0))))/(1-(1/(1+VLOOKUP($B30,'Taux composite - calculs'!$A:$AJ,'CAPEX annualisés'!AG$4-'CAPEX annualisés'!$D$4+4,0))^VLOOKUP($B30,'Taux composite - calculs'!$A:$B,2,0))))/$C$2/12</f>
        <v>0</v>
      </c>
      <c r="AH30" s="42">
        <f>($C30*(1+VLOOKUP($B30,'Taux composite - calculs'!$A:$C,3,0))^('CAPEX annualisés'!$D$4-'CAPEX annualisés'!AH$4)*(1-(1/(1+VLOOKUP($B30,'Taux composite - calculs'!$A:$AJ,'CAPEX annualisés'!AH$4-'CAPEX annualisés'!$D$4+4,0))))/(1-(1/(1+VLOOKUP($B30,'Taux composite - calculs'!$A:$AJ,'CAPEX annualisés'!AH$4-'CAPEX annualisés'!$D$4+4,0))^VLOOKUP($B30,'Taux composite - calculs'!$A:$B,2,0))))/$C$2/12</f>
        <v>0</v>
      </c>
      <c r="AI30" s="42">
        <f>($C30*(1+VLOOKUP($B30,'Taux composite - calculs'!$A:$C,3,0))^('CAPEX annualisés'!$D$4-'CAPEX annualisés'!AI$4)*(1-(1/(1+VLOOKUP($B30,'Taux composite - calculs'!$A:$AJ,'CAPEX annualisés'!AI$4-'CAPEX annualisés'!$D$4+4,0))))/(1-(1/(1+VLOOKUP($B30,'Taux composite - calculs'!$A:$AJ,'CAPEX annualisés'!AI$4-'CAPEX annualisés'!$D$4+4,0))^VLOOKUP($B30,'Taux composite - calculs'!$A:$B,2,0))))/$C$2/12</f>
        <v>0</v>
      </c>
      <c r="AJ30" s="42">
        <f>($C30*(1+VLOOKUP($B30,'Taux composite - calculs'!$A:$C,3,0))^('CAPEX annualisés'!$D$4-'CAPEX annualisés'!AJ$4)*(1-(1/(1+VLOOKUP($B30,'Taux composite - calculs'!$A:$AJ,'CAPEX annualisés'!AJ$4-'CAPEX annualisés'!$D$4+4,0))))/(1-(1/(1+VLOOKUP($B30,'Taux composite - calculs'!$A:$AJ,'CAPEX annualisés'!AJ$4-'CAPEX annualisés'!$D$4+4,0))^VLOOKUP($B30,'Taux composite - calculs'!$A:$B,2,0))))/$C$2/12</f>
        <v>0</v>
      </c>
    </row>
    <row r="31" spans="1:36" s="71" customFormat="1" x14ac:dyDescent="0.25">
      <c r="B31" s="43" t="s">
        <v>44</v>
      </c>
      <c r="C31" s="45">
        <f t="shared" ref="C31:AJ31" si="1">SUM(C5:C30)</f>
        <v>0</v>
      </c>
      <c r="D31" s="46">
        <f t="shared" si="1"/>
        <v>0</v>
      </c>
      <c r="E31" s="46">
        <f t="shared" si="1"/>
        <v>0</v>
      </c>
      <c r="F31" s="46">
        <f t="shared" si="1"/>
        <v>0</v>
      </c>
      <c r="G31" s="46">
        <f t="shared" si="1"/>
        <v>0</v>
      </c>
      <c r="H31" s="46">
        <f t="shared" si="1"/>
        <v>0</v>
      </c>
      <c r="I31" s="46">
        <f t="shared" si="1"/>
        <v>0</v>
      </c>
      <c r="J31" s="46">
        <f t="shared" si="1"/>
        <v>0</v>
      </c>
      <c r="K31" s="46">
        <f t="shared" si="1"/>
        <v>0</v>
      </c>
      <c r="L31" s="46">
        <f t="shared" si="1"/>
        <v>0</v>
      </c>
      <c r="M31" s="46">
        <f t="shared" si="1"/>
        <v>0</v>
      </c>
      <c r="N31" s="46">
        <f t="shared" si="1"/>
        <v>0</v>
      </c>
      <c r="O31" s="46">
        <f t="shared" si="1"/>
        <v>0</v>
      </c>
      <c r="P31" s="46">
        <f t="shared" si="1"/>
        <v>0</v>
      </c>
      <c r="Q31" s="46">
        <f t="shared" si="1"/>
        <v>0</v>
      </c>
      <c r="R31" s="46">
        <f t="shared" si="1"/>
        <v>0</v>
      </c>
      <c r="S31" s="46">
        <f t="shared" si="1"/>
        <v>0</v>
      </c>
      <c r="T31" s="46">
        <f t="shared" si="1"/>
        <v>0</v>
      </c>
      <c r="U31" s="46">
        <f t="shared" si="1"/>
        <v>0</v>
      </c>
      <c r="V31" s="46">
        <f t="shared" si="1"/>
        <v>0</v>
      </c>
      <c r="W31" s="46">
        <f t="shared" si="1"/>
        <v>0</v>
      </c>
      <c r="X31" s="46">
        <f t="shared" si="1"/>
        <v>0</v>
      </c>
      <c r="Y31" s="46">
        <f t="shared" si="1"/>
        <v>0</v>
      </c>
      <c r="Z31" s="46">
        <f t="shared" si="1"/>
        <v>0</v>
      </c>
      <c r="AA31" s="46">
        <f t="shared" si="1"/>
        <v>0</v>
      </c>
      <c r="AB31" s="46">
        <f t="shared" si="1"/>
        <v>0</v>
      </c>
      <c r="AC31" s="46">
        <f t="shared" si="1"/>
        <v>0</v>
      </c>
      <c r="AD31" s="46">
        <f t="shared" si="1"/>
        <v>0</v>
      </c>
      <c r="AE31" s="46">
        <f t="shared" si="1"/>
        <v>0</v>
      </c>
      <c r="AF31" s="46">
        <f t="shared" si="1"/>
        <v>0</v>
      </c>
      <c r="AG31" s="46">
        <f t="shared" si="1"/>
        <v>0</v>
      </c>
      <c r="AH31" s="46">
        <f t="shared" si="1"/>
        <v>0</v>
      </c>
      <c r="AI31" s="46">
        <f t="shared" si="1"/>
        <v>0</v>
      </c>
      <c r="AJ31" s="46">
        <f t="shared" si="1"/>
        <v>0</v>
      </c>
    </row>
    <row r="32" spans="1:36" x14ac:dyDescent="0.25">
      <c r="D32" s="75"/>
    </row>
    <row r="33" spans="1:36" x14ac:dyDescent="0.25">
      <c r="E33" s="76"/>
    </row>
    <row r="35" spans="1:36" x14ac:dyDescent="0.25">
      <c r="B35" s="23" t="s">
        <v>32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</row>
    <row r="36" spans="1:36" x14ac:dyDescent="0.25">
      <c r="B36" s="39" t="s">
        <v>30</v>
      </c>
      <c r="C36" s="80">
        <f>'CAPEX agrégés'!D3</f>
        <v>12700000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5">
      <c r="B37" s="30"/>
      <c r="C37" s="31" t="s">
        <v>42</v>
      </c>
      <c r="D37" s="32" t="s">
        <v>43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</row>
    <row r="38" spans="1:36" s="37" customFormat="1" x14ac:dyDescent="0.25">
      <c r="B38" s="35"/>
      <c r="C38" s="36"/>
      <c r="D38" s="34">
        <v>2018</v>
      </c>
      <c r="E38" s="34">
        <f t="shared" ref="E38:AJ38" si="2">D38+1</f>
        <v>2019</v>
      </c>
      <c r="F38" s="34">
        <f t="shared" si="2"/>
        <v>2020</v>
      </c>
      <c r="G38" s="34">
        <f t="shared" si="2"/>
        <v>2021</v>
      </c>
      <c r="H38" s="34">
        <f t="shared" si="2"/>
        <v>2022</v>
      </c>
      <c r="I38" s="34">
        <f t="shared" si="2"/>
        <v>2023</v>
      </c>
      <c r="J38" s="34">
        <f t="shared" si="2"/>
        <v>2024</v>
      </c>
      <c r="K38" s="34">
        <f t="shared" si="2"/>
        <v>2025</v>
      </c>
      <c r="L38" s="34">
        <f t="shared" si="2"/>
        <v>2026</v>
      </c>
      <c r="M38" s="34">
        <f t="shared" si="2"/>
        <v>2027</v>
      </c>
      <c r="N38" s="34">
        <f t="shared" si="2"/>
        <v>2028</v>
      </c>
      <c r="O38" s="34">
        <f t="shared" si="2"/>
        <v>2029</v>
      </c>
      <c r="P38" s="34">
        <f t="shared" si="2"/>
        <v>2030</v>
      </c>
      <c r="Q38" s="34">
        <f t="shared" si="2"/>
        <v>2031</v>
      </c>
      <c r="R38" s="34">
        <f t="shared" si="2"/>
        <v>2032</v>
      </c>
      <c r="S38" s="34">
        <f t="shared" si="2"/>
        <v>2033</v>
      </c>
      <c r="T38" s="34">
        <f t="shared" si="2"/>
        <v>2034</v>
      </c>
      <c r="U38" s="34">
        <f t="shared" si="2"/>
        <v>2035</v>
      </c>
      <c r="V38" s="34">
        <f t="shared" si="2"/>
        <v>2036</v>
      </c>
      <c r="W38" s="34">
        <f t="shared" si="2"/>
        <v>2037</v>
      </c>
      <c r="X38" s="34">
        <f t="shared" si="2"/>
        <v>2038</v>
      </c>
      <c r="Y38" s="34">
        <f t="shared" si="2"/>
        <v>2039</v>
      </c>
      <c r="Z38" s="34">
        <f t="shared" si="2"/>
        <v>2040</v>
      </c>
      <c r="AA38" s="34">
        <f t="shared" si="2"/>
        <v>2041</v>
      </c>
      <c r="AB38" s="34">
        <f t="shared" si="2"/>
        <v>2042</v>
      </c>
      <c r="AC38" s="34">
        <f t="shared" si="2"/>
        <v>2043</v>
      </c>
      <c r="AD38" s="34">
        <f t="shared" si="2"/>
        <v>2044</v>
      </c>
      <c r="AE38" s="34">
        <f t="shared" si="2"/>
        <v>2045</v>
      </c>
      <c r="AF38" s="34">
        <f t="shared" si="2"/>
        <v>2046</v>
      </c>
      <c r="AG38" s="34">
        <f t="shared" si="2"/>
        <v>2047</v>
      </c>
      <c r="AH38" s="34">
        <f t="shared" si="2"/>
        <v>2048</v>
      </c>
      <c r="AI38" s="34">
        <f t="shared" si="2"/>
        <v>2049</v>
      </c>
      <c r="AJ38" s="34">
        <f t="shared" si="2"/>
        <v>2050</v>
      </c>
    </row>
    <row r="39" spans="1:36" x14ac:dyDescent="0.25">
      <c r="A39" s="163" t="s">
        <v>115</v>
      </c>
      <c r="B39" s="77" t="str">
        <f>'CAPEX agrégés'!B4</f>
        <v>T - Coûts câbles aériens</v>
      </c>
      <c r="C39" s="38">
        <f>SUMIF('CAPEX agrégés'!$2:$2,$B$35,'CAPEX agrégés'!4:4)</f>
        <v>0</v>
      </c>
      <c r="D39" s="42">
        <f>($C39*(1+VLOOKUP($B39,'Taux composite - calculs'!$A:$C,3,0))^('CAPEX annualisés'!$D$4-'CAPEX annualisés'!D$4)*(1-(1/(1+VLOOKUP($B39,'Taux composite - calculs'!$A:$AJ,'CAPEX annualisés'!D$4-'CAPEX annualisés'!$D$4+4,0))))/(1-(1/(1+VLOOKUP($B39,'Taux composite - calculs'!$A:$AJ,'CAPEX annualisés'!D$4-'CAPEX annualisés'!$D$4+4,0))^VLOOKUP($B39,'Taux composite - calculs'!$A:$B,2,0))))/$C$36/12</f>
        <v>0</v>
      </c>
      <c r="E39" s="42">
        <f>($C39*(1+VLOOKUP($B39,'Taux composite - calculs'!$A:$C,3,0))^('CAPEX annualisés'!$D$4-'CAPEX annualisés'!E$4)*(1-(1/(1+VLOOKUP($B39,'Taux composite - calculs'!$A:$AJ,'CAPEX annualisés'!E$4-'CAPEX annualisés'!$D$4+4,0))))/(1-(1/(1+VLOOKUP($B39,'Taux composite - calculs'!$A:$AJ,'CAPEX annualisés'!E$4-'CAPEX annualisés'!$D$4+4,0))^VLOOKUP($B39,'Taux composite - calculs'!$A:$B,2,0))))/$C$36/12</f>
        <v>0</v>
      </c>
      <c r="F39" s="42">
        <f>($C39*(1+VLOOKUP($B39,'Taux composite - calculs'!$A:$C,3,0))^('CAPEX annualisés'!$D$4-'CAPEX annualisés'!F$4)*(1-(1/(1+VLOOKUP($B39,'Taux composite - calculs'!$A:$AJ,'CAPEX annualisés'!F$4-'CAPEX annualisés'!$D$4+4,0))))/(1-(1/(1+VLOOKUP($B39,'Taux composite - calculs'!$A:$AJ,'CAPEX annualisés'!F$4-'CAPEX annualisés'!$D$4+4,0))^VLOOKUP($B39,'Taux composite - calculs'!$A:$B,2,0))))/$C$36/12</f>
        <v>0</v>
      </c>
      <c r="G39" s="42">
        <f>($C39*(1+VLOOKUP($B39,'Taux composite - calculs'!$A:$C,3,0))^('CAPEX annualisés'!$D$4-'CAPEX annualisés'!G$4)*(1-(1/(1+VLOOKUP($B39,'Taux composite - calculs'!$A:$AJ,'CAPEX annualisés'!G$4-'CAPEX annualisés'!$D$4+4,0))))/(1-(1/(1+VLOOKUP($B39,'Taux composite - calculs'!$A:$AJ,'CAPEX annualisés'!G$4-'CAPEX annualisés'!$D$4+4,0))^VLOOKUP($B39,'Taux composite - calculs'!$A:$B,2,0))))/$C$36/12</f>
        <v>0</v>
      </c>
      <c r="H39" s="42">
        <f>($C39*(1+VLOOKUP($B39,'Taux composite - calculs'!$A:$C,3,0))^('CAPEX annualisés'!$D$4-'CAPEX annualisés'!H$4)*(1-(1/(1+VLOOKUP($B39,'Taux composite - calculs'!$A:$AJ,'CAPEX annualisés'!H$4-'CAPEX annualisés'!$D$4+4,0))))/(1-(1/(1+VLOOKUP($B39,'Taux composite - calculs'!$A:$AJ,'CAPEX annualisés'!H$4-'CAPEX annualisés'!$D$4+4,0))^VLOOKUP($B39,'Taux composite - calculs'!$A:$B,2,0))))/$C$36/12</f>
        <v>0</v>
      </c>
      <c r="I39" s="42">
        <f>($C39*(1+VLOOKUP($B39,'Taux composite - calculs'!$A:$C,3,0))^('CAPEX annualisés'!$D$4-'CAPEX annualisés'!I$4)*(1-(1/(1+VLOOKUP($B39,'Taux composite - calculs'!$A:$AJ,'CAPEX annualisés'!I$4-'CAPEX annualisés'!$D$4+4,0))))/(1-(1/(1+VLOOKUP($B39,'Taux composite - calculs'!$A:$AJ,'CAPEX annualisés'!I$4-'CAPEX annualisés'!$D$4+4,0))^VLOOKUP($B39,'Taux composite - calculs'!$A:$B,2,0))))/$C$36/12</f>
        <v>0</v>
      </c>
      <c r="J39" s="42">
        <f>($C39*(1+VLOOKUP($B39,'Taux composite - calculs'!$A:$C,3,0))^('CAPEX annualisés'!$D$4-'CAPEX annualisés'!J$4)*(1-(1/(1+VLOOKUP($B39,'Taux composite - calculs'!$A:$AJ,'CAPEX annualisés'!J$4-'CAPEX annualisés'!$D$4+4,0))))/(1-(1/(1+VLOOKUP($B39,'Taux composite - calculs'!$A:$AJ,'CAPEX annualisés'!J$4-'CAPEX annualisés'!$D$4+4,0))^VLOOKUP($B39,'Taux composite - calculs'!$A:$B,2,0))))/$C$36/12</f>
        <v>0</v>
      </c>
      <c r="K39" s="42">
        <f>($C39*(1+VLOOKUP($B39,'Taux composite - calculs'!$A:$C,3,0))^('CAPEX annualisés'!$D$4-'CAPEX annualisés'!K$4)*(1-(1/(1+VLOOKUP($B39,'Taux composite - calculs'!$A:$AJ,'CAPEX annualisés'!K$4-'CAPEX annualisés'!$D$4+4,0))))/(1-(1/(1+VLOOKUP($B39,'Taux composite - calculs'!$A:$AJ,'CAPEX annualisés'!K$4-'CAPEX annualisés'!$D$4+4,0))^VLOOKUP($B39,'Taux composite - calculs'!$A:$B,2,0))))/$C$36/12</f>
        <v>0</v>
      </c>
      <c r="L39" s="42">
        <f>($C39*(1+VLOOKUP($B39,'Taux composite - calculs'!$A:$C,3,0))^('CAPEX annualisés'!$D$4-'CAPEX annualisés'!L$4)*(1-(1/(1+VLOOKUP($B39,'Taux composite - calculs'!$A:$AJ,'CAPEX annualisés'!L$4-'CAPEX annualisés'!$D$4+4,0))))/(1-(1/(1+VLOOKUP($B39,'Taux composite - calculs'!$A:$AJ,'CAPEX annualisés'!L$4-'CAPEX annualisés'!$D$4+4,0))^VLOOKUP($B39,'Taux composite - calculs'!$A:$B,2,0))))/$C$36/12</f>
        <v>0</v>
      </c>
      <c r="M39" s="42">
        <f>($C39*(1+VLOOKUP($B39,'Taux composite - calculs'!$A:$C,3,0))^('CAPEX annualisés'!$D$4-'CAPEX annualisés'!M$4)*(1-(1/(1+VLOOKUP($B39,'Taux composite - calculs'!$A:$AJ,'CAPEX annualisés'!M$4-'CAPEX annualisés'!$D$4+4,0))))/(1-(1/(1+VLOOKUP($B39,'Taux composite - calculs'!$A:$AJ,'CAPEX annualisés'!M$4-'CAPEX annualisés'!$D$4+4,0))^VLOOKUP($B39,'Taux composite - calculs'!$A:$B,2,0))))/$C$36/12</f>
        <v>0</v>
      </c>
      <c r="N39" s="42">
        <f>($C39*(1+VLOOKUP($B39,'Taux composite - calculs'!$A:$C,3,0))^('CAPEX annualisés'!$D$4-'CAPEX annualisés'!N$4)*(1-(1/(1+VLOOKUP($B39,'Taux composite - calculs'!$A:$AJ,'CAPEX annualisés'!N$4-'CAPEX annualisés'!$D$4+4,0))))/(1-(1/(1+VLOOKUP($B39,'Taux composite - calculs'!$A:$AJ,'CAPEX annualisés'!N$4-'CAPEX annualisés'!$D$4+4,0))^VLOOKUP($B39,'Taux composite - calculs'!$A:$B,2,0))))/$C$36/12</f>
        <v>0</v>
      </c>
      <c r="O39" s="42">
        <f>($C39*(1+VLOOKUP($B39,'Taux composite - calculs'!$A:$C,3,0))^('CAPEX annualisés'!$D$4-'CAPEX annualisés'!O$4)*(1-(1/(1+VLOOKUP($B39,'Taux composite - calculs'!$A:$AJ,'CAPEX annualisés'!O$4-'CAPEX annualisés'!$D$4+4,0))))/(1-(1/(1+VLOOKUP($B39,'Taux composite - calculs'!$A:$AJ,'CAPEX annualisés'!O$4-'CAPEX annualisés'!$D$4+4,0))^VLOOKUP($B39,'Taux composite - calculs'!$A:$B,2,0))))/$C$36/12</f>
        <v>0</v>
      </c>
      <c r="P39" s="42">
        <f>($C39*(1+VLOOKUP($B39,'Taux composite - calculs'!$A:$C,3,0))^('CAPEX annualisés'!$D$4-'CAPEX annualisés'!P$4)*(1-(1/(1+VLOOKUP($B39,'Taux composite - calculs'!$A:$AJ,'CAPEX annualisés'!P$4-'CAPEX annualisés'!$D$4+4,0))))/(1-(1/(1+VLOOKUP($B39,'Taux composite - calculs'!$A:$AJ,'CAPEX annualisés'!P$4-'CAPEX annualisés'!$D$4+4,0))^VLOOKUP($B39,'Taux composite - calculs'!$A:$B,2,0))))/$C$36/12</f>
        <v>0</v>
      </c>
      <c r="Q39" s="42">
        <f>($C39*(1+VLOOKUP($B39,'Taux composite - calculs'!$A:$C,3,0))^('CAPEX annualisés'!$D$4-'CAPEX annualisés'!Q$4)*(1-(1/(1+VLOOKUP($B39,'Taux composite - calculs'!$A:$AJ,'CAPEX annualisés'!Q$4-'CAPEX annualisés'!$D$4+4,0))))/(1-(1/(1+VLOOKUP($B39,'Taux composite - calculs'!$A:$AJ,'CAPEX annualisés'!Q$4-'CAPEX annualisés'!$D$4+4,0))^VLOOKUP($B39,'Taux composite - calculs'!$A:$B,2,0))))/$C$36/12</f>
        <v>0</v>
      </c>
      <c r="R39" s="42">
        <f>($C39*(1+VLOOKUP($B39,'Taux composite - calculs'!$A:$C,3,0))^('CAPEX annualisés'!$D$4-'CAPEX annualisés'!R$4)*(1-(1/(1+VLOOKUP($B39,'Taux composite - calculs'!$A:$AJ,'CAPEX annualisés'!R$4-'CAPEX annualisés'!$D$4+4,0))))/(1-(1/(1+VLOOKUP($B39,'Taux composite - calculs'!$A:$AJ,'CAPEX annualisés'!R$4-'CAPEX annualisés'!$D$4+4,0))^VLOOKUP($B39,'Taux composite - calculs'!$A:$B,2,0))))/$C$36/12</f>
        <v>0</v>
      </c>
      <c r="S39" s="42">
        <f>($C39*(1+VLOOKUP($B39,'Taux composite - calculs'!$A:$C,3,0))^('CAPEX annualisés'!$D$4-'CAPEX annualisés'!S$4)*(1-(1/(1+VLOOKUP($B39,'Taux composite - calculs'!$A:$AJ,'CAPEX annualisés'!S$4-'CAPEX annualisés'!$D$4+4,0))))/(1-(1/(1+VLOOKUP($B39,'Taux composite - calculs'!$A:$AJ,'CAPEX annualisés'!S$4-'CAPEX annualisés'!$D$4+4,0))^VLOOKUP($B39,'Taux composite - calculs'!$A:$B,2,0))))/$C$36/12</f>
        <v>0</v>
      </c>
      <c r="T39" s="42">
        <f>($C39*(1+VLOOKUP($B39,'Taux composite - calculs'!$A:$C,3,0))^('CAPEX annualisés'!$D$4-'CAPEX annualisés'!T$4)*(1-(1/(1+VLOOKUP($B39,'Taux composite - calculs'!$A:$AJ,'CAPEX annualisés'!T$4-'CAPEX annualisés'!$D$4+4,0))))/(1-(1/(1+VLOOKUP($B39,'Taux composite - calculs'!$A:$AJ,'CAPEX annualisés'!T$4-'CAPEX annualisés'!$D$4+4,0))^VLOOKUP($B39,'Taux composite - calculs'!$A:$B,2,0))))/$C$36/12</f>
        <v>0</v>
      </c>
      <c r="U39" s="42">
        <f>($C39*(1+VLOOKUP($B39,'Taux composite - calculs'!$A:$C,3,0))^('CAPEX annualisés'!$D$4-'CAPEX annualisés'!U$4)*(1-(1/(1+VLOOKUP($B39,'Taux composite - calculs'!$A:$AJ,'CAPEX annualisés'!U$4-'CAPEX annualisés'!$D$4+4,0))))/(1-(1/(1+VLOOKUP($B39,'Taux composite - calculs'!$A:$AJ,'CAPEX annualisés'!U$4-'CAPEX annualisés'!$D$4+4,0))^VLOOKUP($B39,'Taux composite - calculs'!$A:$B,2,0))))/$C$36/12</f>
        <v>0</v>
      </c>
      <c r="V39" s="42">
        <f>($C39*(1+VLOOKUP($B39,'Taux composite - calculs'!$A:$C,3,0))^('CAPEX annualisés'!$D$4-'CAPEX annualisés'!V$4)*(1-(1/(1+VLOOKUP($B39,'Taux composite - calculs'!$A:$AJ,'CAPEX annualisés'!V$4-'CAPEX annualisés'!$D$4+4,0))))/(1-(1/(1+VLOOKUP($B39,'Taux composite - calculs'!$A:$AJ,'CAPEX annualisés'!V$4-'CAPEX annualisés'!$D$4+4,0))^VLOOKUP($B39,'Taux composite - calculs'!$A:$B,2,0))))/$C$36/12</f>
        <v>0</v>
      </c>
      <c r="W39" s="42">
        <f>($C39*(1+VLOOKUP($B39,'Taux composite - calculs'!$A:$C,3,0))^('CAPEX annualisés'!$D$4-'CAPEX annualisés'!W$4)*(1-(1/(1+VLOOKUP($B39,'Taux composite - calculs'!$A:$AJ,'CAPEX annualisés'!W$4-'CAPEX annualisés'!$D$4+4,0))))/(1-(1/(1+VLOOKUP($B39,'Taux composite - calculs'!$A:$AJ,'CAPEX annualisés'!W$4-'CAPEX annualisés'!$D$4+4,0))^VLOOKUP($B39,'Taux composite - calculs'!$A:$B,2,0))))/$C$36/12</f>
        <v>0</v>
      </c>
      <c r="X39" s="42">
        <f>($C39*(1+VLOOKUP($B39,'Taux composite - calculs'!$A:$C,3,0))^('CAPEX annualisés'!$D$4-'CAPEX annualisés'!X$4)*(1-(1/(1+VLOOKUP($B39,'Taux composite - calculs'!$A:$AJ,'CAPEX annualisés'!X$4-'CAPEX annualisés'!$D$4+4,0))))/(1-(1/(1+VLOOKUP($B39,'Taux composite - calculs'!$A:$AJ,'CAPEX annualisés'!X$4-'CAPEX annualisés'!$D$4+4,0))^VLOOKUP($B39,'Taux composite - calculs'!$A:$B,2,0))))/$C$36/12</f>
        <v>0</v>
      </c>
      <c r="Y39" s="42">
        <f>($C39*(1+VLOOKUP($B39,'Taux composite - calculs'!$A:$C,3,0))^('CAPEX annualisés'!$D$4-'CAPEX annualisés'!Y$4)*(1-(1/(1+VLOOKUP($B39,'Taux composite - calculs'!$A:$AJ,'CAPEX annualisés'!Y$4-'CAPEX annualisés'!$D$4+4,0))))/(1-(1/(1+VLOOKUP($B39,'Taux composite - calculs'!$A:$AJ,'CAPEX annualisés'!Y$4-'CAPEX annualisés'!$D$4+4,0))^VLOOKUP($B39,'Taux composite - calculs'!$A:$B,2,0))))/$C$36/12</f>
        <v>0</v>
      </c>
      <c r="Z39" s="42">
        <f>($C39*(1+VLOOKUP($B39,'Taux composite - calculs'!$A:$C,3,0))^('CAPEX annualisés'!$D$4-'CAPEX annualisés'!Z$4)*(1-(1/(1+VLOOKUP($B39,'Taux composite - calculs'!$A:$AJ,'CAPEX annualisés'!Z$4-'CAPEX annualisés'!$D$4+4,0))))/(1-(1/(1+VLOOKUP($B39,'Taux composite - calculs'!$A:$AJ,'CAPEX annualisés'!Z$4-'CAPEX annualisés'!$D$4+4,0))^VLOOKUP($B39,'Taux composite - calculs'!$A:$B,2,0))))/$C$36/12</f>
        <v>0</v>
      </c>
      <c r="AA39" s="42">
        <f>($C39*(1+VLOOKUP($B39,'Taux composite - calculs'!$A:$C,3,0))^('CAPEX annualisés'!$D$4-'CAPEX annualisés'!AA$4)*(1-(1/(1+VLOOKUP($B39,'Taux composite - calculs'!$A:$AJ,'CAPEX annualisés'!AA$4-'CAPEX annualisés'!$D$4+4,0))))/(1-(1/(1+VLOOKUP($B39,'Taux composite - calculs'!$A:$AJ,'CAPEX annualisés'!AA$4-'CAPEX annualisés'!$D$4+4,0))^VLOOKUP($B39,'Taux composite - calculs'!$A:$B,2,0))))/$C$36/12</f>
        <v>0</v>
      </c>
      <c r="AB39" s="42">
        <f>($C39*(1+VLOOKUP($B39,'Taux composite - calculs'!$A:$C,3,0))^('CAPEX annualisés'!$D$4-'CAPEX annualisés'!AB$4)*(1-(1/(1+VLOOKUP($B39,'Taux composite - calculs'!$A:$AJ,'CAPEX annualisés'!AB$4-'CAPEX annualisés'!$D$4+4,0))))/(1-(1/(1+VLOOKUP($B39,'Taux composite - calculs'!$A:$AJ,'CAPEX annualisés'!AB$4-'CAPEX annualisés'!$D$4+4,0))^VLOOKUP($B39,'Taux composite - calculs'!$A:$B,2,0))))/$C$36/12</f>
        <v>0</v>
      </c>
      <c r="AC39" s="42">
        <f>($C39*(1+VLOOKUP($B39,'Taux composite - calculs'!$A:$C,3,0))^('CAPEX annualisés'!$D$4-'CAPEX annualisés'!AC$4)*(1-(1/(1+VLOOKUP($B39,'Taux composite - calculs'!$A:$AJ,'CAPEX annualisés'!AC$4-'CAPEX annualisés'!$D$4+4,0))))/(1-(1/(1+VLOOKUP($B39,'Taux composite - calculs'!$A:$AJ,'CAPEX annualisés'!AC$4-'CAPEX annualisés'!$D$4+4,0))^VLOOKUP($B39,'Taux composite - calculs'!$A:$B,2,0))))/$C$36/12</f>
        <v>0</v>
      </c>
      <c r="AD39" s="42">
        <f>($C39*(1+VLOOKUP($B39,'Taux composite - calculs'!$A:$C,3,0))^('CAPEX annualisés'!$D$4-'CAPEX annualisés'!AD$4)*(1-(1/(1+VLOOKUP($B39,'Taux composite - calculs'!$A:$AJ,'CAPEX annualisés'!AD$4-'CAPEX annualisés'!$D$4+4,0))))/(1-(1/(1+VLOOKUP($B39,'Taux composite - calculs'!$A:$AJ,'CAPEX annualisés'!AD$4-'CAPEX annualisés'!$D$4+4,0))^VLOOKUP($B39,'Taux composite - calculs'!$A:$B,2,0))))/$C$36/12</f>
        <v>0</v>
      </c>
      <c r="AE39" s="42">
        <f>($C39*(1+VLOOKUP($B39,'Taux composite - calculs'!$A:$C,3,0))^('CAPEX annualisés'!$D$4-'CAPEX annualisés'!AE$4)*(1-(1/(1+VLOOKUP($B39,'Taux composite - calculs'!$A:$AJ,'CAPEX annualisés'!AE$4-'CAPEX annualisés'!$D$4+4,0))))/(1-(1/(1+VLOOKUP($B39,'Taux composite - calculs'!$A:$AJ,'CAPEX annualisés'!AE$4-'CAPEX annualisés'!$D$4+4,0))^VLOOKUP($B39,'Taux composite - calculs'!$A:$B,2,0))))/$C$36/12</f>
        <v>0</v>
      </c>
      <c r="AF39" s="42">
        <f>($C39*(1+VLOOKUP($B39,'Taux composite - calculs'!$A:$C,3,0))^('CAPEX annualisés'!$D$4-'CAPEX annualisés'!AF$4)*(1-(1/(1+VLOOKUP($B39,'Taux composite - calculs'!$A:$AJ,'CAPEX annualisés'!AF$4-'CAPEX annualisés'!$D$4+4,0))))/(1-(1/(1+VLOOKUP($B39,'Taux composite - calculs'!$A:$AJ,'CAPEX annualisés'!AF$4-'CAPEX annualisés'!$D$4+4,0))^VLOOKUP($B39,'Taux composite - calculs'!$A:$B,2,0))))/$C$36/12</f>
        <v>0</v>
      </c>
      <c r="AG39" s="42">
        <f>($C39*(1+VLOOKUP($B39,'Taux composite - calculs'!$A:$C,3,0))^('CAPEX annualisés'!$D$4-'CAPEX annualisés'!AG$4)*(1-(1/(1+VLOOKUP($B39,'Taux composite - calculs'!$A:$AJ,'CAPEX annualisés'!AG$4-'CAPEX annualisés'!$D$4+4,0))))/(1-(1/(1+VLOOKUP($B39,'Taux composite - calculs'!$A:$AJ,'CAPEX annualisés'!AG$4-'CAPEX annualisés'!$D$4+4,0))^VLOOKUP($B39,'Taux composite - calculs'!$A:$B,2,0))))/$C$36/12</f>
        <v>0</v>
      </c>
      <c r="AH39" s="42">
        <f>($C39*(1+VLOOKUP($B39,'Taux composite - calculs'!$A:$C,3,0))^('CAPEX annualisés'!$D$4-'CAPEX annualisés'!AH$4)*(1-(1/(1+VLOOKUP($B39,'Taux composite - calculs'!$A:$AJ,'CAPEX annualisés'!AH$4-'CAPEX annualisés'!$D$4+4,0))))/(1-(1/(1+VLOOKUP($B39,'Taux composite - calculs'!$A:$AJ,'CAPEX annualisés'!AH$4-'CAPEX annualisés'!$D$4+4,0))^VLOOKUP($B39,'Taux composite - calculs'!$A:$B,2,0))))/$C$36/12</f>
        <v>0</v>
      </c>
      <c r="AI39" s="42">
        <f>($C39*(1+VLOOKUP($B39,'Taux composite - calculs'!$A:$C,3,0))^('CAPEX annualisés'!$D$4-'CAPEX annualisés'!AI$4)*(1-(1/(1+VLOOKUP($B39,'Taux composite - calculs'!$A:$AJ,'CAPEX annualisés'!AI$4-'CAPEX annualisés'!$D$4+4,0))))/(1-(1/(1+VLOOKUP($B39,'Taux composite - calculs'!$A:$AJ,'CAPEX annualisés'!AI$4-'CAPEX annualisés'!$D$4+4,0))^VLOOKUP($B39,'Taux composite - calculs'!$A:$B,2,0))))/$C$36/12</f>
        <v>0</v>
      </c>
      <c r="AJ39" s="42">
        <f>($C39*(1+VLOOKUP($B39,'Taux composite - calculs'!$A:$C,3,0))^('CAPEX annualisés'!$D$4-'CAPEX annualisés'!AJ$4)*(1-(1/(1+VLOOKUP($B39,'Taux composite - calculs'!$A:$AJ,'CAPEX annualisés'!AJ$4-'CAPEX annualisés'!$D$4+4,0))))/(1-(1/(1+VLOOKUP($B39,'Taux composite - calculs'!$A:$AJ,'CAPEX annualisés'!AJ$4-'CAPEX annualisés'!$D$4+4,0))^VLOOKUP($B39,'Taux composite - calculs'!$A:$B,2,0))))/$C$36/12</f>
        <v>0</v>
      </c>
    </row>
    <row r="40" spans="1:36" x14ac:dyDescent="0.25">
      <c r="A40" s="163"/>
      <c r="B40" s="77" t="str">
        <f>'CAPEX agrégés'!B5</f>
        <v>T - Coûts câbles souterrains</v>
      </c>
      <c r="C40" s="38">
        <f>SUMIF('CAPEX agrégés'!$2:$2,$B$35,'CAPEX agrégés'!5:5)</f>
        <v>0</v>
      </c>
      <c r="D40" s="42">
        <f>($C40*(1+VLOOKUP($B40,'Taux composite - calculs'!$A:$C,3,0))^('CAPEX annualisés'!$D$4-'CAPEX annualisés'!D$4)*(1-(1/(1+VLOOKUP($B40,'Taux composite - calculs'!$A:$AJ,'CAPEX annualisés'!D$4-'CAPEX annualisés'!$D$4+4,0))))/(1-(1/(1+VLOOKUP($B40,'Taux composite - calculs'!$A:$AJ,'CAPEX annualisés'!D$4-'CAPEX annualisés'!$D$4+4,0))^VLOOKUP($B40,'Taux composite - calculs'!$A:$B,2,0))))/$C$36/12</f>
        <v>0</v>
      </c>
      <c r="E40" s="42">
        <f>($C40*(1+VLOOKUP($B40,'Taux composite - calculs'!$A:$C,3,0))^('CAPEX annualisés'!$D$4-'CAPEX annualisés'!E$4)*(1-(1/(1+VLOOKUP($B40,'Taux composite - calculs'!$A:$AJ,'CAPEX annualisés'!E$4-'CAPEX annualisés'!$D$4+4,0))))/(1-(1/(1+VLOOKUP($B40,'Taux composite - calculs'!$A:$AJ,'CAPEX annualisés'!E$4-'CAPEX annualisés'!$D$4+4,0))^VLOOKUP($B40,'Taux composite - calculs'!$A:$B,2,0))))/$C$36/12</f>
        <v>0</v>
      </c>
      <c r="F40" s="42">
        <f>($C40*(1+VLOOKUP($B40,'Taux composite - calculs'!$A:$C,3,0))^('CAPEX annualisés'!$D$4-'CAPEX annualisés'!F$4)*(1-(1/(1+VLOOKUP($B40,'Taux composite - calculs'!$A:$AJ,'CAPEX annualisés'!F$4-'CAPEX annualisés'!$D$4+4,0))))/(1-(1/(1+VLOOKUP($B40,'Taux composite - calculs'!$A:$AJ,'CAPEX annualisés'!F$4-'CAPEX annualisés'!$D$4+4,0))^VLOOKUP($B40,'Taux composite - calculs'!$A:$B,2,0))))/$C$36/12</f>
        <v>0</v>
      </c>
      <c r="G40" s="42">
        <f>($C40*(1+VLOOKUP($B40,'Taux composite - calculs'!$A:$C,3,0))^('CAPEX annualisés'!$D$4-'CAPEX annualisés'!G$4)*(1-(1/(1+VLOOKUP($B40,'Taux composite - calculs'!$A:$AJ,'CAPEX annualisés'!G$4-'CAPEX annualisés'!$D$4+4,0))))/(1-(1/(1+VLOOKUP($B40,'Taux composite - calculs'!$A:$AJ,'CAPEX annualisés'!G$4-'CAPEX annualisés'!$D$4+4,0))^VLOOKUP($B40,'Taux composite - calculs'!$A:$B,2,0))))/$C$36/12</f>
        <v>0</v>
      </c>
      <c r="H40" s="42">
        <f>($C40*(1+VLOOKUP($B40,'Taux composite - calculs'!$A:$C,3,0))^('CAPEX annualisés'!$D$4-'CAPEX annualisés'!H$4)*(1-(1/(1+VLOOKUP($B40,'Taux composite - calculs'!$A:$AJ,'CAPEX annualisés'!H$4-'CAPEX annualisés'!$D$4+4,0))))/(1-(1/(1+VLOOKUP($B40,'Taux composite - calculs'!$A:$AJ,'CAPEX annualisés'!H$4-'CAPEX annualisés'!$D$4+4,0))^VLOOKUP($B40,'Taux composite - calculs'!$A:$B,2,0))))/$C$36/12</f>
        <v>0</v>
      </c>
      <c r="I40" s="42">
        <f>($C40*(1+VLOOKUP($B40,'Taux composite - calculs'!$A:$C,3,0))^('CAPEX annualisés'!$D$4-'CAPEX annualisés'!I$4)*(1-(1/(1+VLOOKUP($B40,'Taux composite - calculs'!$A:$AJ,'CAPEX annualisés'!I$4-'CAPEX annualisés'!$D$4+4,0))))/(1-(1/(1+VLOOKUP($B40,'Taux composite - calculs'!$A:$AJ,'CAPEX annualisés'!I$4-'CAPEX annualisés'!$D$4+4,0))^VLOOKUP($B40,'Taux composite - calculs'!$A:$B,2,0))))/$C$36/12</f>
        <v>0</v>
      </c>
      <c r="J40" s="42">
        <f>($C40*(1+VLOOKUP($B40,'Taux composite - calculs'!$A:$C,3,0))^('CAPEX annualisés'!$D$4-'CAPEX annualisés'!J$4)*(1-(1/(1+VLOOKUP($B40,'Taux composite - calculs'!$A:$AJ,'CAPEX annualisés'!J$4-'CAPEX annualisés'!$D$4+4,0))))/(1-(1/(1+VLOOKUP($B40,'Taux composite - calculs'!$A:$AJ,'CAPEX annualisés'!J$4-'CAPEX annualisés'!$D$4+4,0))^VLOOKUP($B40,'Taux composite - calculs'!$A:$B,2,0))))/$C$36/12</f>
        <v>0</v>
      </c>
      <c r="K40" s="42">
        <f>($C40*(1+VLOOKUP($B40,'Taux composite - calculs'!$A:$C,3,0))^('CAPEX annualisés'!$D$4-'CAPEX annualisés'!K$4)*(1-(1/(1+VLOOKUP($B40,'Taux composite - calculs'!$A:$AJ,'CAPEX annualisés'!K$4-'CAPEX annualisés'!$D$4+4,0))))/(1-(1/(1+VLOOKUP($B40,'Taux composite - calculs'!$A:$AJ,'CAPEX annualisés'!K$4-'CAPEX annualisés'!$D$4+4,0))^VLOOKUP($B40,'Taux composite - calculs'!$A:$B,2,0))))/$C$36/12</f>
        <v>0</v>
      </c>
      <c r="L40" s="42">
        <f>($C40*(1+VLOOKUP($B40,'Taux composite - calculs'!$A:$C,3,0))^('CAPEX annualisés'!$D$4-'CAPEX annualisés'!L$4)*(1-(1/(1+VLOOKUP($B40,'Taux composite - calculs'!$A:$AJ,'CAPEX annualisés'!L$4-'CAPEX annualisés'!$D$4+4,0))))/(1-(1/(1+VLOOKUP($B40,'Taux composite - calculs'!$A:$AJ,'CAPEX annualisés'!L$4-'CAPEX annualisés'!$D$4+4,0))^VLOOKUP($B40,'Taux composite - calculs'!$A:$B,2,0))))/$C$36/12</f>
        <v>0</v>
      </c>
      <c r="M40" s="42">
        <f>($C40*(1+VLOOKUP($B40,'Taux composite - calculs'!$A:$C,3,0))^('CAPEX annualisés'!$D$4-'CAPEX annualisés'!M$4)*(1-(1/(1+VLOOKUP($B40,'Taux composite - calculs'!$A:$AJ,'CAPEX annualisés'!M$4-'CAPEX annualisés'!$D$4+4,0))))/(1-(1/(1+VLOOKUP($B40,'Taux composite - calculs'!$A:$AJ,'CAPEX annualisés'!M$4-'CAPEX annualisés'!$D$4+4,0))^VLOOKUP($B40,'Taux composite - calculs'!$A:$B,2,0))))/$C$36/12</f>
        <v>0</v>
      </c>
      <c r="N40" s="42">
        <f>($C40*(1+VLOOKUP($B40,'Taux composite - calculs'!$A:$C,3,0))^('CAPEX annualisés'!$D$4-'CAPEX annualisés'!N$4)*(1-(1/(1+VLOOKUP($B40,'Taux composite - calculs'!$A:$AJ,'CAPEX annualisés'!N$4-'CAPEX annualisés'!$D$4+4,0))))/(1-(1/(1+VLOOKUP($B40,'Taux composite - calculs'!$A:$AJ,'CAPEX annualisés'!N$4-'CAPEX annualisés'!$D$4+4,0))^VLOOKUP($B40,'Taux composite - calculs'!$A:$B,2,0))))/$C$36/12</f>
        <v>0</v>
      </c>
      <c r="O40" s="42">
        <f>($C40*(1+VLOOKUP($B40,'Taux composite - calculs'!$A:$C,3,0))^('CAPEX annualisés'!$D$4-'CAPEX annualisés'!O$4)*(1-(1/(1+VLOOKUP($B40,'Taux composite - calculs'!$A:$AJ,'CAPEX annualisés'!O$4-'CAPEX annualisés'!$D$4+4,0))))/(1-(1/(1+VLOOKUP($B40,'Taux composite - calculs'!$A:$AJ,'CAPEX annualisés'!O$4-'CAPEX annualisés'!$D$4+4,0))^VLOOKUP($B40,'Taux composite - calculs'!$A:$B,2,0))))/$C$36/12</f>
        <v>0</v>
      </c>
      <c r="P40" s="42">
        <f>($C40*(1+VLOOKUP($B40,'Taux composite - calculs'!$A:$C,3,0))^('CAPEX annualisés'!$D$4-'CAPEX annualisés'!P$4)*(1-(1/(1+VLOOKUP($B40,'Taux composite - calculs'!$A:$AJ,'CAPEX annualisés'!P$4-'CAPEX annualisés'!$D$4+4,0))))/(1-(1/(1+VLOOKUP($B40,'Taux composite - calculs'!$A:$AJ,'CAPEX annualisés'!P$4-'CAPEX annualisés'!$D$4+4,0))^VLOOKUP($B40,'Taux composite - calculs'!$A:$B,2,0))))/$C$36/12</f>
        <v>0</v>
      </c>
      <c r="Q40" s="42">
        <f>($C40*(1+VLOOKUP($B40,'Taux composite - calculs'!$A:$C,3,0))^('CAPEX annualisés'!$D$4-'CAPEX annualisés'!Q$4)*(1-(1/(1+VLOOKUP($B40,'Taux composite - calculs'!$A:$AJ,'CAPEX annualisés'!Q$4-'CAPEX annualisés'!$D$4+4,0))))/(1-(1/(1+VLOOKUP($B40,'Taux composite - calculs'!$A:$AJ,'CAPEX annualisés'!Q$4-'CAPEX annualisés'!$D$4+4,0))^VLOOKUP($B40,'Taux composite - calculs'!$A:$B,2,0))))/$C$36/12</f>
        <v>0</v>
      </c>
      <c r="R40" s="42">
        <f>($C40*(1+VLOOKUP($B40,'Taux composite - calculs'!$A:$C,3,0))^('CAPEX annualisés'!$D$4-'CAPEX annualisés'!R$4)*(1-(1/(1+VLOOKUP($B40,'Taux composite - calculs'!$A:$AJ,'CAPEX annualisés'!R$4-'CAPEX annualisés'!$D$4+4,0))))/(1-(1/(1+VLOOKUP($B40,'Taux composite - calculs'!$A:$AJ,'CAPEX annualisés'!R$4-'CAPEX annualisés'!$D$4+4,0))^VLOOKUP($B40,'Taux composite - calculs'!$A:$B,2,0))))/$C$36/12</f>
        <v>0</v>
      </c>
      <c r="S40" s="42">
        <f>($C40*(1+VLOOKUP($B40,'Taux composite - calculs'!$A:$C,3,0))^('CAPEX annualisés'!$D$4-'CAPEX annualisés'!S$4)*(1-(1/(1+VLOOKUP($B40,'Taux composite - calculs'!$A:$AJ,'CAPEX annualisés'!S$4-'CAPEX annualisés'!$D$4+4,0))))/(1-(1/(1+VLOOKUP($B40,'Taux composite - calculs'!$A:$AJ,'CAPEX annualisés'!S$4-'CAPEX annualisés'!$D$4+4,0))^VLOOKUP($B40,'Taux composite - calculs'!$A:$B,2,0))))/$C$36/12</f>
        <v>0</v>
      </c>
      <c r="T40" s="42">
        <f>($C40*(1+VLOOKUP($B40,'Taux composite - calculs'!$A:$C,3,0))^('CAPEX annualisés'!$D$4-'CAPEX annualisés'!T$4)*(1-(1/(1+VLOOKUP($B40,'Taux composite - calculs'!$A:$AJ,'CAPEX annualisés'!T$4-'CAPEX annualisés'!$D$4+4,0))))/(1-(1/(1+VLOOKUP($B40,'Taux composite - calculs'!$A:$AJ,'CAPEX annualisés'!T$4-'CAPEX annualisés'!$D$4+4,0))^VLOOKUP($B40,'Taux composite - calculs'!$A:$B,2,0))))/$C$36/12</f>
        <v>0</v>
      </c>
      <c r="U40" s="42">
        <f>($C40*(1+VLOOKUP($B40,'Taux composite - calculs'!$A:$C,3,0))^('CAPEX annualisés'!$D$4-'CAPEX annualisés'!U$4)*(1-(1/(1+VLOOKUP($B40,'Taux composite - calculs'!$A:$AJ,'CAPEX annualisés'!U$4-'CAPEX annualisés'!$D$4+4,0))))/(1-(1/(1+VLOOKUP($B40,'Taux composite - calculs'!$A:$AJ,'CAPEX annualisés'!U$4-'CAPEX annualisés'!$D$4+4,0))^VLOOKUP($B40,'Taux composite - calculs'!$A:$B,2,0))))/$C$36/12</f>
        <v>0</v>
      </c>
      <c r="V40" s="42">
        <f>($C40*(1+VLOOKUP($B40,'Taux composite - calculs'!$A:$C,3,0))^('CAPEX annualisés'!$D$4-'CAPEX annualisés'!V$4)*(1-(1/(1+VLOOKUP($B40,'Taux composite - calculs'!$A:$AJ,'CAPEX annualisés'!V$4-'CAPEX annualisés'!$D$4+4,0))))/(1-(1/(1+VLOOKUP($B40,'Taux composite - calculs'!$A:$AJ,'CAPEX annualisés'!V$4-'CAPEX annualisés'!$D$4+4,0))^VLOOKUP($B40,'Taux composite - calculs'!$A:$B,2,0))))/$C$36/12</f>
        <v>0</v>
      </c>
      <c r="W40" s="42">
        <f>($C40*(1+VLOOKUP($B40,'Taux composite - calculs'!$A:$C,3,0))^('CAPEX annualisés'!$D$4-'CAPEX annualisés'!W$4)*(1-(1/(1+VLOOKUP($B40,'Taux composite - calculs'!$A:$AJ,'CAPEX annualisés'!W$4-'CAPEX annualisés'!$D$4+4,0))))/(1-(1/(1+VLOOKUP($B40,'Taux composite - calculs'!$A:$AJ,'CAPEX annualisés'!W$4-'CAPEX annualisés'!$D$4+4,0))^VLOOKUP($B40,'Taux composite - calculs'!$A:$B,2,0))))/$C$36/12</f>
        <v>0</v>
      </c>
      <c r="X40" s="42">
        <f>($C40*(1+VLOOKUP($B40,'Taux composite - calculs'!$A:$C,3,0))^('CAPEX annualisés'!$D$4-'CAPEX annualisés'!X$4)*(1-(1/(1+VLOOKUP($B40,'Taux composite - calculs'!$A:$AJ,'CAPEX annualisés'!X$4-'CAPEX annualisés'!$D$4+4,0))))/(1-(1/(1+VLOOKUP($B40,'Taux composite - calculs'!$A:$AJ,'CAPEX annualisés'!X$4-'CAPEX annualisés'!$D$4+4,0))^VLOOKUP($B40,'Taux composite - calculs'!$A:$B,2,0))))/$C$36/12</f>
        <v>0</v>
      </c>
      <c r="Y40" s="42">
        <f>($C40*(1+VLOOKUP($B40,'Taux composite - calculs'!$A:$C,3,0))^('CAPEX annualisés'!$D$4-'CAPEX annualisés'!Y$4)*(1-(1/(1+VLOOKUP($B40,'Taux composite - calculs'!$A:$AJ,'CAPEX annualisés'!Y$4-'CAPEX annualisés'!$D$4+4,0))))/(1-(1/(1+VLOOKUP($B40,'Taux composite - calculs'!$A:$AJ,'CAPEX annualisés'!Y$4-'CAPEX annualisés'!$D$4+4,0))^VLOOKUP($B40,'Taux composite - calculs'!$A:$B,2,0))))/$C$36/12</f>
        <v>0</v>
      </c>
      <c r="Z40" s="42">
        <f>($C40*(1+VLOOKUP($B40,'Taux composite - calculs'!$A:$C,3,0))^('CAPEX annualisés'!$D$4-'CAPEX annualisés'!Z$4)*(1-(1/(1+VLOOKUP($B40,'Taux composite - calculs'!$A:$AJ,'CAPEX annualisés'!Z$4-'CAPEX annualisés'!$D$4+4,0))))/(1-(1/(1+VLOOKUP($B40,'Taux composite - calculs'!$A:$AJ,'CAPEX annualisés'!Z$4-'CAPEX annualisés'!$D$4+4,0))^VLOOKUP($B40,'Taux composite - calculs'!$A:$B,2,0))))/$C$36/12</f>
        <v>0</v>
      </c>
      <c r="AA40" s="42">
        <f>($C40*(1+VLOOKUP($B40,'Taux composite - calculs'!$A:$C,3,0))^('CAPEX annualisés'!$D$4-'CAPEX annualisés'!AA$4)*(1-(1/(1+VLOOKUP($B40,'Taux composite - calculs'!$A:$AJ,'CAPEX annualisés'!AA$4-'CAPEX annualisés'!$D$4+4,0))))/(1-(1/(1+VLOOKUP($B40,'Taux composite - calculs'!$A:$AJ,'CAPEX annualisés'!AA$4-'CAPEX annualisés'!$D$4+4,0))^VLOOKUP($B40,'Taux composite - calculs'!$A:$B,2,0))))/$C$36/12</f>
        <v>0</v>
      </c>
      <c r="AB40" s="42">
        <f>($C40*(1+VLOOKUP($B40,'Taux composite - calculs'!$A:$C,3,0))^('CAPEX annualisés'!$D$4-'CAPEX annualisés'!AB$4)*(1-(1/(1+VLOOKUP($B40,'Taux composite - calculs'!$A:$AJ,'CAPEX annualisés'!AB$4-'CAPEX annualisés'!$D$4+4,0))))/(1-(1/(1+VLOOKUP($B40,'Taux composite - calculs'!$A:$AJ,'CAPEX annualisés'!AB$4-'CAPEX annualisés'!$D$4+4,0))^VLOOKUP($B40,'Taux composite - calculs'!$A:$B,2,0))))/$C$36/12</f>
        <v>0</v>
      </c>
      <c r="AC40" s="42">
        <f>($C40*(1+VLOOKUP($B40,'Taux composite - calculs'!$A:$C,3,0))^('CAPEX annualisés'!$D$4-'CAPEX annualisés'!AC$4)*(1-(1/(1+VLOOKUP($B40,'Taux composite - calculs'!$A:$AJ,'CAPEX annualisés'!AC$4-'CAPEX annualisés'!$D$4+4,0))))/(1-(1/(1+VLOOKUP($B40,'Taux composite - calculs'!$A:$AJ,'CAPEX annualisés'!AC$4-'CAPEX annualisés'!$D$4+4,0))^VLOOKUP($B40,'Taux composite - calculs'!$A:$B,2,0))))/$C$36/12</f>
        <v>0</v>
      </c>
      <c r="AD40" s="42">
        <f>($C40*(1+VLOOKUP($B40,'Taux composite - calculs'!$A:$C,3,0))^('CAPEX annualisés'!$D$4-'CAPEX annualisés'!AD$4)*(1-(1/(1+VLOOKUP($B40,'Taux composite - calculs'!$A:$AJ,'CAPEX annualisés'!AD$4-'CAPEX annualisés'!$D$4+4,0))))/(1-(1/(1+VLOOKUP($B40,'Taux composite - calculs'!$A:$AJ,'CAPEX annualisés'!AD$4-'CAPEX annualisés'!$D$4+4,0))^VLOOKUP($B40,'Taux composite - calculs'!$A:$B,2,0))))/$C$36/12</f>
        <v>0</v>
      </c>
      <c r="AE40" s="42">
        <f>($C40*(1+VLOOKUP($B40,'Taux composite - calculs'!$A:$C,3,0))^('CAPEX annualisés'!$D$4-'CAPEX annualisés'!AE$4)*(1-(1/(1+VLOOKUP($B40,'Taux composite - calculs'!$A:$AJ,'CAPEX annualisés'!AE$4-'CAPEX annualisés'!$D$4+4,0))))/(1-(1/(1+VLOOKUP($B40,'Taux composite - calculs'!$A:$AJ,'CAPEX annualisés'!AE$4-'CAPEX annualisés'!$D$4+4,0))^VLOOKUP($B40,'Taux composite - calculs'!$A:$B,2,0))))/$C$36/12</f>
        <v>0</v>
      </c>
      <c r="AF40" s="42">
        <f>($C40*(1+VLOOKUP($B40,'Taux composite - calculs'!$A:$C,3,0))^('CAPEX annualisés'!$D$4-'CAPEX annualisés'!AF$4)*(1-(1/(1+VLOOKUP($B40,'Taux composite - calculs'!$A:$AJ,'CAPEX annualisés'!AF$4-'CAPEX annualisés'!$D$4+4,0))))/(1-(1/(1+VLOOKUP($B40,'Taux composite - calculs'!$A:$AJ,'CAPEX annualisés'!AF$4-'CAPEX annualisés'!$D$4+4,0))^VLOOKUP($B40,'Taux composite - calculs'!$A:$B,2,0))))/$C$36/12</f>
        <v>0</v>
      </c>
      <c r="AG40" s="42">
        <f>($C40*(1+VLOOKUP($B40,'Taux composite - calculs'!$A:$C,3,0))^('CAPEX annualisés'!$D$4-'CAPEX annualisés'!AG$4)*(1-(1/(1+VLOOKUP($B40,'Taux composite - calculs'!$A:$AJ,'CAPEX annualisés'!AG$4-'CAPEX annualisés'!$D$4+4,0))))/(1-(1/(1+VLOOKUP($B40,'Taux composite - calculs'!$A:$AJ,'CAPEX annualisés'!AG$4-'CAPEX annualisés'!$D$4+4,0))^VLOOKUP($B40,'Taux composite - calculs'!$A:$B,2,0))))/$C$36/12</f>
        <v>0</v>
      </c>
      <c r="AH40" s="42">
        <f>($C40*(1+VLOOKUP($B40,'Taux composite - calculs'!$A:$C,3,0))^('CAPEX annualisés'!$D$4-'CAPEX annualisés'!AH$4)*(1-(1/(1+VLOOKUP($B40,'Taux composite - calculs'!$A:$AJ,'CAPEX annualisés'!AH$4-'CAPEX annualisés'!$D$4+4,0))))/(1-(1/(1+VLOOKUP($B40,'Taux composite - calculs'!$A:$AJ,'CAPEX annualisés'!AH$4-'CAPEX annualisés'!$D$4+4,0))^VLOOKUP($B40,'Taux composite - calculs'!$A:$B,2,0))))/$C$36/12</f>
        <v>0</v>
      </c>
      <c r="AI40" s="42">
        <f>($C40*(1+VLOOKUP($B40,'Taux composite - calculs'!$A:$C,3,0))^('CAPEX annualisés'!$D$4-'CAPEX annualisés'!AI$4)*(1-(1/(1+VLOOKUP($B40,'Taux composite - calculs'!$A:$AJ,'CAPEX annualisés'!AI$4-'CAPEX annualisés'!$D$4+4,0))))/(1-(1/(1+VLOOKUP($B40,'Taux composite - calculs'!$A:$AJ,'CAPEX annualisés'!AI$4-'CAPEX annualisés'!$D$4+4,0))^VLOOKUP($B40,'Taux composite - calculs'!$A:$B,2,0))))/$C$36/12</f>
        <v>0</v>
      </c>
      <c r="AJ40" s="42">
        <f>($C40*(1+VLOOKUP($B40,'Taux composite - calculs'!$A:$C,3,0))^('CAPEX annualisés'!$D$4-'CAPEX annualisés'!AJ$4)*(1-(1/(1+VLOOKUP($B40,'Taux composite - calculs'!$A:$AJ,'CAPEX annualisés'!AJ$4-'CAPEX annualisés'!$D$4+4,0))))/(1-(1/(1+VLOOKUP($B40,'Taux composite - calculs'!$A:$AJ,'CAPEX annualisés'!AJ$4-'CAPEX annualisés'!$D$4+4,0))^VLOOKUP($B40,'Taux composite - calculs'!$A:$B,2,0))))/$C$36/12</f>
        <v>0</v>
      </c>
    </row>
    <row r="41" spans="1:36" x14ac:dyDescent="0.25">
      <c r="A41" s="163"/>
      <c r="B41" s="77" t="str">
        <f>'CAPEX agrégés'!B6</f>
        <v>T - Coûts boîtiers aériens</v>
      </c>
      <c r="C41" s="38">
        <f>SUMIF('CAPEX agrégés'!$2:$2,$B$35,'CAPEX agrégés'!6:6)</f>
        <v>0</v>
      </c>
      <c r="D41" s="42">
        <f>($C41*(1+VLOOKUP($B41,'Taux composite - calculs'!$A:$C,3,0))^('CAPEX annualisés'!$D$4-'CAPEX annualisés'!D$4)*(1-(1/(1+VLOOKUP($B41,'Taux composite - calculs'!$A:$AJ,'CAPEX annualisés'!D$4-'CAPEX annualisés'!$D$4+4,0))))/(1-(1/(1+VLOOKUP($B41,'Taux composite - calculs'!$A:$AJ,'CAPEX annualisés'!D$4-'CAPEX annualisés'!$D$4+4,0))^VLOOKUP($B41,'Taux composite - calculs'!$A:$B,2,0))))/$C$36/12</f>
        <v>0</v>
      </c>
      <c r="E41" s="42">
        <f>($C41*(1+VLOOKUP($B41,'Taux composite - calculs'!$A:$C,3,0))^('CAPEX annualisés'!$D$4-'CAPEX annualisés'!E$4)*(1-(1/(1+VLOOKUP($B41,'Taux composite - calculs'!$A:$AJ,'CAPEX annualisés'!E$4-'CAPEX annualisés'!$D$4+4,0))))/(1-(1/(1+VLOOKUP($B41,'Taux composite - calculs'!$A:$AJ,'CAPEX annualisés'!E$4-'CAPEX annualisés'!$D$4+4,0))^VLOOKUP($B41,'Taux composite - calculs'!$A:$B,2,0))))/$C$36/12</f>
        <v>0</v>
      </c>
      <c r="F41" s="42">
        <f>($C41*(1+VLOOKUP($B41,'Taux composite - calculs'!$A:$C,3,0))^('CAPEX annualisés'!$D$4-'CAPEX annualisés'!F$4)*(1-(1/(1+VLOOKUP($B41,'Taux composite - calculs'!$A:$AJ,'CAPEX annualisés'!F$4-'CAPEX annualisés'!$D$4+4,0))))/(1-(1/(1+VLOOKUP($B41,'Taux composite - calculs'!$A:$AJ,'CAPEX annualisés'!F$4-'CAPEX annualisés'!$D$4+4,0))^VLOOKUP($B41,'Taux composite - calculs'!$A:$B,2,0))))/$C$36/12</f>
        <v>0</v>
      </c>
      <c r="G41" s="42">
        <f>($C41*(1+VLOOKUP($B41,'Taux composite - calculs'!$A:$C,3,0))^('CAPEX annualisés'!$D$4-'CAPEX annualisés'!G$4)*(1-(1/(1+VLOOKUP($B41,'Taux composite - calculs'!$A:$AJ,'CAPEX annualisés'!G$4-'CAPEX annualisés'!$D$4+4,0))))/(1-(1/(1+VLOOKUP($B41,'Taux composite - calculs'!$A:$AJ,'CAPEX annualisés'!G$4-'CAPEX annualisés'!$D$4+4,0))^VLOOKUP($B41,'Taux composite - calculs'!$A:$B,2,0))))/$C$36/12</f>
        <v>0</v>
      </c>
      <c r="H41" s="42">
        <f>($C41*(1+VLOOKUP($B41,'Taux composite - calculs'!$A:$C,3,0))^('CAPEX annualisés'!$D$4-'CAPEX annualisés'!H$4)*(1-(1/(1+VLOOKUP($B41,'Taux composite - calculs'!$A:$AJ,'CAPEX annualisés'!H$4-'CAPEX annualisés'!$D$4+4,0))))/(1-(1/(1+VLOOKUP($B41,'Taux composite - calculs'!$A:$AJ,'CAPEX annualisés'!H$4-'CAPEX annualisés'!$D$4+4,0))^VLOOKUP($B41,'Taux composite - calculs'!$A:$B,2,0))))/$C$36/12</f>
        <v>0</v>
      </c>
      <c r="I41" s="42">
        <f>($C41*(1+VLOOKUP($B41,'Taux composite - calculs'!$A:$C,3,0))^('CAPEX annualisés'!$D$4-'CAPEX annualisés'!I$4)*(1-(1/(1+VLOOKUP($B41,'Taux composite - calculs'!$A:$AJ,'CAPEX annualisés'!I$4-'CAPEX annualisés'!$D$4+4,0))))/(1-(1/(1+VLOOKUP($B41,'Taux composite - calculs'!$A:$AJ,'CAPEX annualisés'!I$4-'CAPEX annualisés'!$D$4+4,0))^VLOOKUP($B41,'Taux composite - calculs'!$A:$B,2,0))))/$C$36/12</f>
        <v>0</v>
      </c>
      <c r="J41" s="42">
        <f>($C41*(1+VLOOKUP($B41,'Taux composite - calculs'!$A:$C,3,0))^('CAPEX annualisés'!$D$4-'CAPEX annualisés'!J$4)*(1-(1/(1+VLOOKUP($B41,'Taux composite - calculs'!$A:$AJ,'CAPEX annualisés'!J$4-'CAPEX annualisés'!$D$4+4,0))))/(1-(1/(1+VLOOKUP($B41,'Taux composite - calculs'!$A:$AJ,'CAPEX annualisés'!J$4-'CAPEX annualisés'!$D$4+4,0))^VLOOKUP($B41,'Taux composite - calculs'!$A:$B,2,0))))/$C$36/12</f>
        <v>0</v>
      </c>
      <c r="K41" s="42">
        <f>($C41*(1+VLOOKUP($B41,'Taux composite - calculs'!$A:$C,3,0))^('CAPEX annualisés'!$D$4-'CAPEX annualisés'!K$4)*(1-(1/(1+VLOOKUP($B41,'Taux composite - calculs'!$A:$AJ,'CAPEX annualisés'!K$4-'CAPEX annualisés'!$D$4+4,0))))/(1-(1/(1+VLOOKUP($B41,'Taux composite - calculs'!$A:$AJ,'CAPEX annualisés'!K$4-'CAPEX annualisés'!$D$4+4,0))^VLOOKUP($B41,'Taux composite - calculs'!$A:$B,2,0))))/$C$36/12</f>
        <v>0</v>
      </c>
      <c r="L41" s="42">
        <f>($C41*(1+VLOOKUP($B41,'Taux composite - calculs'!$A:$C,3,0))^('CAPEX annualisés'!$D$4-'CAPEX annualisés'!L$4)*(1-(1/(1+VLOOKUP($B41,'Taux composite - calculs'!$A:$AJ,'CAPEX annualisés'!L$4-'CAPEX annualisés'!$D$4+4,0))))/(1-(1/(1+VLOOKUP($B41,'Taux composite - calculs'!$A:$AJ,'CAPEX annualisés'!L$4-'CAPEX annualisés'!$D$4+4,0))^VLOOKUP($B41,'Taux composite - calculs'!$A:$B,2,0))))/$C$36/12</f>
        <v>0</v>
      </c>
      <c r="M41" s="42">
        <f>($C41*(1+VLOOKUP($B41,'Taux composite - calculs'!$A:$C,3,0))^('CAPEX annualisés'!$D$4-'CAPEX annualisés'!M$4)*(1-(1/(1+VLOOKUP($B41,'Taux composite - calculs'!$A:$AJ,'CAPEX annualisés'!M$4-'CAPEX annualisés'!$D$4+4,0))))/(1-(1/(1+VLOOKUP($B41,'Taux composite - calculs'!$A:$AJ,'CAPEX annualisés'!M$4-'CAPEX annualisés'!$D$4+4,0))^VLOOKUP($B41,'Taux composite - calculs'!$A:$B,2,0))))/$C$36/12</f>
        <v>0</v>
      </c>
      <c r="N41" s="42">
        <f>($C41*(1+VLOOKUP($B41,'Taux composite - calculs'!$A:$C,3,0))^('CAPEX annualisés'!$D$4-'CAPEX annualisés'!N$4)*(1-(1/(1+VLOOKUP($B41,'Taux composite - calculs'!$A:$AJ,'CAPEX annualisés'!N$4-'CAPEX annualisés'!$D$4+4,0))))/(1-(1/(1+VLOOKUP($B41,'Taux composite - calculs'!$A:$AJ,'CAPEX annualisés'!N$4-'CAPEX annualisés'!$D$4+4,0))^VLOOKUP($B41,'Taux composite - calculs'!$A:$B,2,0))))/$C$36/12</f>
        <v>0</v>
      </c>
      <c r="O41" s="42">
        <f>($C41*(1+VLOOKUP($B41,'Taux composite - calculs'!$A:$C,3,0))^('CAPEX annualisés'!$D$4-'CAPEX annualisés'!O$4)*(1-(1/(1+VLOOKUP($B41,'Taux composite - calculs'!$A:$AJ,'CAPEX annualisés'!O$4-'CAPEX annualisés'!$D$4+4,0))))/(1-(1/(1+VLOOKUP($B41,'Taux composite - calculs'!$A:$AJ,'CAPEX annualisés'!O$4-'CAPEX annualisés'!$D$4+4,0))^VLOOKUP($B41,'Taux composite - calculs'!$A:$B,2,0))))/$C$36/12</f>
        <v>0</v>
      </c>
      <c r="P41" s="42">
        <f>($C41*(1+VLOOKUP($B41,'Taux composite - calculs'!$A:$C,3,0))^('CAPEX annualisés'!$D$4-'CAPEX annualisés'!P$4)*(1-(1/(1+VLOOKUP($B41,'Taux composite - calculs'!$A:$AJ,'CAPEX annualisés'!P$4-'CAPEX annualisés'!$D$4+4,0))))/(1-(1/(1+VLOOKUP($B41,'Taux composite - calculs'!$A:$AJ,'CAPEX annualisés'!P$4-'CAPEX annualisés'!$D$4+4,0))^VLOOKUP($B41,'Taux composite - calculs'!$A:$B,2,0))))/$C$36/12</f>
        <v>0</v>
      </c>
      <c r="Q41" s="42">
        <f>($C41*(1+VLOOKUP($B41,'Taux composite - calculs'!$A:$C,3,0))^('CAPEX annualisés'!$D$4-'CAPEX annualisés'!Q$4)*(1-(1/(1+VLOOKUP($B41,'Taux composite - calculs'!$A:$AJ,'CAPEX annualisés'!Q$4-'CAPEX annualisés'!$D$4+4,0))))/(1-(1/(1+VLOOKUP($B41,'Taux composite - calculs'!$A:$AJ,'CAPEX annualisés'!Q$4-'CAPEX annualisés'!$D$4+4,0))^VLOOKUP($B41,'Taux composite - calculs'!$A:$B,2,0))))/$C$36/12</f>
        <v>0</v>
      </c>
      <c r="R41" s="42">
        <f>($C41*(1+VLOOKUP($B41,'Taux composite - calculs'!$A:$C,3,0))^('CAPEX annualisés'!$D$4-'CAPEX annualisés'!R$4)*(1-(1/(1+VLOOKUP($B41,'Taux composite - calculs'!$A:$AJ,'CAPEX annualisés'!R$4-'CAPEX annualisés'!$D$4+4,0))))/(1-(1/(1+VLOOKUP($B41,'Taux composite - calculs'!$A:$AJ,'CAPEX annualisés'!R$4-'CAPEX annualisés'!$D$4+4,0))^VLOOKUP($B41,'Taux composite - calculs'!$A:$B,2,0))))/$C$36/12</f>
        <v>0</v>
      </c>
      <c r="S41" s="42">
        <f>($C41*(1+VLOOKUP($B41,'Taux composite - calculs'!$A:$C,3,0))^('CAPEX annualisés'!$D$4-'CAPEX annualisés'!S$4)*(1-(1/(1+VLOOKUP($B41,'Taux composite - calculs'!$A:$AJ,'CAPEX annualisés'!S$4-'CAPEX annualisés'!$D$4+4,0))))/(1-(1/(1+VLOOKUP($B41,'Taux composite - calculs'!$A:$AJ,'CAPEX annualisés'!S$4-'CAPEX annualisés'!$D$4+4,0))^VLOOKUP($B41,'Taux composite - calculs'!$A:$B,2,0))))/$C$36/12</f>
        <v>0</v>
      </c>
      <c r="T41" s="42">
        <f>($C41*(1+VLOOKUP($B41,'Taux composite - calculs'!$A:$C,3,0))^('CAPEX annualisés'!$D$4-'CAPEX annualisés'!T$4)*(1-(1/(1+VLOOKUP($B41,'Taux composite - calculs'!$A:$AJ,'CAPEX annualisés'!T$4-'CAPEX annualisés'!$D$4+4,0))))/(1-(1/(1+VLOOKUP($B41,'Taux composite - calculs'!$A:$AJ,'CAPEX annualisés'!T$4-'CAPEX annualisés'!$D$4+4,0))^VLOOKUP($B41,'Taux composite - calculs'!$A:$B,2,0))))/$C$36/12</f>
        <v>0</v>
      </c>
      <c r="U41" s="42">
        <f>($C41*(1+VLOOKUP($B41,'Taux composite - calculs'!$A:$C,3,0))^('CAPEX annualisés'!$D$4-'CAPEX annualisés'!U$4)*(1-(1/(1+VLOOKUP($B41,'Taux composite - calculs'!$A:$AJ,'CAPEX annualisés'!U$4-'CAPEX annualisés'!$D$4+4,0))))/(1-(1/(1+VLOOKUP($B41,'Taux composite - calculs'!$A:$AJ,'CAPEX annualisés'!U$4-'CAPEX annualisés'!$D$4+4,0))^VLOOKUP($B41,'Taux composite - calculs'!$A:$B,2,0))))/$C$36/12</f>
        <v>0</v>
      </c>
      <c r="V41" s="42">
        <f>($C41*(1+VLOOKUP($B41,'Taux composite - calculs'!$A:$C,3,0))^('CAPEX annualisés'!$D$4-'CAPEX annualisés'!V$4)*(1-(1/(1+VLOOKUP($B41,'Taux composite - calculs'!$A:$AJ,'CAPEX annualisés'!V$4-'CAPEX annualisés'!$D$4+4,0))))/(1-(1/(1+VLOOKUP($B41,'Taux composite - calculs'!$A:$AJ,'CAPEX annualisés'!V$4-'CAPEX annualisés'!$D$4+4,0))^VLOOKUP($B41,'Taux composite - calculs'!$A:$B,2,0))))/$C$36/12</f>
        <v>0</v>
      </c>
      <c r="W41" s="42">
        <f>($C41*(1+VLOOKUP($B41,'Taux composite - calculs'!$A:$C,3,0))^('CAPEX annualisés'!$D$4-'CAPEX annualisés'!W$4)*(1-(1/(1+VLOOKUP($B41,'Taux composite - calculs'!$A:$AJ,'CAPEX annualisés'!W$4-'CAPEX annualisés'!$D$4+4,0))))/(1-(1/(1+VLOOKUP($B41,'Taux composite - calculs'!$A:$AJ,'CAPEX annualisés'!W$4-'CAPEX annualisés'!$D$4+4,0))^VLOOKUP($B41,'Taux composite - calculs'!$A:$B,2,0))))/$C$36/12</f>
        <v>0</v>
      </c>
      <c r="X41" s="42">
        <f>($C41*(1+VLOOKUP($B41,'Taux composite - calculs'!$A:$C,3,0))^('CAPEX annualisés'!$D$4-'CAPEX annualisés'!X$4)*(1-(1/(1+VLOOKUP($B41,'Taux composite - calculs'!$A:$AJ,'CAPEX annualisés'!X$4-'CAPEX annualisés'!$D$4+4,0))))/(1-(1/(1+VLOOKUP($B41,'Taux composite - calculs'!$A:$AJ,'CAPEX annualisés'!X$4-'CAPEX annualisés'!$D$4+4,0))^VLOOKUP($B41,'Taux composite - calculs'!$A:$B,2,0))))/$C$36/12</f>
        <v>0</v>
      </c>
      <c r="Y41" s="42">
        <f>($C41*(1+VLOOKUP($B41,'Taux composite - calculs'!$A:$C,3,0))^('CAPEX annualisés'!$D$4-'CAPEX annualisés'!Y$4)*(1-(1/(1+VLOOKUP($B41,'Taux composite - calculs'!$A:$AJ,'CAPEX annualisés'!Y$4-'CAPEX annualisés'!$D$4+4,0))))/(1-(1/(1+VLOOKUP($B41,'Taux composite - calculs'!$A:$AJ,'CAPEX annualisés'!Y$4-'CAPEX annualisés'!$D$4+4,0))^VLOOKUP($B41,'Taux composite - calculs'!$A:$B,2,0))))/$C$36/12</f>
        <v>0</v>
      </c>
      <c r="Z41" s="42">
        <f>($C41*(1+VLOOKUP($B41,'Taux composite - calculs'!$A:$C,3,0))^('CAPEX annualisés'!$D$4-'CAPEX annualisés'!Z$4)*(1-(1/(1+VLOOKUP($B41,'Taux composite - calculs'!$A:$AJ,'CAPEX annualisés'!Z$4-'CAPEX annualisés'!$D$4+4,0))))/(1-(1/(1+VLOOKUP($B41,'Taux composite - calculs'!$A:$AJ,'CAPEX annualisés'!Z$4-'CAPEX annualisés'!$D$4+4,0))^VLOOKUP($B41,'Taux composite - calculs'!$A:$B,2,0))))/$C$36/12</f>
        <v>0</v>
      </c>
      <c r="AA41" s="42">
        <f>($C41*(1+VLOOKUP($B41,'Taux composite - calculs'!$A:$C,3,0))^('CAPEX annualisés'!$D$4-'CAPEX annualisés'!AA$4)*(1-(1/(1+VLOOKUP($B41,'Taux composite - calculs'!$A:$AJ,'CAPEX annualisés'!AA$4-'CAPEX annualisés'!$D$4+4,0))))/(1-(1/(1+VLOOKUP($B41,'Taux composite - calculs'!$A:$AJ,'CAPEX annualisés'!AA$4-'CAPEX annualisés'!$D$4+4,0))^VLOOKUP($B41,'Taux composite - calculs'!$A:$B,2,0))))/$C$36/12</f>
        <v>0</v>
      </c>
      <c r="AB41" s="42">
        <f>($C41*(1+VLOOKUP($B41,'Taux composite - calculs'!$A:$C,3,0))^('CAPEX annualisés'!$D$4-'CAPEX annualisés'!AB$4)*(1-(1/(1+VLOOKUP($B41,'Taux composite - calculs'!$A:$AJ,'CAPEX annualisés'!AB$4-'CAPEX annualisés'!$D$4+4,0))))/(1-(1/(1+VLOOKUP($B41,'Taux composite - calculs'!$A:$AJ,'CAPEX annualisés'!AB$4-'CAPEX annualisés'!$D$4+4,0))^VLOOKUP($B41,'Taux composite - calculs'!$A:$B,2,0))))/$C$36/12</f>
        <v>0</v>
      </c>
      <c r="AC41" s="42">
        <f>($C41*(1+VLOOKUP($B41,'Taux composite - calculs'!$A:$C,3,0))^('CAPEX annualisés'!$D$4-'CAPEX annualisés'!AC$4)*(1-(1/(1+VLOOKUP($B41,'Taux composite - calculs'!$A:$AJ,'CAPEX annualisés'!AC$4-'CAPEX annualisés'!$D$4+4,0))))/(1-(1/(1+VLOOKUP($B41,'Taux composite - calculs'!$A:$AJ,'CAPEX annualisés'!AC$4-'CAPEX annualisés'!$D$4+4,0))^VLOOKUP($B41,'Taux composite - calculs'!$A:$B,2,0))))/$C$36/12</f>
        <v>0</v>
      </c>
      <c r="AD41" s="42">
        <f>($C41*(1+VLOOKUP($B41,'Taux composite - calculs'!$A:$C,3,0))^('CAPEX annualisés'!$D$4-'CAPEX annualisés'!AD$4)*(1-(1/(1+VLOOKUP($B41,'Taux composite - calculs'!$A:$AJ,'CAPEX annualisés'!AD$4-'CAPEX annualisés'!$D$4+4,0))))/(1-(1/(1+VLOOKUP($B41,'Taux composite - calculs'!$A:$AJ,'CAPEX annualisés'!AD$4-'CAPEX annualisés'!$D$4+4,0))^VLOOKUP($B41,'Taux composite - calculs'!$A:$B,2,0))))/$C$36/12</f>
        <v>0</v>
      </c>
      <c r="AE41" s="42">
        <f>($C41*(1+VLOOKUP($B41,'Taux composite - calculs'!$A:$C,3,0))^('CAPEX annualisés'!$D$4-'CAPEX annualisés'!AE$4)*(1-(1/(1+VLOOKUP($B41,'Taux composite - calculs'!$A:$AJ,'CAPEX annualisés'!AE$4-'CAPEX annualisés'!$D$4+4,0))))/(1-(1/(1+VLOOKUP($B41,'Taux composite - calculs'!$A:$AJ,'CAPEX annualisés'!AE$4-'CAPEX annualisés'!$D$4+4,0))^VLOOKUP($B41,'Taux composite - calculs'!$A:$B,2,0))))/$C$36/12</f>
        <v>0</v>
      </c>
      <c r="AF41" s="42">
        <f>($C41*(1+VLOOKUP($B41,'Taux composite - calculs'!$A:$C,3,0))^('CAPEX annualisés'!$D$4-'CAPEX annualisés'!AF$4)*(1-(1/(1+VLOOKUP($B41,'Taux composite - calculs'!$A:$AJ,'CAPEX annualisés'!AF$4-'CAPEX annualisés'!$D$4+4,0))))/(1-(1/(1+VLOOKUP($B41,'Taux composite - calculs'!$A:$AJ,'CAPEX annualisés'!AF$4-'CAPEX annualisés'!$D$4+4,0))^VLOOKUP($B41,'Taux composite - calculs'!$A:$B,2,0))))/$C$36/12</f>
        <v>0</v>
      </c>
      <c r="AG41" s="42">
        <f>($C41*(1+VLOOKUP($B41,'Taux composite - calculs'!$A:$C,3,0))^('CAPEX annualisés'!$D$4-'CAPEX annualisés'!AG$4)*(1-(1/(1+VLOOKUP($B41,'Taux composite - calculs'!$A:$AJ,'CAPEX annualisés'!AG$4-'CAPEX annualisés'!$D$4+4,0))))/(1-(1/(1+VLOOKUP($B41,'Taux composite - calculs'!$A:$AJ,'CAPEX annualisés'!AG$4-'CAPEX annualisés'!$D$4+4,0))^VLOOKUP($B41,'Taux composite - calculs'!$A:$B,2,0))))/$C$36/12</f>
        <v>0</v>
      </c>
      <c r="AH41" s="42">
        <f>($C41*(1+VLOOKUP($B41,'Taux composite - calculs'!$A:$C,3,0))^('CAPEX annualisés'!$D$4-'CAPEX annualisés'!AH$4)*(1-(1/(1+VLOOKUP($B41,'Taux composite - calculs'!$A:$AJ,'CAPEX annualisés'!AH$4-'CAPEX annualisés'!$D$4+4,0))))/(1-(1/(1+VLOOKUP($B41,'Taux composite - calculs'!$A:$AJ,'CAPEX annualisés'!AH$4-'CAPEX annualisés'!$D$4+4,0))^VLOOKUP($B41,'Taux composite - calculs'!$A:$B,2,0))))/$C$36/12</f>
        <v>0</v>
      </c>
      <c r="AI41" s="42">
        <f>($C41*(1+VLOOKUP($B41,'Taux composite - calculs'!$A:$C,3,0))^('CAPEX annualisés'!$D$4-'CAPEX annualisés'!AI$4)*(1-(1/(1+VLOOKUP($B41,'Taux composite - calculs'!$A:$AJ,'CAPEX annualisés'!AI$4-'CAPEX annualisés'!$D$4+4,0))))/(1-(1/(1+VLOOKUP($B41,'Taux composite - calculs'!$A:$AJ,'CAPEX annualisés'!AI$4-'CAPEX annualisés'!$D$4+4,0))^VLOOKUP($B41,'Taux composite - calculs'!$A:$B,2,0))))/$C$36/12</f>
        <v>0</v>
      </c>
      <c r="AJ41" s="42">
        <f>($C41*(1+VLOOKUP($B41,'Taux composite - calculs'!$A:$C,3,0))^('CAPEX annualisés'!$D$4-'CAPEX annualisés'!AJ$4)*(1-(1/(1+VLOOKUP($B41,'Taux composite - calculs'!$A:$AJ,'CAPEX annualisés'!AJ$4-'CAPEX annualisés'!$D$4+4,0))))/(1-(1/(1+VLOOKUP($B41,'Taux composite - calculs'!$A:$AJ,'CAPEX annualisés'!AJ$4-'CAPEX annualisés'!$D$4+4,0))^VLOOKUP($B41,'Taux composite - calculs'!$A:$B,2,0))))/$C$36/12</f>
        <v>0</v>
      </c>
    </row>
    <row r="42" spans="1:36" x14ac:dyDescent="0.25">
      <c r="A42" s="163"/>
      <c r="B42" s="77" t="str">
        <f>'CAPEX agrégés'!B7</f>
        <v>T - Coûts boîtiers souterrains</v>
      </c>
      <c r="C42" s="38">
        <f>SUMIF('CAPEX agrégés'!$2:$2,$B$35,'CAPEX agrégés'!7:7)</f>
        <v>0</v>
      </c>
      <c r="D42" s="42">
        <f>($C42*(1+VLOOKUP($B42,'Taux composite - calculs'!$A:$C,3,0))^('CAPEX annualisés'!$D$4-'CAPEX annualisés'!D$4)*(1-(1/(1+VLOOKUP($B42,'Taux composite - calculs'!$A:$AJ,'CAPEX annualisés'!D$4-'CAPEX annualisés'!$D$4+4,0))))/(1-(1/(1+VLOOKUP($B42,'Taux composite - calculs'!$A:$AJ,'CAPEX annualisés'!D$4-'CAPEX annualisés'!$D$4+4,0))^VLOOKUP($B42,'Taux composite - calculs'!$A:$B,2,0))))/$C$36/12</f>
        <v>0</v>
      </c>
      <c r="E42" s="42">
        <f>($C42*(1+VLOOKUP($B42,'Taux composite - calculs'!$A:$C,3,0))^('CAPEX annualisés'!$D$4-'CAPEX annualisés'!E$4)*(1-(1/(1+VLOOKUP($B42,'Taux composite - calculs'!$A:$AJ,'CAPEX annualisés'!E$4-'CAPEX annualisés'!$D$4+4,0))))/(1-(1/(1+VLOOKUP($B42,'Taux composite - calculs'!$A:$AJ,'CAPEX annualisés'!E$4-'CAPEX annualisés'!$D$4+4,0))^VLOOKUP($B42,'Taux composite - calculs'!$A:$B,2,0))))/$C$36/12</f>
        <v>0</v>
      </c>
      <c r="F42" s="42">
        <f>($C42*(1+VLOOKUP($B42,'Taux composite - calculs'!$A:$C,3,0))^('CAPEX annualisés'!$D$4-'CAPEX annualisés'!F$4)*(1-(1/(1+VLOOKUP($B42,'Taux composite - calculs'!$A:$AJ,'CAPEX annualisés'!F$4-'CAPEX annualisés'!$D$4+4,0))))/(1-(1/(1+VLOOKUP($B42,'Taux composite - calculs'!$A:$AJ,'CAPEX annualisés'!F$4-'CAPEX annualisés'!$D$4+4,0))^VLOOKUP($B42,'Taux composite - calculs'!$A:$B,2,0))))/$C$36/12</f>
        <v>0</v>
      </c>
      <c r="G42" s="42">
        <f>($C42*(1+VLOOKUP($B42,'Taux composite - calculs'!$A:$C,3,0))^('CAPEX annualisés'!$D$4-'CAPEX annualisés'!G$4)*(1-(1/(1+VLOOKUP($B42,'Taux composite - calculs'!$A:$AJ,'CAPEX annualisés'!G$4-'CAPEX annualisés'!$D$4+4,0))))/(1-(1/(1+VLOOKUP($B42,'Taux composite - calculs'!$A:$AJ,'CAPEX annualisés'!G$4-'CAPEX annualisés'!$D$4+4,0))^VLOOKUP($B42,'Taux composite - calculs'!$A:$B,2,0))))/$C$36/12</f>
        <v>0</v>
      </c>
      <c r="H42" s="42">
        <f>($C42*(1+VLOOKUP($B42,'Taux composite - calculs'!$A:$C,3,0))^('CAPEX annualisés'!$D$4-'CAPEX annualisés'!H$4)*(1-(1/(1+VLOOKUP($B42,'Taux composite - calculs'!$A:$AJ,'CAPEX annualisés'!H$4-'CAPEX annualisés'!$D$4+4,0))))/(1-(1/(1+VLOOKUP($B42,'Taux composite - calculs'!$A:$AJ,'CAPEX annualisés'!H$4-'CAPEX annualisés'!$D$4+4,0))^VLOOKUP($B42,'Taux composite - calculs'!$A:$B,2,0))))/$C$36/12</f>
        <v>0</v>
      </c>
      <c r="I42" s="42">
        <f>($C42*(1+VLOOKUP($B42,'Taux composite - calculs'!$A:$C,3,0))^('CAPEX annualisés'!$D$4-'CAPEX annualisés'!I$4)*(1-(1/(1+VLOOKUP($B42,'Taux composite - calculs'!$A:$AJ,'CAPEX annualisés'!I$4-'CAPEX annualisés'!$D$4+4,0))))/(1-(1/(1+VLOOKUP($B42,'Taux composite - calculs'!$A:$AJ,'CAPEX annualisés'!I$4-'CAPEX annualisés'!$D$4+4,0))^VLOOKUP($B42,'Taux composite - calculs'!$A:$B,2,0))))/$C$36/12</f>
        <v>0</v>
      </c>
      <c r="J42" s="42">
        <f>($C42*(1+VLOOKUP($B42,'Taux composite - calculs'!$A:$C,3,0))^('CAPEX annualisés'!$D$4-'CAPEX annualisés'!J$4)*(1-(1/(1+VLOOKUP($B42,'Taux composite - calculs'!$A:$AJ,'CAPEX annualisés'!J$4-'CAPEX annualisés'!$D$4+4,0))))/(1-(1/(1+VLOOKUP($B42,'Taux composite - calculs'!$A:$AJ,'CAPEX annualisés'!J$4-'CAPEX annualisés'!$D$4+4,0))^VLOOKUP($B42,'Taux composite - calculs'!$A:$B,2,0))))/$C$36/12</f>
        <v>0</v>
      </c>
      <c r="K42" s="42">
        <f>($C42*(1+VLOOKUP($B42,'Taux composite - calculs'!$A:$C,3,0))^('CAPEX annualisés'!$D$4-'CAPEX annualisés'!K$4)*(1-(1/(1+VLOOKUP($B42,'Taux composite - calculs'!$A:$AJ,'CAPEX annualisés'!K$4-'CAPEX annualisés'!$D$4+4,0))))/(1-(1/(1+VLOOKUP($B42,'Taux composite - calculs'!$A:$AJ,'CAPEX annualisés'!K$4-'CAPEX annualisés'!$D$4+4,0))^VLOOKUP($B42,'Taux composite - calculs'!$A:$B,2,0))))/$C$36/12</f>
        <v>0</v>
      </c>
      <c r="L42" s="42">
        <f>($C42*(1+VLOOKUP($B42,'Taux composite - calculs'!$A:$C,3,0))^('CAPEX annualisés'!$D$4-'CAPEX annualisés'!L$4)*(1-(1/(1+VLOOKUP($B42,'Taux composite - calculs'!$A:$AJ,'CAPEX annualisés'!L$4-'CAPEX annualisés'!$D$4+4,0))))/(1-(1/(1+VLOOKUP($B42,'Taux composite - calculs'!$A:$AJ,'CAPEX annualisés'!L$4-'CAPEX annualisés'!$D$4+4,0))^VLOOKUP($B42,'Taux composite - calculs'!$A:$B,2,0))))/$C$36/12</f>
        <v>0</v>
      </c>
      <c r="M42" s="42">
        <f>($C42*(1+VLOOKUP($B42,'Taux composite - calculs'!$A:$C,3,0))^('CAPEX annualisés'!$D$4-'CAPEX annualisés'!M$4)*(1-(1/(1+VLOOKUP($B42,'Taux composite - calculs'!$A:$AJ,'CAPEX annualisés'!M$4-'CAPEX annualisés'!$D$4+4,0))))/(1-(1/(1+VLOOKUP($B42,'Taux composite - calculs'!$A:$AJ,'CAPEX annualisés'!M$4-'CAPEX annualisés'!$D$4+4,0))^VLOOKUP($B42,'Taux composite - calculs'!$A:$B,2,0))))/$C$36/12</f>
        <v>0</v>
      </c>
      <c r="N42" s="42">
        <f>($C42*(1+VLOOKUP($B42,'Taux composite - calculs'!$A:$C,3,0))^('CAPEX annualisés'!$D$4-'CAPEX annualisés'!N$4)*(1-(1/(1+VLOOKUP($B42,'Taux composite - calculs'!$A:$AJ,'CAPEX annualisés'!N$4-'CAPEX annualisés'!$D$4+4,0))))/(1-(1/(1+VLOOKUP($B42,'Taux composite - calculs'!$A:$AJ,'CAPEX annualisés'!N$4-'CAPEX annualisés'!$D$4+4,0))^VLOOKUP($B42,'Taux composite - calculs'!$A:$B,2,0))))/$C$36/12</f>
        <v>0</v>
      </c>
      <c r="O42" s="42">
        <f>($C42*(1+VLOOKUP($B42,'Taux composite - calculs'!$A:$C,3,0))^('CAPEX annualisés'!$D$4-'CAPEX annualisés'!O$4)*(1-(1/(1+VLOOKUP($B42,'Taux composite - calculs'!$A:$AJ,'CAPEX annualisés'!O$4-'CAPEX annualisés'!$D$4+4,0))))/(1-(1/(1+VLOOKUP($B42,'Taux composite - calculs'!$A:$AJ,'CAPEX annualisés'!O$4-'CAPEX annualisés'!$D$4+4,0))^VLOOKUP($B42,'Taux composite - calculs'!$A:$B,2,0))))/$C$36/12</f>
        <v>0</v>
      </c>
      <c r="P42" s="42">
        <f>($C42*(1+VLOOKUP($B42,'Taux composite - calculs'!$A:$C,3,0))^('CAPEX annualisés'!$D$4-'CAPEX annualisés'!P$4)*(1-(1/(1+VLOOKUP($B42,'Taux composite - calculs'!$A:$AJ,'CAPEX annualisés'!P$4-'CAPEX annualisés'!$D$4+4,0))))/(1-(1/(1+VLOOKUP($B42,'Taux composite - calculs'!$A:$AJ,'CAPEX annualisés'!P$4-'CAPEX annualisés'!$D$4+4,0))^VLOOKUP($B42,'Taux composite - calculs'!$A:$B,2,0))))/$C$36/12</f>
        <v>0</v>
      </c>
      <c r="Q42" s="42">
        <f>($C42*(1+VLOOKUP($B42,'Taux composite - calculs'!$A:$C,3,0))^('CAPEX annualisés'!$D$4-'CAPEX annualisés'!Q$4)*(1-(1/(1+VLOOKUP($B42,'Taux composite - calculs'!$A:$AJ,'CAPEX annualisés'!Q$4-'CAPEX annualisés'!$D$4+4,0))))/(1-(1/(1+VLOOKUP($B42,'Taux composite - calculs'!$A:$AJ,'CAPEX annualisés'!Q$4-'CAPEX annualisés'!$D$4+4,0))^VLOOKUP($B42,'Taux composite - calculs'!$A:$B,2,0))))/$C$36/12</f>
        <v>0</v>
      </c>
      <c r="R42" s="42">
        <f>($C42*(1+VLOOKUP($B42,'Taux composite - calculs'!$A:$C,3,0))^('CAPEX annualisés'!$D$4-'CAPEX annualisés'!R$4)*(1-(1/(1+VLOOKUP($B42,'Taux composite - calculs'!$A:$AJ,'CAPEX annualisés'!R$4-'CAPEX annualisés'!$D$4+4,0))))/(1-(1/(1+VLOOKUP($B42,'Taux composite - calculs'!$A:$AJ,'CAPEX annualisés'!R$4-'CAPEX annualisés'!$D$4+4,0))^VLOOKUP($B42,'Taux composite - calculs'!$A:$B,2,0))))/$C$36/12</f>
        <v>0</v>
      </c>
      <c r="S42" s="42">
        <f>($C42*(1+VLOOKUP($B42,'Taux composite - calculs'!$A:$C,3,0))^('CAPEX annualisés'!$D$4-'CAPEX annualisés'!S$4)*(1-(1/(1+VLOOKUP($B42,'Taux composite - calculs'!$A:$AJ,'CAPEX annualisés'!S$4-'CAPEX annualisés'!$D$4+4,0))))/(1-(1/(1+VLOOKUP($B42,'Taux composite - calculs'!$A:$AJ,'CAPEX annualisés'!S$4-'CAPEX annualisés'!$D$4+4,0))^VLOOKUP($B42,'Taux composite - calculs'!$A:$B,2,0))))/$C$36/12</f>
        <v>0</v>
      </c>
      <c r="T42" s="42">
        <f>($C42*(1+VLOOKUP($B42,'Taux composite - calculs'!$A:$C,3,0))^('CAPEX annualisés'!$D$4-'CAPEX annualisés'!T$4)*(1-(1/(1+VLOOKUP($B42,'Taux composite - calculs'!$A:$AJ,'CAPEX annualisés'!T$4-'CAPEX annualisés'!$D$4+4,0))))/(1-(1/(1+VLOOKUP($B42,'Taux composite - calculs'!$A:$AJ,'CAPEX annualisés'!T$4-'CAPEX annualisés'!$D$4+4,0))^VLOOKUP($B42,'Taux composite - calculs'!$A:$B,2,0))))/$C$36/12</f>
        <v>0</v>
      </c>
      <c r="U42" s="42">
        <f>($C42*(1+VLOOKUP($B42,'Taux composite - calculs'!$A:$C,3,0))^('CAPEX annualisés'!$D$4-'CAPEX annualisés'!U$4)*(1-(1/(1+VLOOKUP($B42,'Taux composite - calculs'!$A:$AJ,'CAPEX annualisés'!U$4-'CAPEX annualisés'!$D$4+4,0))))/(1-(1/(1+VLOOKUP($B42,'Taux composite - calculs'!$A:$AJ,'CAPEX annualisés'!U$4-'CAPEX annualisés'!$D$4+4,0))^VLOOKUP($B42,'Taux composite - calculs'!$A:$B,2,0))))/$C$36/12</f>
        <v>0</v>
      </c>
      <c r="V42" s="42">
        <f>($C42*(1+VLOOKUP($B42,'Taux composite - calculs'!$A:$C,3,0))^('CAPEX annualisés'!$D$4-'CAPEX annualisés'!V$4)*(1-(1/(1+VLOOKUP($B42,'Taux composite - calculs'!$A:$AJ,'CAPEX annualisés'!V$4-'CAPEX annualisés'!$D$4+4,0))))/(1-(1/(1+VLOOKUP($B42,'Taux composite - calculs'!$A:$AJ,'CAPEX annualisés'!V$4-'CAPEX annualisés'!$D$4+4,0))^VLOOKUP($B42,'Taux composite - calculs'!$A:$B,2,0))))/$C$36/12</f>
        <v>0</v>
      </c>
      <c r="W42" s="42">
        <f>($C42*(1+VLOOKUP($B42,'Taux composite - calculs'!$A:$C,3,0))^('CAPEX annualisés'!$D$4-'CAPEX annualisés'!W$4)*(1-(1/(1+VLOOKUP($B42,'Taux composite - calculs'!$A:$AJ,'CAPEX annualisés'!W$4-'CAPEX annualisés'!$D$4+4,0))))/(1-(1/(1+VLOOKUP($B42,'Taux composite - calculs'!$A:$AJ,'CAPEX annualisés'!W$4-'CAPEX annualisés'!$D$4+4,0))^VLOOKUP($B42,'Taux composite - calculs'!$A:$B,2,0))))/$C$36/12</f>
        <v>0</v>
      </c>
      <c r="X42" s="42">
        <f>($C42*(1+VLOOKUP($B42,'Taux composite - calculs'!$A:$C,3,0))^('CAPEX annualisés'!$D$4-'CAPEX annualisés'!X$4)*(1-(1/(1+VLOOKUP($B42,'Taux composite - calculs'!$A:$AJ,'CAPEX annualisés'!X$4-'CAPEX annualisés'!$D$4+4,0))))/(1-(1/(1+VLOOKUP($B42,'Taux composite - calculs'!$A:$AJ,'CAPEX annualisés'!X$4-'CAPEX annualisés'!$D$4+4,0))^VLOOKUP($B42,'Taux composite - calculs'!$A:$B,2,0))))/$C$36/12</f>
        <v>0</v>
      </c>
      <c r="Y42" s="42">
        <f>($C42*(1+VLOOKUP($B42,'Taux composite - calculs'!$A:$C,3,0))^('CAPEX annualisés'!$D$4-'CAPEX annualisés'!Y$4)*(1-(1/(1+VLOOKUP($B42,'Taux composite - calculs'!$A:$AJ,'CAPEX annualisés'!Y$4-'CAPEX annualisés'!$D$4+4,0))))/(1-(1/(1+VLOOKUP($B42,'Taux composite - calculs'!$A:$AJ,'CAPEX annualisés'!Y$4-'CAPEX annualisés'!$D$4+4,0))^VLOOKUP($B42,'Taux composite - calculs'!$A:$B,2,0))))/$C$36/12</f>
        <v>0</v>
      </c>
      <c r="Z42" s="42">
        <f>($C42*(1+VLOOKUP($B42,'Taux composite - calculs'!$A:$C,3,0))^('CAPEX annualisés'!$D$4-'CAPEX annualisés'!Z$4)*(1-(1/(1+VLOOKUP($B42,'Taux composite - calculs'!$A:$AJ,'CAPEX annualisés'!Z$4-'CAPEX annualisés'!$D$4+4,0))))/(1-(1/(1+VLOOKUP($B42,'Taux composite - calculs'!$A:$AJ,'CAPEX annualisés'!Z$4-'CAPEX annualisés'!$D$4+4,0))^VLOOKUP($B42,'Taux composite - calculs'!$A:$B,2,0))))/$C$36/12</f>
        <v>0</v>
      </c>
      <c r="AA42" s="42">
        <f>($C42*(1+VLOOKUP($B42,'Taux composite - calculs'!$A:$C,3,0))^('CAPEX annualisés'!$D$4-'CAPEX annualisés'!AA$4)*(1-(1/(1+VLOOKUP($B42,'Taux composite - calculs'!$A:$AJ,'CAPEX annualisés'!AA$4-'CAPEX annualisés'!$D$4+4,0))))/(1-(1/(1+VLOOKUP($B42,'Taux composite - calculs'!$A:$AJ,'CAPEX annualisés'!AA$4-'CAPEX annualisés'!$D$4+4,0))^VLOOKUP($B42,'Taux composite - calculs'!$A:$B,2,0))))/$C$36/12</f>
        <v>0</v>
      </c>
      <c r="AB42" s="42">
        <f>($C42*(1+VLOOKUP($B42,'Taux composite - calculs'!$A:$C,3,0))^('CAPEX annualisés'!$D$4-'CAPEX annualisés'!AB$4)*(1-(1/(1+VLOOKUP($B42,'Taux composite - calculs'!$A:$AJ,'CAPEX annualisés'!AB$4-'CAPEX annualisés'!$D$4+4,0))))/(1-(1/(1+VLOOKUP($B42,'Taux composite - calculs'!$A:$AJ,'CAPEX annualisés'!AB$4-'CAPEX annualisés'!$D$4+4,0))^VLOOKUP($B42,'Taux composite - calculs'!$A:$B,2,0))))/$C$36/12</f>
        <v>0</v>
      </c>
      <c r="AC42" s="42">
        <f>($C42*(1+VLOOKUP($B42,'Taux composite - calculs'!$A:$C,3,0))^('CAPEX annualisés'!$D$4-'CAPEX annualisés'!AC$4)*(1-(1/(1+VLOOKUP($B42,'Taux composite - calculs'!$A:$AJ,'CAPEX annualisés'!AC$4-'CAPEX annualisés'!$D$4+4,0))))/(1-(1/(1+VLOOKUP($B42,'Taux composite - calculs'!$A:$AJ,'CAPEX annualisés'!AC$4-'CAPEX annualisés'!$D$4+4,0))^VLOOKUP($B42,'Taux composite - calculs'!$A:$B,2,0))))/$C$36/12</f>
        <v>0</v>
      </c>
      <c r="AD42" s="42">
        <f>($C42*(1+VLOOKUP($B42,'Taux composite - calculs'!$A:$C,3,0))^('CAPEX annualisés'!$D$4-'CAPEX annualisés'!AD$4)*(1-(1/(1+VLOOKUP($B42,'Taux composite - calculs'!$A:$AJ,'CAPEX annualisés'!AD$4-'CAPEX annualisés'!$D$4+4,0))))/(1-(1/(1+VLOOKUP($B42,'Taux composite - calculs'!$A:$AJ,'CAPEX annualisés'!AD$4-'CAPEX annualisés'!$D$4+4,0))^VLOOKUP($B42,'Taux composite - calculs'!$A:$B,2,0))))/$C$36/12</f>
        <v>0</v>
      </c>
      <c r="AE42" s="42">
        <f>($C42*(1+VLOOKUP($B42,'Taux composite - calculs'!$A:$C,3,0))^('CAPEX annualisés'!$D$4-'CAPEX annualisés'!AE$4)*(1-(1/(1+VLOOKUP($B42,'Taux composite - calculs'!$A:$AJ,'CAPEX annualisés'!AE$4-'CAPEX annualisés'!$D$4+4,0))))/(1-(1/(1+VLOOKUP($B42,'Taux composite - calculs'!$A:$AJ,'CAPEX annualisés'!AE$4-'CAPEX annualisés'!$D$4+4,0))^VLOOKUP($B42,'Taux composite - calculs'!$A:$B,2,0))))/$C$36/12</f>
        <v>0</v>
      </c>
      <c r="AF42" s="42">
        <f>($C42*(1+VLOOKUP($B42,'Taux composite - calculs'!$A:$C,3,0))^('CAPEX annualisés'!$D$4-'CAPEX annualisés'!AF$4)*(1-(1/(1+VLOOKUP($B42,'Taux composite - calculs'!$A:$AJ,'CAPEX annualisés'!AF$4-'CAPEX annualisés'!$D$4+4,0))))/(1-(1/(1+VLOOKUP($B42,'Taux composite - calculs'!$A:$AJ,'CAPEX annualisés'!AF$4-'CAPEX annualisés'!$D$4+4,0))^VLOOKUP($B42,'Taux composite - calculs'!$A:$B,2,0))))/$C$36/12</f>
        <v>0</v>
      </c>
      <c r="AG42" s="42">
        <f>($C42*(1+VLOOKUP($B42,'Taux composite - calculs'!$A:$C,3,0))^('CAPEX annualisés'!$D$4-'CAPEX annualisés'!AG$4)*(1-(1/(1+VLOOKUP($B42,'Taux composite - calculs'!$A:$AJ,'CAPEX annualisés'!AG$4-'CAPEX annualisés'!$D$4+4,0))))/(1-(1/(1+VLOOKUP($B42,'Taux composite - calculs'!$A:$AJ,'CAPEX annualisés'!AG$4-'CAPEX annualisés'!$D$4+4,0))^VLOOKUP($B42,'Taux composite - calculs'!$A:$B,2,0))))/$C$36/12</f>
        <v>0</v>
      </c>
      <c r="AH42" s="42">
        <f>($C42*(1+VLOOKUP($B42,'Taux composite - calculs'!$A:$C,3,0))^('CAPEX annualisés'!$D$4-'CAPEX annualisés'!AH$4)*(1-(1/(1+VLOOKUP($B42,'Taux composite - calculs'!$A:$AJ,'CAPEX annualisés'!AH$4-'CAPEX annualisés'!$D$4+4,0))))/(1-(1/(1+VLOOKUP($B42,'Taux composite - calculs'!$A:$AJ,'CAPEX annualisés'!AH$4-'CAPEX annualisés'!$D$4+4,0))^VLOOKUP($B42,'Taux composite - calculs'!$A:$B,2,0))))/$C$36/12</f>
        <v>0</v>
      </c>
      <c r="AI42" s="42">
        <f>($C42*(1+VLOOKUP($B42,'Taux composite - calculs'!$A:$C,3,0))^('CAPEX annualisés'!$D$4-'CAPEX annualisés'!AI$4)*(1-(1/(1+VLOOKUP($B42,'Taux composite - calculs'!$A:$AJ,'CAPEX annualisés'!AI$4-'CAPEX annualisés'!$D$4+4,0))))/(1-(1/(1+VLOOKUP($B42,'Taux composite - calculs'!$A:$AJ,'CAPEX annualisés'!AI$4-'CAPEX annualisés'!$D$4+4,0))^VLOOKUP($B42,'Taux composite - calculs'!$A:$B,2,0))))/$C$36/12</f>
        <v>0</v>
      </c>
      <c r="AJ42" s="42">
        <f>($C42*(1+VLOOKUP($B42,'Taux composite - calculs'!$A:$C,3,0))^('CAPEX annualisés'!$D$4-'CAPEX annualisés'!AJ$4)*(1-(1/(1+VLOOKUP($B42,'Taux composite - calculs'!$A:$AJ,'CAPEX annualisés'!AJ$4-'CAPEX annualisés'!$D$4+4,0))))/(1-(1/(1+VLOOKUP($B42,'Taux composite - calculs'!$A:$AJ,'CAPEX annualisés'!AJ$4-'CAPEX annualisés'!$D$4+4,0))^VLOOKUP($B42,'Taux composite - calculs'!$A:$B,2,0))))/$C$36/12</f>
        <v>0</v>
      </c>
    </row>
    <row r="43" spans="1:36" x14ac:dyDescent="0.25">
      <c r="A43" s="163"/>
      <c r="B43" s="77" t="str">
        <f>'CAPEX agrégés'!B8</f>
        <v>T - Coûts épissures aériennes</v>
      </c>
      <c r="C43" s="38">
        <f>SUMIF('CAPEX agrégés'!$2:$2,$B$35,'CAPEX agrégés'!8:8)</f>
        <v>0</v>
      </c>
      <c r="D43" s="42">
        <f>($C43*(1+VLOOKUP($B43,'Taux composite - calculs'!$A:$C,3,0))^('CAPEX annualisés'!$D$4-'CAPEX annualisés'!D$4)*(1-(1/(1+VLOOKUP($B43,'Taux composite - calculs'!$A:$AJ,'CAPEX annualisés'!D$4-'CAPEX annualisés'!$D$4+4,0))))/(1-(1/(1+VLOOKUP($B43,'Taux composite - calculs'!$A:$AJ,'CAPEX annualisés'!D$4-'CAPEX annualisés'!$D$4+4,0))^VLOOKUP($B43,'Taux composite - calculs'!$A:$B,2,0))))/$C$36/12</f>
        <v>0</v>
      </c>
      <c r="E43" s="42">
        <f>($C43*(1+VLOOKUP($B43,'Taux composite - calculs'!$A:$C,3,0))^('CAPEX annualisés'!$D$4-'CAPEX annualisés'!E$4)*(1-(1/(1+VLOOKUP($B43,'Taux composite - calculs'!$A:$AJ,'CAPEX annualisés'!E$4-'CAPEX annualisés'!$D$4+4,0))))/(1-(1/(1+VLOOKUP($B43,'Taux composite - calculs'!$A:$AJ,'CAPEX annualisés'!E$4-'CAPEX annualisés'!$D$4+4,0))^VLOOKUP($B43,'Taux composite - calculs'!$A:$B,2,0))))/$C$36/12</f>
        <v>0</v>
      </c>
      <c r="F43" s="42">
        <f>($C43*(1+VLOOKUP($B43,'Taux composite - calculs'!$A:$C,3,0))^('CAPEX annualisés'!$D$4-'CAPEX annualisés'!F$4)*(1-(1/(1+VLOOKUP($B43,'Taux composite - calculs'!$A:$AJ,'CAPEX annualisés'!F$4-'CAPEX annualisés'!$D$4+4,0))))/(1-(1/(1+VLOOKUP($B43,'Taux composite - calculs'!$A:$AJ,'CAPEX annualisés'!F$4-'CAPEX annualisés'!$D$4+4,0))^VLOOKUP($B43,'Taux composite - calculs'!$A:$B,2,0))))/$C$36/12</f>
        <v>0</v>
      </c>
      <c r="G43" s="42">
        <f>($C43*(1+VLOOKUP($B43,'Taux composite - calculs'!$A:$C,3,0))^('CAPEX annualisés'!$D$4-'CAPEX annualisés'!G$4)*(1-(1/(1+VLOOKUP($B43,'Taux composite - calculs'!$A:$AJ,'CAPEX annualisés'!G$4-'CAPEX annualisés'!$D$4+4,0))))/(1-(1/(1+VLOOKUP($B43,'Taux composite - calculs'!$A:$AJ,'CAPEX annualisés'!G$4-'CAPEX annualisés'!$D$4+4,0))^VLOOKUP($B43,'Taux composite - calculs'!$A:$B,2,0))))/$C$36/12</f>
        <v>0</v>
      </c>
      <c r="H43" s="42">
        <f>($C43*(1+VLOOKUP($B43,'Taux composite - calculs'!$A:$C,3,0))^('CAPEX annualisés'!$D$4-'CAPEX annualisés'!H$4)*(1-(1/(1+VLOOKUP($B43,'Taux composite - calculs'!$A:$AJ,'CAPEX annualisés'!H$4-'CAPEX annualisés'!$D$4+4,0))))/(1-(1/(1+VLOOKUP($B43,'Taux composite - calculs'!$A:$AJ,'CAPEX annualisés'!H$4-'CAPEX annualisés'!$D$4+4,0))^VLOOKUP($B43,'Taux composite - calculs'!$A:$B,2,0))))/$C$36/12</f>
        <v>0</v>
      </c>
      <c r="I43" s="42">
        <f>($C43*(1+VLOOKUP($B43,'Taux composite - calculs'!$A:$C,3,0))^('CAPEX annualisés'!$D$4-'CAPEX annualisés'!I$4)*(1-(1/(1+VLOOKUP($B43,'Taux composite - calculs'!$A:$AJ,'CAPEX annualisés'!I$4-'CAPEX annualisés'!$D$4+4,0))))/(1-(1/(1+VLOOKUP($B43,'Taux composite - calculs'!$A:$AJ,'CAPEX annualisés'!I$4-'CAPEX annualisés'!$D$4+4,0))^VLOOKUP($B43,'Taux composite - calculs'!$A:$B,2,0))))/$C$36/12</f>
        <v>0</v>
      </c>
      <c r="J43" s="42">
        <f>($C43*(1+VLOOKUP($B43,'Taux composite - calculs'!$A:$C,3,0))^('CAPEX annualisés'!$D$4-'CAPEX annualisés'!J$4)*(1-(1/(1+VLOOKUP($B43,'Taux composite - calculs'!$A:$AJ,'CAPEX annualisés'!J$4-'CAPEX annualisés'!$D$4+4,0))))/(1-(1/(1+VLOOKUP($B43,'Taux composite - calculs'!$A:$AJ,'CAPEX annualisés'!J$4-'CAPEX annualisés'!$D$4+4,0))^VLOOKUP($B43,'Taux composite - calculs'!$A:$B,2,0))))/$C$36/12</f>
        <v>0</v>
      </c>
      <c r="K43" s="42">
        <f>($C43*(1+VLOOKUP($B43,'Taux composite - calculs'!$A:$C,3,0))^('CAPEX annualisés'!$D$4-'CAPEX annualisés'!K$4)*(1-(1/(1+VLOOKUP($B43,'Taux composite - calculs'!$A:$AJ,'CAPEX annualisés'!K$4-'CAPEX annualisés'!$D$4+4,0))))/(1-(1/(1+VLOOKUP($B43,'Taux composite - calculs'!$A:$AJ,'CAPEX annualisés'!K$4-'CAPEX annualisés'!$D$4+4,0))^VLOOKUP($B43,'Taux composite - calculs'!$A:$B,2,0))))/$C$36/12</f>
        <v>0</v>
      </c>
      <c r="L43" s="42">
        <f>($C43*(1+VLOOKUP($B43,'Taux composite - calculs'!$A:$C,3,0))^('CAPEX annualisés'!$D$4-'CAPEX annualisés'!L$4)*(1-(1/(1+VLOOKUP($B43,'Taux composite - calculs'!$A:$AJ,'CAPEX annualisés'!L$4-'CAPEX annualisés'!$D$4+4,0))))/(1-(1/(1+VLOOKUP($B43,'Taux composite - calculs'!$A:$AJ,'CAPEX annualisés'!L$4-'CAPEX annualisés'!$D$4+4,0))^VLOOKUP($B43,'Taux composite - calculs'!$A:$B,2,0))))/$C$36/12</f>
        <v>0</v>
      </c>
      <c r="M43" s="42">
        <f>($C43*(1+VLOOKUP($B43,'Taux composite - calculs'!$A:$C,3,0))^('CAPEX annualisés'!$D$4-'CAPEX annualisés'!M$4)*(1-(1/(1+VLOOKUP($B43,'Taux composite - calculs'!$A:$AJ,'CAPEX annualisés'!M$4-'CAPEX annualisés'!$D$4+4,0))))/(1-(1/(1+VLOOKUP($B43,'Taux composite - calculs'!$A:$AJ,'CAPEX annualisés'!M$4-'CAPEX annualisés'!$D$4+4,0))^VLOOKUP($B43,'Taux composite - calculs'!$A:$B,2,0))))/$C$36/12</f>
        <v>0</v>
      </c>
      <c r="N43" s="42">
        <f>($C43*(1+VLOOKUP($B43,'Taux composite - calculs'!$A:$C,3,0))^('CAPEX annualisés'!$D$4-'CAPEX annualisés'!N$4)*(1-(1/(1+VLOOKUP($B43,'Taux composite - calculs'!$A:$AJ,'CAPEX annualisés'!N$4-'CAPEX annualisés'!$D$4+4,0))))/(1-(1/(1+VLOOKUP($B43,'Taux composite - calculs'!$A:$AJ,'CAPEX annualisés'!N$4-'CAPEX annualisés'!$D$4+4,0))^VLOOKUP($B43,'Taux composite - calculs'!$A:$B,2,0))))/$C$36/12</f>
        <v>0</v>
      </c>
      <c r="O43" s="42">
        <f>($C43*(1+VLOOKUP($B43,'Taux composite - calculs'!$A:$C,3,0))^('CAPEX annualisés'!$D$4-'CAPEX annualisés'!O$4)*(1-(1/(1+VLOOKUP($B43,'Taux composite - calculs'!$A:$AJ,'CAPEX annualisés'!O$4-'CAPEX annualisés'!$D$4+4,0))))/(1-(1/(1+VLOOKUP($B43,'Taux composite - calculs'!$A:$AJ,'CAPEX annualisés'!O$4-'CAPEX annualisés'!$D$4+4,0))^VLOOKUP($B43,'Taux composite - calculs'!$A:$B,2,0))))/$C$36/12</f>
        <v>0</v>
      </c>
      <c r="P43" s="42">
        <f>($C43*(1+VLOOKUP($B43,'Taux composite - calculs'!$A:$C,3,0))^('CAPEX annualisés'!$D$4-'CAPEX annualisés'!P$4)*(1-(1/(1+VLOOKUP($B43,'Taux composite - calculs'!$A:$AJ,'CAPEX annualisés'!P$4-'CAPEX annualisés'!$D$4+4,0))))/(1-(1/(1+VLOOKUP($B43,'Taux composite - calculs'!$A:$AJ,'CAPEX annualisés'!P$4-'CAPEX annualisés'!$D$4+4,0))^VLOOKUP($B43,'Taux composite - calculs'!$A:$B,2,0))))/$C$36/12</f>
        <v>0</v>
      </c>
      <c r="Q43" s="42">
        <f>($C43*(1+VLOOKUP($B43,'Taux composite - calculs'!$A:$C,3,0))^('CAPEX annualisés'!$D$4-'CAPEX annualisés'!Q$4)*(1-(1/(1+VLOOKUP($B43,'Taux composite - calculs'!$A:$AJ,'CAPEX annualisés'!Q$4-'CAPEX annualisés'!$D$4+4,0))))/(1-(1/(1+VLOOKUP($B43,'Taux composite - calculs'!$A:$AJ,'CAPEX annualisés'!Q$4-'CAPEX annualisés'!$D$4+4,0))^VLOOKUP($B43,'Taux composite - calculs'!$A:$B,2,0))))/$C$36/12</f>
        <v>0</v>
      </c>
      <c r="R43" s="42">
        <f>($C43*(1+VLOOKUP($B43,'Taux composite - calculs'!$A:$C,3,0))^('CAPEX annualisés'!$D$4-'CAPEX annualisés'!R$4)*(1-(1/(1+VLOOKUP($B43,'Taux composite - calculs'!$A:$AJ,'CAPEX annualisés'!R$4-'CAPEX annualisés'!$D$4+4,0))))/(1-(1/(1+VLOOKUP($B43,'Taux composite - calculs'!$A:$AJ,'CAPEX annualisés'!R$4-'CAPEX annualisés'!$D$4+4,0))^VLOOKUP($B43,'Taux composite - calculs'!$A:$B,2,0))))/$C$36/12</f>
        <v>0</v>
      </c>
      <c r="S43" s="42">
        <f>($C43*(1+VLOOKUP($B43,'Taux composite - calculs'!$A:$C,3,0))^('CAPEX annualisés'!$D$4-'CAPEX annualisés'!S$4)*(1-(1/(1+VLOOKUP($B43,'Taux composite - calculs'!$A:$AJ,'CAPEX annualisés'!S$4-'CAPEX annualisés'!$D$4+4,0))))/(1-(1/(1+VLOOKUP($B43,'Taux composite - calculs'!$A:$AJ,'CAPEX annualisés'!S$4-'CAPEX annualisés'!$D$4+4,0))^VLOOKUP($B43,'Taux composite - calculs'!$A:$B,2,0))))/$C$36/12</f>
        <v>0</v>
      </c>
      <c r="T43" s="42">
        <f>($C43*(1+VLOOKUP($B43,'Taux composite - calculs'!$A:$C,3,0))^('CAPEX annualisés'!$D$4-'CAPEX annualisés'!T$4)*(1-(1/(1+VLOOKUP($B43,'Taux composite - calculs'!$A:$AJ,'CAPEX annualisés'!T$4-'CAPEX annualisés'!$D$4+4,0))))/(1-(1/(1+VLOOKUP($B43,'Taux composite - calculs'!$A:$AJ,'CAPEX annualisés'!T$4-'CAPEX annualisés'!$D$4+4,0))^VLOOKUP($B43,'Taux composite - calculs'!$A:$B,2,0))))/$C$36/12</f>
        <v>0</v>
      </c>
      <c r="U43" s="42">
        <f>($C43*(1+VLOOKUP($B43,'Taux composite - calculs'!$A:$C,3,0))^('CAPEX annualisés'!$D$4-'CAPEX annualisés'!U$4)*(1-(1/(1+VLOOKUP($B43,'Taux composite - calculs'!$A:$AJ,'CAPEX annualisés'!U$4-'CAPEX annualisés'!$D$4+4,0))))/(1-(1/(1+VLOOKUP($B43,'Taux composite - calculs'!$A:$AJ,'CAPEX annualisés'!U$4-'CAPEX annualisés'!$D$4+4,0))^VLOOKUP($B43,'Taux composite - calculs'!$A:$B,2,0))))/$C$36/12</f>
        <v>0</v>
      </c>
      <c r="V43" s="42">
        <f>($C43*(1+VLOOKUP($B43,'Taux composite - calculs'!$A:$C,3,0))^('CAPEX annualisés'!$D$4-'CAPEX annualisés'!V$4)*(1-(1/(1+VLOOKUP($B43,'Taux composite - calculs'!$A:$AJ,'CAPEX annualisés'!V$4-'CAPEX annualisés'!$D$4+4,0))))/(1-(1/(1+VLOOKUP($B43,'Taux composite - calculs'!$A:$AJ,'CAPEX annualisés'!V$4-'CAPEX annualisés'!$D$4+4,0))^VLOOKUP($B43,'Taux composite - calculs'!$A:$B,2,0))))/$C$36/12</f>
        <v>0</v>
      </c>
      <c r="W43" s="42">
        <f>($C43*(1+VLOOKUP($B43,'Taux composite - calculs'!$A:$C,3,0))^('CAPEX annualisés'!$D$4-'CAPEX annualisés'!W$4)*(1-(1/(1+VLOOKUP($B43,'Taux composite - calculs'!$A:$AJ,'CAPEX annualisés'!W$4-'CAPEX annualisés'!$D$4+4,0))))/(1-(1/(1+VLOOKUP($B43,'Taux composite - calculs'!$A:$AJ,'CAPEX annualisés'!W$4-'CAPEX annualisés'!$D$4+4,0))^VLOOKUP($B43,'Taux composite - calculs'!$A:$B,2,0))))/$C$36/12</f>
        <v>0</v>
      </c>
      <c r="X43" s="42">
        <f>($C43*(1+VLOOKUP($B43,'Taux composite - calculs'!$A:$C,3,0))^('CAPEX annualisés'!$D$4-'CAPEX annualisés'!X$4)*(1-(1/(1+VLOOKUP($B43,'Taux composite - calculs'!$A:$AJ,'CAPEX annualisés'!X$4-'CAPEX annualisés'!$D$4+4,0))))/(1-(1/(1+VLOOKUP($B43,'Taux composite - calculs'!$A:$AJ,'CAPEX annualisés'!X$4-'CAPEX annualisés'!$D$4+4,0))^VLOOKUP($B43,'Taux composite - calculs'!$A:$B,2,0))))/$C$36/12</f>
        <v>0</v>
      </c>
      <c r="Y43" s="42">
        <f>($C43*(1+VLOOKUP($B43,'Taux composite - calculs'!$A:$C,3,0))^('CAPEX annualisés'!$D$4-'CAPEX annualisés'!Y$4)*(1-(1/(1+VLOOKUP($B43,'Taux composite - calculs'!$A:$AJ,'CAPEX annualisés'!Y$4-'CAPEX annualisés'!$D$4+4,0))))/(1-(1/(1+VLOOKUP($B43,'Taux composite - calculs'!$A:$AJ,'CAPEX annualisés'!Y$4-'CAPEX annualisés'!$D$4+4,0))^VLOOKUP($B43,'Taux composite - calculs'!$A:$B,2,0))))/$C$36/12</f>
        <v>0</v>
      </c>
      <c r="Z43" s="42">
        <f>($C43*(1+VLOOKUP($B43,'Taux composite - calculs'!$A:$C,3,0))^('CAPEX annualisés'!$D$4-'CAPEX annualisés'!Z$4)*(1-(1/(1+VLOOKUP($B43,'Taux composite - calculs'!$A:$AJ,'CAPEX annualisés'!Z$4-'CAPEX annualisés'!$D$4+4,0))))/(1-(1/(1+VLOOKUP($B43,'Taux composite - calculs'!$A:$AJ,'CAPEX annualisés'!Z$4-'CAPEX annualisés'!$D$4+4,0))^VLOOKUP($B43,'Taux composite - calculs'!$A:$B,2,0))))/$C$36/12</f>
        <v>0</v>
      </c>
      <c r="AA43" s="42">
        <f>($C43*(1+VLOOKUP($B43,'Taux composite - calculs'!$A:$C,3,0))^('CAPEX annualisés'!$D$4-'CAPEX annualisés'!AA$4)*(1-(1/(1+VLOOKUP($B43,'Taux composite - calculs'!$A:$AJ,'CAPEX annualisés'!AA$4-'CAPEX annualisés'!$D$4+4,0))))/(1-(1/(1+VLOOKUP($B43,'Taux composite - calculs'!$A:$AJ,'CAPEX annualisés'!AA$4-'CAPEX annualisés'!$D$4+4,0))^VLOOKUP($B43,'Taux composite - calculs'!$A:$B,2,0))))/$C$36/12</f>
        <v>0</v>
      </c>
      <c r="AB43" s="42">
        <f>($C43*(1+VLOOKUP($B43,'Taux composite - calculs'!$A:$C,3,0))^('CAPEX annualisés'!$D$4-'CAPEX annualisés'!AB$4)*(1-(1/(1+VLOOKUP($B43,'Taux composite - calculs'!$A:$AJ,'CAPEX annualisés'!AB$4-'CAPEX annualisés'!$D$4+4,0))))/(1-(1/(1+VLOOKUP($B43,'Taux composite - calculs'!$A:$AJ,'CAPEX annualisés'!AB$4-'CAPEX annualisés'!$D$4+4,0))^VLOOKUP($B43,'Taux composite - calculs'!$A:$B,2,0))))/$C$36/12</f>
        <v>0</v>
      </c>
      <c r="AC43" s="42">
        <f>($C43*(1+VLOOKUP($B43,'Taux composite - calculs'!$A:$C,3,0))^('CAPEX annualisés'!$D$4-'CAPEX annualisés'!AC$4)*(1-(1/(1+VLOOKUP($B43,'Taux composite - calculs'!$A:$AJ,'CAPEX annualisés'!AC$4-'CAPEX annualisés'!$D$4+4,0))))/(1-(1/(1+VLOOKUP($B43,'Taux composite - calculs'!$A:$AJ,'CAPEX annualisés'!AC$4-'CAPEX annualisés'!$D$4+4,0))^VLOOKUP($B43,'Taux composite - calculs'!$A:$B,2,0))))/$C$36/12</f>
        <v>0</v>
      </c>
      <c r="AD43" s="42">
        <f>($C43*(1+VLOOKUP($B43,'Taux composite - calculs'!$A:$C,3,0))^('CAPEX annualisés'!$D$4-'CAPEX annualisés'!AD$4)*(1-(1/(1+VLOOKUP($B43,'Taux composite - calculs'!$A:$AJ,'CAPEX annualisés'!AD$4-'CAPEX annualisés'!$D$4+4,0))))/(1-(1/(1+VLOOKUP($B43,'Taux composite - calculs'!$A:$AJ,'CAPEX annualisés'!AD$4-'CAPEX annualisés'!$D$4+4,0))^VLOOKUP($B43,'Taux composite - calculs'!$A:$B,2,0))))/$C$36/12</f>
        <v>0</v>
      </c>
      <c r="AE43" s="42">
        <f>($C43*(1+VLOOKUP($B43,'Taux composite - calculs'!$A:$C,3,0))^('CAPEX annualisés'!$D$4-'CAPEX annualisés'!AE$4)*(1-(1/(1+VLOOKUP($B43,'Taux composite - calculs'!$A:$AJ,'CAPEX annualisés'!AE$4-'CAPEX annualisés'!$D$4+4,0))))/(1-(1/(1+VLOOKUP($B43,'Taux composite - calculs'!$A:$AJ,'CAPEX annualisés'!AE$4-'CAPEX annualisés'!$D$4+4,0))^VLOOKUP($B43,'Taux composite - calculs'!$A:$B,2,0))))/$C$36/12</f>
        <v>0</v>
      </c>
      <c r="AF43" s="42">
        <f>($C43*(1+VLOOKUP($B43,'Taux composite - calculs'!$A:$C,3,0))^('CAPEX annualisés'!$D$4-'CAPEX annualisés'!AF$4)*(1-(1/(1+VLOOKUP($B43,'Taux composite - calculs'!$A:$AJ,'CAPEX annualisés'!AF$4-'CAPEX annualisés'!$D$4+4,0))))/(1-(1/(1+VLOOKUP($B43,'Taux composite - calculs'!$A:$AJ,'CAPEX annualisés'!AF$4-'CAPEX annualisés'!$D$4+4,0))^VLOOKUP($B43,'Taux composite - calculs'!$A:$B,2,0))))/$C$36/12</f>
        <v>0</v>
      </c>
      <c r="AG43" s="42">
        <f>($C43*(1+VLOOKUP($B43,'Taux composite - calculs'!$A:$C,3,0))^('CAPEX annualisés'!$D$4-'CAPEX annualisés'!AG$4)*(1-(1/(1+VLOOKUP($B43,'Taux composite - calculs'!$A:$AJ,'CAPEX annualisés'!AG$4-'CAPEX annualisés'!$D$4+4,0))))/(1-(1/(1+VLOOKUP($B43,'Taux composite - calculs'!$A:$AJ,'CAPEX annualisés'!AG$4-'CAPEX annualisés'!$D$4+4,0))^VLOOKUP($B43,'Taux composite - calculs'!$A:$B,2,0))))/$C$36/12</f>
        <v>0</v>
      </c>
      <c r="AH43" s="42">
        <f>($C43*(1+VLOOKUP($B43,'Taux composite - calculs'!$A:$C,3,0))^('CAPEX annualisés'!$D$4-'CAPEX annualisés'!AH$4)*(1-(1/(1+VLOOKUP($B43,'Taux composite - calculs'!$A:$AJ,'CAPEX annualisés'!AH$4-'CAPEX annualisés'!$D$4+4,0))))/(1-(1/(1+VLOOKUP($B43,'Taux composite - calculs'!$A:$AJ,'CAPEX annualisés'!AH$4-'CAPEX annualisés'!$D$4+4,0))^VLOOKUP($B43,'Taux composite - calculs'!$A:$B,2,0))))/$C$36/12</f>
        <v>0</v>
      </c>
      <c r="AI43" s="42">
        <f>($C43*(1+VLOOKUP($B43,'Taux composite - calculs'!$A:$C,3,0))^('CAPEX annualisés'!$D$4-'CAPEX annualisés'!AI$4)*(1-(1/(1+VLOOKUP($B43,'Taux composite - calculs'!$A:$AJ,'CAPEX annualisés'!AI$4-'CAPEX annualisés'!$D$4+4,0))))/(1-(1/(1+VLOOKUP($B43,'Taux composite - calculs'!$A:$AJ,'CAPEX annualisés'!AI$4-'CAPEX annualisés'!$D$4+4,0))^VLOOKUP($B43,'Taux composite - calculs'!$A:$B,2,0))))/$C$36/12</f>
        <v>0</v>
      </c>
      <c r="AJ43" s="42">
        <f>($C43*(1+VLOOKUP($B43,'Taux composite - calculs'!$A:$C,3,0))^('CAPEX annualisés'!$D$4-'CAPEX annualisés'!AJ$4)*(1-(1/(1+VLOOKUP($B43,'Taux composite - calculs'!$A:$AJ,'CAPEX annualisés'!AJ$4-'CAPEX annualisés'!$D$4+4,0))))/(1-(1/(1+VLOOKUP($B43,'Taux composite - calculs'!$A:$AJ,'CAPEX annualisés'!AJ$4-'CAPEX annualisés'!$D$4+4,0))^VLOOKUP($B43,'Taux composite - calculs'!$A:$B,2,0))))/$C$36/12</f>
        <v>0</v>
      </c>
    </row>
    <row r="44" spans="1:36" x14ac:dyDescent="0.25">
      <c r="A44" s="163"/>
      <c r="B44" s="77" t="str">
        <f>'CAPEX agrégés'!B9</f>
        <v>T - Coûts épissures souterraines</v>
      </c>
      <c r="C44" s="38">
        <f>SUMIF('CAPEX agrégés'!$2:$2,$B$35,'CAPEX agrégés'!9:9)</f>
        <v>0</v>
      </c>
      <c r="D44" s="42">
        <f>($C44*(1+VLOOKUP($B44,'Taux composite - calculs'!$A:$C,3,0))^('CAPEX annualisés'!$D$4-'CAPEX annualisés'!D$4)*(1-(1/(1+VLOOKUP($B44,'Taux composite - calculs'!$A:$AJ,'CAPEX annualisés'!D$4-'CAPEX annualisés'!$D$4+4,0))))/(1-(1/(1+VLOOKUP($B44,'Taux composite - calculs'!$A:$AJ,'CAPEX annualisés'!D$4-'CAPEX annualisés'!$D$4+4,0))^VLOOKUP($B44,'Taux composite - calculs'!$A:$B,2,0))))/$C$36/12</f>
        <v>0</v>
      </c>
      <c r="E44" s="42">
        <f>($C44*(1+VLOOKUP($B44,'Taux composite - calculs'!$A:$C,3,0))^('CAPEX annualisés'!$D$4-'CAPEX annualisés'!E$4)*(1-(1/(1+VLOOKUP($B44,'Taux composite - calculs'!$A:$AJ,'CAPEX annualisés'!E$4-'CAPEX annualisés'!$D$4+4,0))))/(1-(1/(1+VLOOKUP($B44,'Taux composite - calculs'!$A:$AJ,'CAPEX annualisés'!E$4-'CAPEX annualisés'!$D$4+4,0))^VLOOKUP($B44,'Taux composite - calculs'!$A:$B,2,0))))/$C$36/12</f>
        <v>0</v>
      </c>
      <c r="F44" s="42">
        <f>($C44*(1+VLOOKUP($B44,'Taux composite - calculs'!$A:$C,3,0))^('CAPEX annualisés'!$D$4-'CAPEX annualisés'!F$4)*(1-(1/(1+VLOOKUP($B44,'Taux composite - calculs'!$A:$AJ,'CAPEX annualisés'!F$4-'CAPEX annualisés'!$D$4+4,0))))/(1-(1/(1+VLOOKUP($B44,'Taux composite - calculs'!$A:$AJ,'CAPEX annualisés'!F$4-'CAPEX annualisés'!$D$4+4,0))^VLOOKUP($B44,'Taux composite - calculs'!$A:$B,2,0))))/$C$36/12</f>
        <v>0</v>
      </c>
      <c r="G44" s="42">
        <f>($C44*(1+VLOOKUP($B44,'Taux composite - calculs'!$A:$C,3,0))^('CAPEX annualisés'!$D$4-'CAPEX annualisés'!G$4)*(1-(1/(1+VLOOKUP($B44,'Taux composite - calculs'!$A:$AJ,'CAPEX annualisés'!G$4-'CAPEX annualisés'!$D$4+4,0))))/(1-(1/(1+VLOOKUP($B44,'Taux composite - calculs'!$A:$AJ,'CAPEX annualisés'!G$4-'CAPEX annualisés'!$D$4+4,0))^VLOOKUP($B44,'Taux composite - calculs'!$A:$B,2,0))))/$C$36/12</f>
        <v>0</v>
      </c>
      <c r="H44" s="42">
        <f>($C44*(1+VLOOKUP($B44,'Taux composite - calculs'!$A:$C,3,0))^('CAPEX annualisés'!$D$4-'CAPEX annualisés'!H$4)*(1-(1/(1+VLOOKUP($B44,'Taux composite - calculs'!$A:$AJ,'CAPEX annualisés'!H$4-'CAPEX annualisés'!$D$4+4,0))))/(1-(1/(1+VLOOKUP($B44,'Taux composite - calculs'!$A:$AJ,'CAPEX annualisés'!H$4-'CAPEX annualisés'!$D$4+4,0))^VLOOKUP($B44,'Taux composite - calculs'!$A:$B,2,0))))/$C$36/12</f>
        <v>0</v>
      </c>
      <c r="I44" s="42">
        <f>($C44*(1+VLOOKUP($B44,'Taux composite - calculs'!$A:$C,3,0))^('CAPEX annualisés'!$D$4-'CAPEX annualisés'!I$4)*(1-(1/(1+VLOOKUP($B44,'Taux composite - calculs'!$A:$AJ,'CAPEX annualisés'!I$4-'CAPEX annualisés'!$D$4+4,0))))/(1-(1/(1+VLOOKUP($B44,'Taux composite - calculs'!$A:$AJ,'CAPEX annualisés'!I$4-'CAPEX annualisés'!$D$4+4,0))^VLOOKUP($B44,'Taux composite - calculs'!$A:$B,2,0))))/$C$36/12</f>
        <v>0</v>
      </c>
      <c r="J44" s="42">
        <f>($C44*(1+VLOOKUP($B44,'Taux composite - calculs'!$A:$C,3,0))^('CAPEX annualisés'!$D$4-'CAPEX annualisés'!J$4)*(1-(1/(1+VLOOKUP($B44,'Taux composite - calculs'!$A:$AJ,'CAPEX annualisés'!J$4-'CAPEX annualisés'!$D$4+4,0))))/(1-(1/(1+VLOOKUP($B44,'Taux composite - calculs'!$A:$AJ,'CAPEX annualisés'!J$4-'CAPEX annualisés'!$D$4+4,0))^VLOOKUP($B44,'Taux composite - calculs'!$A:$B,2,0))))/$C$36/12</f>
        <v>0</v>
      </c>
      <c r="K44" s="42">
        <f>($C44*(1+VLOOKUP($B44,'Taux composite - calculs'!$A:$C,3,0))^('CAPEX annualisés'!$D$4-'CAPEX annualisés'!K$4)*(1-(1/(1+VLOOKUP($B44,'Taux composite - calculs'!$A:$AJ,'CAPEX annualisés'!K$4-'CAPEX annualisés'!$D$4+4,0))))/(1-(1/(1+VLOOKUP($B44,'Taux composite - calculs'!$A:$AJ,'CAPEX annualisés'!K$4-'CAPEX annualisés'!$D$4+4,0))^VLOOKUP($B44,'Taux composite - calculs'!$A:$B,2,0))))/$C$36/12</f>
        <v>0</v>
      </c>
      <c r="L44" s="42">
        <f>($C44*(1+VLOOKUP($B44,'Taux composite - calculs'!$A:$C,3,0))^('CAPEX annualisés'!$D$4-'CAPEX annualisés'!L$4)*(1-(1/(1+VLOOKUP($B44,'Taux composite - calculs'!$A:$AJ,'CAPEX annualisés'!L$4-'CAPEX annualisés'!$D$4+4,0))))/(1-(1/(1+VLOOKUP($B44,'Taux composite - calculs'!$A:$AJ,'CAPEX annualisés'!L$4-'CAPEX annualisés'!$D$4+4,0))^VLOOKUP($B44,'Taux composite - calculs'!$A:$B,2,0))))/$C$36/12</f>
        <v>0</v>
      </c>
      <c r="M44" s="42">
        <f>($C44*(1+VLOOKUP($B44,'Taux composite - calculs'!$A:$C,3,0))^('CAPEX annualisés'!$D$4-'CAPEX annualisés'!M$4)*(1-(1/(1+VLOOKUP($B44,'Taux composite - calculs'!$A:$AJ,'CAPEX annualisés'!M$4-'CAPEX annualisés'!$D$4+4,0))))/(1-(1/(1+VLOOKUP($B44,'Taux composite - calculs'!$A:$AJ,'CAPEX annualisés'!M$4-'CAPEX annualisés'!$D$4+4,0))^VLOOKUP($B44,'Taux composite - calculs'!$A:$B,2,0))))/$C$36/12</f>
        <v>0</v>
      </c>
      <c r="N44" s="42">
        <f>($C44*(1+VLOOKUP($B44,'Taux composite - calculs'!$A:$C,3,0))^('CAPEX annualisés'!$D$4-'CAPEX annualisés'!N$4)*(1-(1/(1+VLOOKUP($B44,'Taux composite - calculs'!$A:$AJ,'CAPEX annualisés'!N$4-'CAPEX annualisés'!$D$4+4,0))))/(1-(1/(1+VLOOKUP($B44,'Taux composite - calculs'!$A:$AJ,'CAPEX annualisés'!N$4-'CAPEX annualisés'!$D$4+4,0))^VLOOKUP($B44,'Taux composite - calculs'!$A:$B,2,0))))/$C$36/12</f>
        <v>0</v>
      </c>
      <c r="O44" s="42">
        <f>($C44*(1+VLOOKUP($B44,'Taux composite - calculs'!$A:$C,3,0))^('CAPEX annualisés'!$D$4-'CAPEX annualisés'!O$4)*(1-(1/(1+VLOOKUP($B44,'Taux composite - calculs'!$A:$AJ,'CAPEX annualisés'!O$4-'CAPEX annualisés'!$D$4+4,0))))/(1-(1/(1+VLOOKUP($B44,'Taux composite - calculs'!$A:$AJ,'CAPEX annualisés'!O$4-'CAPEX annualisés'!$D$4+4,0))^VLOOKUP($B44,'Taux composite - calculs'!$A:$B,2,0))))/$C$36/12</f>
        <v>0</v>
      </c>
      <c r="P44" s="42">
        <f>($C44*(1+VLOOKUP($B44,'Taux composite - calculs'!$A:$C,3,0))^('CAPEX annualisés'!$D$4-'CAPEX annualisés'!P$4)*(1-(1/(1+VLOOKUP($B44,'Taux composite - calculs'!$A:$AJ,'CAPEX annualisés'!P$4-'CAPEX annualisés'!$D$4+4,0))))/(1-(1/(1+VLOOKUP($B44,'Taux composite - calculs'!$A:$AJ,'CAPEX annualisés'!P$4-'CAPEX annualisés'!$D$4+4,0))^VLOOKUP($B44,'Taux composite - calculs'!$A:$B,2,0))))/$C$36/12</f>
        <v>0</v>
      </c>
      <c r="Q44" s="42">
        <f>($C44*(1+VLOOKUP($B44,'Taux composite - calculs'!$A:$C,3,0))^('CAPEX annualisés'!$D$4-'CAPEX annualisés'!Q$4)*(1-(1/(1+VLOOKUP($B44,'Taux composite - calculs'!$A:$AJ,'CAPEX annualisés'!Q$4-'CAPEX annualisés'!$D$4+4,0))))/(1-(1/(1+VLOOKUP($B44,'Taux composite - calculs'!$A:$AJ,'CAPEX annualisés'!Q$4-'CAPEX annualisés'!$D$4+4,0))^VLOOKUP($B44,'Taux composite - calculs'!$A:$B,2,0))))/$C$36/12</f>
        <v>0</v>
      </c>
      <c r="R44" s="42">
        <f>($C44*(1+VLOOKUP($B44,'Taux composite - calculs'!$A:$C,3,0))^('CAPEX annualisés'!$D$4-'CAPEX annualisés'!R$4)*(1-(1/(1+VLOOKUP($B44,'Taux composite - calculs'!$A:$AJ,'CAPEX annualisés'!R$4-'CAPEX annualisés'!$D$4+4,0))))/(1-(1/(1+VLOOKUP($B44,'Taux composite - calculs'!$A:$AJ,'CAPEX annualisés'!R$4-'CAPEX annualisés'!$D$4+4,0))^VLOOKUP($B44,'Taux composite - calculs'!$A:$B,2,0))))/$C$36/12</f>
        <v>0</v>
      </c>
      <c r="S44" s="42">
        <f>($C44*(1+VLOOKUP($B44,'Taux composite - calculs'!$A:$C,3,0))^('CAPEX annualisés'!$D$4-'CAPEX annualisés'!S$4)*(1-(1/(1+VLOOKUP($B44,'Taux composite - calculs'!$A:$AJ,'CAPEX annualisés'!S$4-'CAPEX annualisés'!$D$4+4,0))))/(1-(1/(1+VLOOKUP($B44,'Taux composite - calculs'!$A:$AJ,'CAPEX annualisés'!S$4-'CAPEX annualisés'!$D$4+4,0))^VLOOKUP($B44,'Taux composite - calculs'!$A:$B,2,0))))/$C$36/12</f>
        <v>0</v>
      </c>
      <c r="T44" s="42">
        <f>($C44*(1+VLOOKUP($B44,'Taux composite - calculs'!$A:$C,3,0))^('CAPEX annualisés'!$D$4-'CAPEX annualisés'!T$4)*(1-(1/(1+VLOOKUP($B44,'Taux composite - calculs'!$A:$AJ,'CAPEX annualisés'!T$4-'CAPEX annualisés'!$D$4+4,0))))/(1-(1/(1+VLOOKUP($B44,'Taux composite - calculs'!$A:$AJ,'CAPEX annualisés'!T$4-'CAPEX annualisés'!$D$4+4,0))^VLOOKUP($B44,'Taux composite - calculs'!$A:$B,2,0))))/$C$36/12</f>
        <v>0</v>
      </c>
      <c r="U44" s="42">
        <f>($C44*(1+VLOOKUP($B44,'Taux composite - calculs'!$A:$C,3,0))^('CAPEX annualisés'!$D$4-'CAPEX annualisés'!U$4)*(1-(1/(1+VLOOKUP($B44,'Taux composite - calculs'!$A:$AJ,'CAPEX annualisés'!U$4-'CAPEX annualisés'!$D$4+4,0))))/(1-(1/(1+VLOOKUP($B44,'Taux composite - calculs'!$A:$AJ,'CAPEX annualisés'!U$4-'CAPEX annualisés'!$D$4+4,0))^VLOOKUP($B44,'Taux composite - calculs'!$A:$B,2,0))))/$C$36/12</f>
        <v>0</v>
      </c>
      <c r="V44" s="42">
        <f>($C44*(1+VLOOKUP($B44,'Taux composite - calculs'!$A:$C,3,0))^('CAPEX annualisés'!$D$4-'CAPEX annualisés'!V$4)*(1-(1/(1+VLOOKUP($B44,'Taux composite - calculs'!$A:$AJ,'CAPEX annualisés'!V$4-'CAPEX annualisés'!$D$4+4,0))))/(1-(1/(1+VLOOKUP($B44,'Taux composite - calculs'!$A:$AJ,'CAPEX annualisés'!V$4-'CAPEX annualisés'!$D$4+4,0))^VLOOKUP($B44,'Taux composite - calculs'!$A:$B,2,0))))/$C$36/12</f>
        <v>0</v>
      </c>
      <c r="W44" s="42">
        <f>($C44*(1+VLOOKUP($B44,'Taux composite - calculs'!$A:$C,3,0))^('CAPEX annualisés'!$D$4-'CAPEX annualisés'!W$4)*(1-(1/(1+VLOOKUP($B44,'Taux composite - calculs'!$A:$AJ,'CAPEX annualisés'!W$4-'CAPEX annualisés'!$D$4+4,0))))/(1-(1/(1+VLOOKUP($B44,'Taux composite - calculs'!$A:$AJ,'CAPEX annualisés'!W$4-'CAPEX annualisés'!$D$4+4,0))^VLOOKUP($B44,'Taux composite - calculs'!$A:$B,2,0))))/$C$36/12</f>
        <v>0</v>
      </c>
      <c r="X44" s="42">
        <f>($C44*(1+VLOOKUP($B44,'Taux composite - calculs'!$A:$C,3,0))^('CAPEX annualisés'!$D$4-'CAPEX annualisés'!X$4)*(1-(1/(1+VLOOKUP($B44,'Taux composite - calculs'!$A:$AJ,'CAPEX annualisés'!X$4-'CAPEX annualisés'!$D$4+4,0))))/(1-(1/(1+VLOOKUP($B44,'Taux composite - calculs'!$A:$AJ,'CAPEX annualisés'!X$4-'CAPEX annualisés'!$D$4+4,0))^VLOOKUP($B44,'Taux composite - calculs'!$A:$B,2,0))))/$C$36/12</f>
        <v>0</v>
      </c>
      <c r="Y44" s="42">
        <f>($C44*(1+VLOOKUP($B44,'Taux composite - calculs'!$A:$C,3,0))^('CAPEX annualisés'!$D$4-'CAPEX annualisés'!Y$4)*(1-(1/(1+VLOOKUP($B44,'Taux composite - calculs'!$A:$AJ,'CAPEX annualisés'!Y$4-'CAPEX annualisés'!$D$4+4,0))))/(1-(1/(1+VLOOKUP($B44,'Taux composite - calculs'!$A:$AJ,'CAPEX annualisés'!Y$4-'CAPEX annualisés'!$D$4+4,0))^VLOOKUP($B44,'Taux composite - calculs'!$A:$B,2,0))))/$C$36/12</f>
        <v>0</v>
      </c>
      <c r="Z44" s="42">
        <f>($C44*(1+VLOOKUP($B44,'Taux composite - calculs'!$A:$C,3,0))^('CAPEX annualisés'!$D$4-'CAPEX annualisés'!Z$4)*(1-(1/(1+VLOOKUP($B44,'Taux composite - calculs'!$A:$AJ,'CAPEX annualisés'!Z$4-'CAPEX annualisés'!$D$4+4,0))))/(1-(1/(1+VLOOKUP($B44,'Taux composite - calculs'!$A:$AJ,'CAPEX annualisés'!Z$4-'CAPEX annualisés'!$D$4+4,0))^VLOOKUP($B44,'Taux composite - calculs'!$A:$B,2,0))))/$C$36/12</f>
        <v>0</v>
      </c>
      <c r="AA44" s="42">
        <f>($C44*(1+VLOOKUP($B44,'Taux composite - calculs'!$A:$C,3,0))^('CAPEX annualisés'!$D$4-'CAPEX annualisés'!AA$4)*(1-(1/(1+VLOOKUP($B44,'Taux composite - calculs'!$A:$AJ,'CAPEX annualisés'!AA$4-'CAPEX annualisés'!$D$4+4,0))))/(1-(1/(1+VLOOKUP($B44,'Taux composite - calculs'!$A:$AJ,'CAPEX annualisés'!AA$4-'CAPEX annualisés'!$D$4+4,0))^VLOOKUP($B44,'Taux composite - calculs'!$A:$B,2,0))))/$C$36/12</f>
        <v>0</v>
      </c>
      <c r="AB44" s="42">
        <f>($C44*(1+VLOOKUP($B44,'Taux composite - calculs'!$A:$C,3,0))^('CAPEX annualisés'!$D$4-'CAPEX annualisés'!AB$4)*(1-(1/(1+VLOOKUP($B44,'Taux composite - calculs'!$A:$AJ,'CAPEX annualisés'!AB$4-'CAPEX annualisés'!$D$4+4,0))))/(1-(1/(1+VLOOKUP($B44,'Taux composite - calculs'!$A:$AJ,'CAPEX annualisés'!AB$4-'CAPEX annualisés'!$D$4+4,0))^VLOOKUP($B44,'Taux composite - calculs'!$A:$B,2,0))))/$C$36/12</f>
        <v>0</v>
      </c>
      <c r="AC44" s="42">
        <f>($C44*(1+VLOOKUP($B44,'Taux composite - calculs'!$A:$C,3,0))^('CAPEX annualisés'!$D$4-'CAPEX annualisés'!AC$4)*(1-(1/(1+VLOOKUP($B44,'Taux composite - calculs'!$A:$AJ,'CAPEX annualisés'!AC$4-'CAPEX annualisés'!$D$4+4,0))))/(1-(1/(1+VLOOKUP($B44,'Taux composite - calculs'!$A:$AJ,'CAPEX annualisés'!AC$4-'CAPEX annualisés'!$D$4+4,0))^VLOOKUP($B44,'Taux composite - calculs'!$A:$B,2,0))))/$C$36/12</f>
        <v>0</v>
      </c>
      <c r="AD44" s="42">
        <f>($C44*(1+VLOOKUP($B44,'Taux composite - calculs'!$A:$C,3,0))^('CAPEX annualisés'!$D$4-'CAPEX annualisés'!AD$4)*(1-(1/(1+VLOOKUP($B44,'Taux composite - calculs'!$A:$AJ,'CAPEX annualisés'!AD$4-'CAPEX annualisés'!$D$4+4,0))))/(1-(1/(1+VLOOKUP($B44,'Taux composite - calculs'!$A:$AJ,'CAPEX annualisés'!AD$4-'CAPEX annualisés'!$D$4+4,0))^VLOOKUP($B44,'Taux composite - calculs'!$A:$B,2,0))))/$C$36/12</f>
        <v>0</v>
      </c>
      <c r="AE44" s="42">
        <f>($C44*(1+VLOOKUP($B44,'Taux composite - calculs'!$A:$C,3,0))^('CAPEX annualisés'!$D$4-'CAPEX annualisés'!AE$4)*(1-(1/(1+VLOOKUP($B44,'Taux composite - calculs'!$A:$AJ,'CAPEX annualisés'!AE$4-'CAPEX annualisés'!$D$4+4,0))))/(1-(1/(1+VLOOKUP($B44,'Taux composite - calculs'!$A:$AJ,'CAPEX annualisés'!AE$4-'CAPEX annualisés'!$D$4+4,0))^VLOOKUP($B44,'Taux composite - calculs'!$A:$B,2,0))))/$C$36/12</f>
        <v>0</v>
      </c>
      <c r="AF44" s="42">
        <f>($C44*(1+VLOOKUP($B44,'Taux composite - calculs'!$A:$C,3,0))^('CAPEX annualisés'!$D$4-'CAPEX annualisés'!AF$4)*(1-(1/(1+VLOOKUP($B44,'Taux composite - calculs'!$A:$AJ,'CAPEX annualisés'!AF$4-'CAPEX annualisés'!$D$4+4,0))))/(1-(1/(1+VLOOKUP($B44,'Taux composite - calculs'!$A:$AJ,'CAPEX annualisés'!AF$4-'CAPEX annualisés'!$D$4+4,0))^VLOOKUP($B44,'Taux composite - calculs'!$A:$B,2,0))))/$C$36/12</f>
        <v>0</v>
      </c>
      <c r="AG44" s="42">
        <f>($C44*(1+VLOOKUP($B44,'Taux composite - calculs'!$A:$C,3,0))^('CAPEX annualisés'!$D$4-'CAPEX annualisés'!AG$4)*(1-(1/(1+VLOOKUP($B44,'Taux composite - calculs'!$A:$AJ,'CAPEX annualisés'!AG$4-'CAPEX annualisés'!$D$4+4,0))))/(1-(1/(1+VLOOKUP($B44,'Taux composite - calculs'!$A:$AJ,'CAPEX annualisés'!AG$4-'CAPEX annualisés'!$D$4+4,0))^VLOOKUP($B44,'Taux composite - calculs'!$A:$B,2,0))))/$C$36/12</f>
        <v>0</v>
      </c>
      <c r="AH44" s="42">
        <f>($C44*(1+VLOOKUP($B44,'Taux composite - calculs'!$A:$C,3,0))^('CAPEX annualisés'!$D$4-'CAPEX annualisés'!AH$4)*(1-(1/(1+VLOOKUP($B44,'Taux composite - calculs'!$A:$AJ,'CAPEX annualisés'!AH$4-'CAPEX annualisés'!$D$4+4,0))))/(1-(1/(1+VLOOKUP($B44,'Taux composite - calculs'!$A:$AJ,'CAPEX annualisés'!AH$4-'CAPEX annualisés'!$D$4+4,0))^VLOOKUP($B44,'Taux composite - calculs'!$A:$B,2,0))))/$C$36/12</f>
        <v>0</v>
      </c>
      <c r="AI44" s="42">
        <f>($C44*(1+VLOOKUP($B44,'Taux composite - calculs'!$A:$C,3,0))^('CAPEX annualisés'!$D$4-'CAPEX annualisés'!AI$4)*(1-(1/(1+VLOOKUP($B44,'Taux composite - calculs'!$A:$AJ,'CAPEX annualisés'!AI$4-'CAPEX annualisés'!$D$4+4,0))))/(1-(1/(1+VLOOKUP($B44,'Taux composite - calculs'!$A:$AJ,'CAPEX annualisés'!AI$4-'CAPEX annualisés'!$D$4+4,0))^VLOOKUP($B44,'Taux composite - calculs'!$A:$B,2,0))))/$C$36/12</f>
        <v>0</v>
      </c>
      <c r="AJ44" s="42">
        <f>($C44*(1+VLOOKUP($B44,'Taux composite - calculs'!$A:$C,3,0))^('CAPEX annualisés'!$D$4-'CAPEX annualisés'!AJ$4)*(1-(1/(1+VLOOKUP($B44,'Taux composite - calculs'!$A:$AJ,'CAPEX annualisés'!AJ$4-'CAPEX annualisés'!$D$4+4,0))))/(1-(1/(1+VLOOKUP($B44,'Taux composite - calculs'!$A:$AJ,'CAPEX annualisés'!AJ$4-'CAPEX annualisés'!$D$4+4,0))^VLOOKUP($B44,'Taux composite - calculs'!$A:$B,2,0))))/$C$36/12</f>
        <v>0</v>
      </c>
    </row>
    <row r="45" spans="1:36" x14ac:dyDescent="0.25">
      <c r="A45" s="163"/>
      <c r="B45" s="77" t="str">
        <f>'CAPEX agrégés'!B10</f>
        <v>T - Coûts GC aérien (reconstruit)</v>
      </c>
      <c r="C45" s="38">
        <f>SUMIF('CAPEX agrégés'!$2:$2,$B$35,'CAPEX agrégés'!10:10)</f>
        <v>0</v>
      </c>
      <c r="D45" s="42">
        <f>($C45*(1+VLOOKUP($B45,'Taux composite - calculs'!$A:$C,3,0))^('CAPEX annualisés'!$D$4-'CAPEX annualisés'!D$4)*(1-(1/(1+VLOOKUP($B45,'Taux composite - calculs'!$A:$AJ,'CAPEX annualisés'!D$4-'CAPEX annualisés'!$D$4+4,0))))/(1-(1/(1+VLOOKUP($B45,'Taux composite - calculs'!$A:$AJ,'CAPEX annualisés'!D$4-'CAPEX annualisés'!$D$4+4,0))^VLOOKUP($B45,'Taux composite - calculs'!$A:$B,2,0))))/$C$36/12</f>
        <v>0</v>
      </c>
      <c r="E45" s="42">
        <f>($C45*(1+VLOOKUP($B45,'Taux composite - calculs'!$A:$C,3,0))^('CAPEX annualisés'!$D$4-'CAPEX annualisés'!E$4)*(1-(1/(1+VLOOKUP($B45,'Taux composite - calculs'!$A:$AJ,'CAPEX annualisés'!E$4-'CAPEX annualisés'!$D$4+4,0))))/(1-(1/(1+VLOOKUP($B45,'Taux composite - calculs'!$A:$AJ,'CAPEX annualisés'!E$4-'CAPEX annualisés'!$D$4+4,0))^VLOOKUP($B45,'Taux composite - calculs'!$A:$B,2,0))))/$C$36/12</f>
        <v>0</v>
      </c>
      <c r="F45" s="42">
        <f>($C45*(1+VLOOKUP($B45,'Taux composite - calculs'!$A:$C,3,0))^('CAPEX annualisés'!$D$4-'CAPEX annualisés'!F$4)*(1-(1/(1+VLOOKUP($B45,'Taux composite - calculs'!$A:$AJ,'CAPEX annualisés'!F$4-'CAPEX annualisés'!$D$4+4,0))))/(1-(1/(1+VLOOKUP($B45,'Taux composite - calculs'!$A:$AJ,'CAPEX annualisés'!F$4-'CAPEX annualisés'!$D$4+4,0))^VLOOKUP($B45,'Taux composite - calculs'!$A:$B,2,0))))/$C$36/12</f>
        <v>0</v>
      </c>
      <c r="G45" s="42">
        <f>($C45*(1+VLOOKUP($B45,'Taux composite - calculs'!$A:$C,3,0))^('CAPEX annualisés'!$D$4-'CAPEX annualisés'!G$4)*(1-(1/(1+VLOOKUP($B45,'Taux composite - calculs'!$A:$AJ,'CAPEX annualisés'!G$4-'CAPEX annualisés'!$D$4+4,0))))/(1-(1/(1+VLOOKUP($B45,'Taux composite - calculs'!$A:$AJ,'CAPEX annualisés'!G$4-'CAPEX annualisés'!$D$4+4,0))^VLOOKUP($B45,'Taux composite - calculs'!$A:$B,2,0))))/$C$36/12</f>
        <v>0</v>
      </c>
      <c r="H45" s="42">
        <f>($C45*(1+VLOOKUP($B45,'Taux composite - calculs'!$A:$C,3,0))^('CAPEX annualisés'!$D$4-'CAPEX annualisés'!H$4)*(1-(1/(1+VLOOKUP($B45,'Taux composite - calculs'!$A:$AJ,'CAPEX annualisés'!H$4-'CAPEX annualisés'!$D$4+4,0))))/(1-(1/(1+VLOOKUP($B45,'Taux composite - calculs'!$A:$AJ,'CAPEX annualisés'!H$4-'CAPEX annualisés'!$D$4+4,0))^VLOOKUP($B45,'Taux composite - calculs'!$A:$B,2,0))))/$C$36/12</f>
        <v>0</v>
      </c>
      <c r="I45" s="42">
        <f>($C45*(1+VLOOKUP($B45,'Taux composite - calculs'!$A:$C,3,0))^('CAPEX annualisés'!$D$4-'CAPEX annualisés'!I$4)*(1-(1/(1+VLOOKUP($B45,'Taux composite - calculs'!$A:$AJ,'CAPEX annualisés'!I$4-'CAPEX annualisés'!$D$4+4,0))))/(1-(1/(1+VLOOKUP($B45,'Taux composite - calculs'!$A:$AJ,'CAPEX annualisés'!I$4-'CAPEX annualisés'!$D$4+4,0))^VLOOKUP($B45,'Taux composite - calculs'!$A:$B,2,0))))/$C$36/12</f>
        <v>0</v>
      </c>
      <c r="J45" s="42">
        <f>($C45*(1+VLOOKUP($B45,'Taux composite - calculs'!$A:$C,3,0))^('CAPEX annualisés'!$D$4-'CAPEX annualisés'!J$4)*(1-(1/(1+VLOOKUP($B45,'Taux composite - calculs'!$A:$AJ,'CAPEX annualisés'!J$4-'CAPEX annualisés'!$D$4+4,0))))/(1-(1/(1+VLOOKUP($B45,'Taux composite - calculs'!$A:$AJ,'CAPEX annualisés'!J$4-'CAPEX annualisés'!$D$4+4,0))^VLOOKUP($B45,'Taux composite - calculs'!$A:$B,2,0))))/$C$36/12</f>
        <v>0</v>
      </c>
      <c r="K45" s="42">
        <f>($C45*(1+VLOOKUP($B45,'Taux composite - calculs'!$A:$C,3,0))^('CAPEX annualisés'!$D$4-'CAPEX annualisés'!K$4)*(1-(1/(1+VLOOKUP($B45,'Taux composite - calculs'!$A:$AJ,'CAPEX annualisés'!K$4-'CAPEX annualisés'!$D$4+4,0))))/(1-(1/(1+VLOOKUP($B45,'Taux composite - calculs'!$A:$AJ,'CAPEX annualisés'!K$4-'CAPEX annualisés'!$D$4+4,0))^VLOOKUP($B45,'Taux composite - calculs'!$A:$B,2,0))))/$C$36/12</f>
        <v>0</v>
      </c>
      <c r="L45" s="42">
        <f>($C45*(1+VLOOKUP($B45,'Taux composite - calculs'!$A:$C,3,0))^('CAPEX annualisés'!$D$4-'CAPEX annualisés'!L$4)*(1-(1/(1+VLOOKUP($B45,'Taux composite - calculs'!$A:$AJ,'CAPEX annualisés'!L$4-'CAPEX annualisés'!$D$4+4,0))))/(1-(1/(1+VLOOKUP($B45,'Taux composite - calculs'!$A:$AJ,'CAPEX annualisés'!L$4-'CAPEX annualisés'!$D$4+4,0))^VLOOKUP($B45,'Taux composite - calculs'!$A:$B,2,0))))/$C$36/12</f>
        <v>0</v>
      </c>
      <c r="M45" s="42">
        <f>($C45*(1+VLOOKUP($B45,'Taux composite - calculs'!$A:$C,3,0))^('CAPEX annualisés'!$D$4-'CAPEX annualisés'!M$4)*(1-(1/(1+VLOOKUP($B45,'Taux composite - calculs'!$A:$AJ,'CAPEX annualisés'!M$4-'CAPEX annualisés'!$D$4+4,0))))/(1-(1/(1+VLOOKUP($B45,'Taux composite - calculs'!$A:$AJ,'CAPEX annualisés'!M$4-'CAPEX annualisés'!$D$4+4,0))^VLOOKUP($B45,'Taux composite - calculs'!$A:$B,2,0))))/$C$36/12</f>
        <v>0</v>
      </c>
      <c r="N45" s="42">
        <f>($C45*(1+VLOOKUP($B45,'Taux composite - calculs'!$A:$C,3,0))^('CAPEX annualisés'!$D$4-'CAPEX annualisés'!N$4)*(1-(1/(1+VLOOKUP($B45,'Taux composite - calculs'!$A:$AJ,'CAPEX annualisés'!N$4-'CAPEX annualisés'!$D$4+4,0))))/(1-(1/(1+VLOOKUP($B45,'Taux composite - calculs'!$A:$AJ,'CAPEX annualisés'!N$4-'CAPEX annualisés'!$D$4+4,0))^VLOOKUP($B45,'Taux composite - calculs'!$A:$B,2,0))))/$C$36/12</f>
        <v>0</v>
      </c>
      <c r="O45" s="42">
        <f>($C45*(1+VLOOKUP($B45,'Taux composite - calculs'!$A:$C,3,0))^('CAPEX annualisés'!$D$4-'CAPEX annualisés'!O$4)*(1-(1/(1+VLOOKUP($B45,'Taux composite - calculs'!$A:$AJ,'CAPEX annualisés'!O$4-'CAPEX annualisés'!$D$4+4,0))))/(1-(1/(1+VLOOKUP($B45,'Taux composite - calculs'!$A:$AJ,'CAPEX annualisés'!O$4-'CAPEX annualisés'!$D$4+4,0))^VLOOKUP($B45,'Taux composite - calculs'!$A:$B,2,0))))/$C$36/12</f>
        <v>0</v>
      </c>
      <c r="P45" s="42">
        <f>($C45*(1+VLOOKUP($B45,'Taux composite - calculs'!$A:$C,3,0))^('CAPEX annualisés'!$D$4-'CAPEX annualisés'!P$4)*(1-(1/(1+VLOOKUP($B45,'Taux composite - calculs'!$A:$AJ,'CAPEX annualisés'!P$4-'CAPEX annualisés'!$D$4+4,0))))/(1-(1/(1+VLOOKUP($B45,'Taux composite - calculs'!$A:$AJ,'CAPEX annualisés'!P$4-'CAPEX annualisés'!$D$4+4,0))^VLOOKUP($B45,'Taux composite - calculs'!$A:$B,2,0))))/$C$36/12</f>
        <v>0</v>
      </c>
      <c r="Q45" s="42">
        <f>($C45*(1+VLOOKUP($B45,'Taux composite - calculs'!$A:$C,3,0))^('CAPEX annualisés'!$D$4-'CAPEX annualisés'!Q$4)*(1-(1/(1+VLOOKUP($B45,'Taux composite - calculs'!$A:$AJ,'CAPEX annualisés'!Q$4-'CAPEX annualisés'!$D$4+4,0))))/(1-(1/(1+VLOOKUP($B45,'Taux composite - calculs'!$A:$AJ,'CAPEX annualisés'!Q$4-'CAPEX annualisés'!$D$4+4,0))^VLOOKUP($B45,'Taux composite - calculs'!$A:$B,2,0))))/$C$36/12</f>
        <v>0</v>
      </c>
      <c r="R45" s="42">
        <f>($C45*(1+VLOOKUP($B45,'Taux composite - calculs'!$A:$C,3,0))^('CAPEX annualisés'!$D$4-'CAPEX annualisés'!R$4)*(1-(1/(1+VLOOKUP($B45,'Taux composite - calculs'!$A:$AJ,'CAPEX annualisés'!R$4-'CAPEX annualisés'!$D$4+4,0))))/(1-(1/(1+VLOOKUP($B45,'Taux composite - calculs'!$A:$AJ,'CAPEX annualisés'!R$4-'CAPEX annualisés'!$D$4+4,0))^VLOOKUP($B45,'Taux composite - calculs'!$A:$B,2,0))))/$C$36/12</f>
        <v>0</v>
      </c>
      <c r="S45" s="42">
        <f>($C45*(1+VLOOKUP($B45,'Taux composite - calculs'!$A:$C,3,0))^('CAPEX annualisés'!$D$4-'CAPEX annualisés'!S$4)*(1-(1/(1+VLOOKUP($B45,'Taux composite - calculs'!$A:$AJ,'CAPEX annualisés'!S$4-'CAPEX annualisés'!$D$4+4,0))))/(1-(1/(1+VLOOKUP($B45,'Taux composite - calculs'!$A:$AJ,'CAPEX annualisés'!S$4-'CAPEX annualisés'!$D$4+4,0))^VLOOKUP($B45,'Taux composite - calculs'!$A:$B,2,0))))/$C$36/12</f>
        <v>0</v>
      </c>
      <c r="T45" s="42">
        <f>($C45*(1+VLOOKUP($B45,'Taux composite - calculs'!$A:$C,3,0))^('CAPEX annualisés'!$D$4-'CAPEX annualisés'!T$4)*(1-(1/(1+VLOOKUP($B45,'Taux composite - calculs'!$A:$AJ,'CAPEX annualisés'!T$4-'CAPEX annualisés'!$D$4+4,0))))/(1-(1/(1+VLOOKUP($B45,'Taux composite - calculs'!$A:$AJ,'CAPEX annualisés'!T$4-'CAPEX annualisés'!$D$4+4,0))^VLOOKUP($B45,'Taux composite - calculs'!$A:$B,2,0))))/$C$36/12</f>
        <v>0</v>
      </c>
      <c r="U45" s="42">
        <f>($C45*(1+VLOOKUP($B45,'Taux composite - calculs'!$A:$C,3,0))^('CAPEX annualisés'!$D$4-'CAPEX annualisés'!U$4)*(1-(1/(1+VLOOKUP($B45,'Taux composite - calculs'!$A:$AJ,'CAPEX annualisés'!U$4-'CAPEX annualisés'!$D$4+4,0))))/(1-(1/(1+VLOOKUP($B45,'Taux composite - calculs'!$A:$AJ,'CAPEX annualisés'!U$4-'CAPEX annualisés'!$D$4+4,0))^VLOOKUP($B45,'Taux composite - calculs'!$A:$B,2,0))))/$C$36/12</f>
        <v>0</v>
      </c>
      <c r="V45" s="42">
        <f>($C45*(1+VLOOKUP($B45,'Taux composite - calculs'!$A:$C,3,0))^('CAPEX annualisés'!$D$4-'CAPEX annualisés'!V$4)*(1-(1/(1+VLOOKUP($B45,'Taux composite - calculs'!$A:$AJ,'CAPEX annualisés'!V$4-'CAPEX annualisés'!$D$4+4,0))))/(1-(1/(1+VLOOKUP($B45,'Taux composite - calculs'!$A:$AJ,'CAPEX annualisés'!V$4-'CAPEX annualisés'!$D$4+4,0))^VLOOKUP($B45,'Taux composite - calculs'!$A:$B,2,0))))/$C$36/12</f>
        <v>0</v>
      </c>
      <c r="W45" s="42">
        <f>($C45*(1+VLOOKUP($B45,'Taux composite - calculs'!$A:$C,3,0))^('CAPEX annualisés'!$D$4-'CAPEX annualisés'!W$4)*(1-(1/(1+VLOOKUP($B45,'Taux composite - calculs'!$A:$AJ,'CAPEX annualisés'!W$4-'CAPEX annualisés'!$D$4+4,0))))/(1-(1/(1+VLOOKUP($B45,'Taux composite - calculs'!$A:$AJ,'CAPEX annualisés'!W$4-'CAPEX annualisés'!$D$4+4,0))^VLOOKUP($B45,'Taux composite - calculs'!$A:$B,2,0))))/$C$36/12</f>
        <v>0</v>
      </c>
      <c r="X45" s="42">
        <f>($C45*(1+VLOOKUP($B45,'Taux composite - calculs'!$A:$C,3,0))^('CAPEX annualisés'!$D$4-'CAPEX annualisés'!X$4)*(1-(1/(1+VLOOKUP($B45,'Taux composite - calculs'!$A:$AJ,'CAPEX annualisés'!X$4-'CAPEX annualisés'!$D$4+4,0))))/(1-(1/(1+VLOOKUP($B45,'Taux composite - calculs'!$A:$AJ,'CAPEX annualisés'!X$4-'CAPEX annualisés'!$D$4+4,0))^VLOOKUP($B45,'Taux composite - calculs'!$A:$B,2,0))))/$C$36/12</f>
        <v>0</v>
      </c>
      <c r="Y45" s="42">
        <f>($C45*(1+VLOOKUP($B45,'Taux composite - calculs'!$A:$C,3,0))^('CAPEX annualisés'!$D$4-'CAPEX annualisés'!Y$4)*(1-(1/(1+VLOOKUP($B45,'Taux composite - calculs'!$A:$AJ,'CAPEX annualisés'!Y$4-'CAPEX annualisés'!$D$4+4,0))))/(1-(1/(1+VLOOKUP($B45,'Taux composite - calculs'!$A:$AJ,'CAPEX annualisés'!Y$4-'CAPEX annualisés'!$D$4+4,0))^VLOOKUP($B45,'Taux composite - calculs'!$A:$B,2,0))))/$C$36/12</f>
        <v>0</v>
      </c>
      <c r="Z45" s="42">
        <f>($C45*(1+VLOOKUP($B45,'Taux composite - calculs'!$A:$C,3,0))^('CAPEX annualisés'!$D$4-'CAPEX annualisés'!Z$4)*(1-(1/(1+VLOOKUP($B45,'Taux composite - calculs'!$A:$AJ,'CAPEX annualisés'!Z$4-'CAPEX annualisés'!$D$4+4,0))))/(1-(1/(1+VLOOKUP($B45,'Taux composite - calculs'!$A:$AJ,'CAPEX annualisés'!Z$4-'CAPEX annualisés'!$D$4+4,0))^VLOOKUP($B45,'Taux composite - calculs'!$A:$B,2,0))))/$C$36/12</f>
        <v>0</v>
      </c>
      <c r="AA45" s="42">
        <f>($C45*(1+VLOOKUP($B45,'Taux composite - calculs'!$A:$C,3,0))^('CAPEX annualisés'!$D$4-'CAPEX annualisés'!AA$4)*(1-(1/(1+VLOOKUP($B45,'Taux composite - calculs'!$A:$AJ,'CAPEX annualisés'!AA$4-'CAPEX annualisés'!$D$4+4,0))))/(1-(1/(1+VLOOKUP($B45,'Taux composite - calculs'!$A:$AJ,'CAPEX annualisés'!AA$4-'CAPEX annualisés'!$D$4+4,0))^VLOOKUP($B45,'Taux composite - calculs'!$A:$B,2,0))))/$C$36/12</f>
        <v>0</v>
      </c>
      <c r="AB45" s="42">
        <f>($C45*(1+VLOOKUP($B45,'Taux composite - calculs'!$A:$C,3,0))^('CAPEX annualisés'!$D$4-'CAPEX annualisés'!AB$4)*(1-(1/(1+VLOOKUP($B45,'Taux composite - calculs'!$A:$AJ,'CAPEX annualisés'!AB$4-'CAPEX annualisés'!$D$4+4,0))))/(1-(1/(1+VLOOKUP($B45,'Taux composite - calculs'!$A:$AJ,'CAPEX annualisés'!AB$4-'CAPEX annualisés'!$D$4+4,0))^VLOOKUP($B45,'Taux composite - calculs'!$A:$B,2,0))))/$C$36/12</f>
        <v>0</v>
      </c>
      <c r="AC45" s="42">
        <f>($C45*(1+VLOOKUP($B45,'Taux composite - calculs'!$A:$C,3,0))^('CAPEX annualisés'!$D$4-'CAPEX annualisés'!AC$4)*(1-(1/(1+VLOOKUP($B45,'Taux composite - calculs'!$A:$AJ,'CAPEX annualisés'!AC$4-'CAPEX annualisés'!$D$4+4,0))))/(1-(1/(1+VLOOKUP($B45,'Taux composite - calculs'!$A:$AJ,'CAPEX annualisés'!AC$4-'CAPEX annualisés'!$D$4+4,0))^VLOOKUP($B45,'Taux composite - calculs'!$A:$B,2,0))))/$C$36/12</f>
        <v>0</v>
      </c>
      <c r="AD45" s="42">
        <f>($C45*(1+VLOOKUP($B45,'Taux composite - calculs'!$A:$C,3,0))^('CAPEX annualisés'!$D$4-'CAPEX annualisés'!AD$4)*(1-(1/(1+VLOOKUP($B45,'Taux composite - calculs'!$A:$AJ,'CAPEX annualisés'!AD$4-'CAPEX annualisés'!$D$4+4,0))))/(1-(1/(1+VLOOKUP($B45,'Taux composite - calculs'!$A:$AJ,'CAPEX annualisés'!AD$4-'CAPEX annualisés'!$D$4+4,0))^VLOOKUP($B45,'Taux composite - calculs'!$A:$B,2,0))))/$C$36/12</f>
        <v>0</v>
      </c>
      <c r="AE45" s="42">
        <f>($C45*(1+VLOOKUP($B45,'Taux composite - calculs'!$A:$C,3,0))^('CAPEX annualisés'!$D$4-'CAPEX annualisés'!AE$4)*(1-(1/(1+VLOOKUP($B45,'Taux composite - calculs'!$A:$AJ,'CAPEX annualisés'!AE$4-'CAPEX annualisés'!$D$4+4,0))))/(1-(1/(1+VLOOKUP($B45,'Taux composite - calculs'!$A:$AJ,'CAPEX annualisés'!AE$4-'CAPEX annualisés'!$D$4+4,0))^VLOOKUP($B45,'Taux composite - calculs'!$A:$B,2,0))))/$C$36/12</f>
        <v>0</v>
      </c>
      <c r="AF45" s="42">
        <f>($C45*(1+VLOOKUP($B45,'Taux composite - calculs'!$A:$C,3,0))^('CAPEX annualisés'!$D$4-'CAPEX annualisés'!AF$4)*(1-(1/(1+VLOOKUP($B45,'Taux composite - calculs'!$A:$AJ,'CAPEX annualisés'!AF$4-'CAPEX annualisés'!$D$4+4,0))))/(1-(1/(1+VLOOKUP($B45,'Taux composite - calculs'!$A:$AJ,'CAPEX annualisés'!AF$4-'CAPEX annualisés'!$D$4+4,0))^VLOOKUP($B45,'Taux composite - calculs'!$A:$B,2,0))))/$C$36/12</f>
        <v>0</v>
      </c>
      <c r="AG45" s="42">
        <f>($C45*(1+VLOOKUP($B45,'Taux composite - calculs'!$A:$C,3,0))^('CAPEX annualisés'!$D$4-'CAPEX annualisés'!AG$4)*(1-(1/(1+VLOOKUP($B45,'Taux composite - calculs'!$A:$AJ,'CAPEX annualisés'!AG$4-'CAPEX annualisés'!$D$4+4,0))))/(1-(1/(1+VLOOKUP($B45,'Taux composite - calculs'!$A:$AJ,'CAPEX annualisés'!AG$4-'CAPEX annualisés'!$D$4+4,0))^VLOOKUP($B45,'Taux composite - calculs'!$A:$B,2,0))))/$C$36/12</f>
        <v>0</v>
      </c>
      <c r="AH45" s="42">
        <f>($C45*(1+VLOOKUP($B45,'Taux composite - calculs'!$A:$C,3,0))^('CAPEX annualisés'!$D$4-'CAPEX annualisés'!AH$4)*(1-(1/(1+VLOOKUP($B45,'Taux composite - calculs'!$A:$AJ,'CAPEX annualisés'!AH$4-'CAPEX annualisés'!$D$4+4,0))))/(1-(1/(1+VLOOKUP($B45,'Taux composite - calculs'!$A:$AJ,'CAPEX annualisés'!AH$4-'CAPEX annualisés'!$D$4+4,0))^VLOOKUP($B45,'Taux composite - calculs'!$A:$B,2,0))))/$C$36/12</f>
        <v>0</v>
      </c>
      <c r="AI45" s="42">
        <f>($C45*(1+VLOOKUP($B45,'Taux composite - calculs'!$A:$C,3,0))^('CAPEX annualisés'!$D$4-'CAPEX annualisés'!AI$4)*(1-(1/(1+VLOOKUP($B45,'Taux composite - calculs'!$A:$AJ,'CAPEX annualisés'!AI$4-'CAPEX annualisés'!$D$4+4,0))))/(1-(1/(1+VLOOKUP($B45,'Taux composite - calculs'!$A:$AJ,'CAPEX annualisés'!AI$4-'CAPEX annualisés'!$D$4+4,0))^VLOOKUP($B45,'Taux composite - calculs'!$A:$B,2,0))))/$C$36/12</f>
        <v>0</v>
      </c>
      <c r="AJ45" s="42">
        <f>($C45*(1+VLOOKUP($B45,'Taux composite - calculs'!$A:$C,3,0))^('CAPEX annualisés'!$D$4-'CAPEX annualisés'!AJ$4)*(1-(1/(1+VLOOKUP($B45,'Taux composite - calculs'!$A:$AJ,'CAPEX annualisés'!AJ$4-'CAPEX annualisés'!$D$4+4,0))))/(1-(1/(1+VLOOKUP($B45,'Taux composite - calculs'!$A:$AJ,'CAPEX annualisés'!AJ$4-'CAPEX annualisés'!$D$4+4,0))^VLOOKUP($B45,'Taux composite - calculs'!$A:$B,2,0))))/$C$36/12</f>
        <v>0</v>
      </c>
    </row>
    <row r="46" spans="1:36" x14ac:dyDescent="0.25">
      <c r="A46" s="163"/>
      <c r="B46" s="77" t="str">
        <f>'CAPEX agrégés'!B11</f>
        <v>T - Coûts GC aérien (études accès)</v>
      </c>
      <c r="C46" s="38">
        <f>SUMIF('CAPEX agrégés'!$2:$2,$B$35,'CAPEX agrégés'!11:11)</f>
        <v>0</v>
      </c>
      <c r="D46" s="42">
        <f>($C46*(1+VLOOKUP($B46,'Taux composite - calculs'!$A:$C,3,0))^('CAPEX annualisés'!$D$4-'CAPEX annualisés'!D$4)*(1-(1/(1+VLOOKUP($B46,'Taux composite - calculs'!$A:$AJ,'CAPEX annualisés'!D$4-'CAPEX annualisés'!$D$4+4,0))))/(1-(1/(1+VLOOKUP($B46,'Taux composite - calculs'!$A:$AJ,'CAPEX annualisés'!D$4-'CAPEX annualisés'!$D$4+4,0))^VLOOKUP($B46,'Taux composite - calculs'!$A:$B,2,0))))/$C$36/12</f>
        <v>0</v>
      </c>
      <c r="E46" s="42">
        <f>($C46*(1+VLOOKUP($B46,'Taux composite - calculs'!$A:$C,3,0))^('CAPEX annualisés'!$D$4-'CAPEX annualisés'!E$4)*(1-(1/(1+VLOOKUP($B46,'Taux composite - calculs'!$A:$AJ,'CAPEX annualisés'!E$4-'CAPEX annualisés'!$D$4+4,0))))/(1-(1/(1+VLOOKUP($B46,'Taux composite - calculs'!$A:$AJ,'CAPEX annualisés'!E$4-'CAPEX annualisés'!$D$4+4,0))^VLOOKUP($B46,'Taux composite - calculs'!$A:$B,2,0))))/$C$36/12</f>
        <v>0</v>
      </c>
      <c r="F46" s="42">
        <f>($C46*(1+VLOOKUP($B46,'Taux composite - calculs'!$A:$C,3,0))^('CAPEX annualisés'!$D$4-'CAPEX annualisés'!F$4)*(1-(1/(1+VLOOKUP($B46,'Taux composite - calculs'!$A:$AJ,'CAPEX annualisés'!F$4-'CAPEX annualisés'!$D$4+4,0))))/(1-(1/(1+VLOOKUP($B46,'Taux composite - calculs'!$A:$AJ,'CAPEX annualisés'!F$4-'CAPEX annualisés'!$D$4+4,0))^VLOOKUP($B46,'Taux composite - calculs'!$A:$B,2,0))))/$C$36/12</f>
        <v>0</v>
      </c>
      <c r="G46" s="42">
        <f>($C46*(1+VLOOKUP($B46,'Taux composite - calculs'!$A:$C,3,0))^('CAPEX annualisés'!$D$4-'CAPEX annualisés'!G$4)*(1-(1/(1+VLOOKUP($B46,'Taux composite - calculs'!$A:$AJ,'CAPEX annualisés'!G$4-'CAPEX annualisés'!$D$4+4,0))))/(1-(1/(1+VLOOKUP($B46,'Taux composite - calculs'!$A:$AJ,'CAPEX annualisés'!G$4-'CAPEX annualisés'!$D$4+4,0))^VLOOKUP($B46,'Taux composite - calculs'!$A:$B,2,0))))/$C$36/12</f>
        <v>0</v>
      </c>
      <c r="H46" s="42">
        <f>($C46*(1+VLOOKUP($B46,'Taux composite - calculs'!$A:$C,3,0))^('CAPEX annualisés'!$D$4-'CAPEX annualisés'!H$4)*(1-(1/(1+VLOOKUP($B46,'Taux composite - calculs'!$A:$AJ,'CAPEX annualisés'!H$4-'CAPEX annualisés'!$D$4+4,0))))/(1-(1/(1+VLOOKUP($B46,'Taux composite - calculs'!$A:$AJ,'CAPEX annualisés'!H$4-'CAPEX annualisés'!$D$4+4,0))^VLOOKUP($B46,'Taux composite - calculs'!$A:$B,2,0))))/$C$36/12</f>
        <v>0</v>
      </c>
      <c r="I46" s="42">
        <f>($C46*(1+VLOOKUP($B46,'Taux composite - calculs'!$A:$C,3,0))^('CAPEX annualisés'!$D$4-'CAPEX annualisés'!I$4)*(1-(1/(1+VLOOKUP($B46,'Taux composite - calculs'!$A:$AJ,'CAPEX annualisés'!I$4-'CAPEX annualisés'!$D$4+4,0))))/(1-(1/(1+VLOOKUP($B46,'Taux composite - calculs'!$A:$AJ,'CAPEX annualisés'!I$4-'CAPEX annualisés'!$D$4+4,0))^VLOOKUP($B46,'Taux composite - calculs'!$A:$B,2,0))))/$C$36/12</f>
        <v>0</v>
      </c>
      <c r="J46" s="42">
        <f>($C46*(1+VLOOKUP($B46,'Taux composite - calculs'!$A:$C,3,0))^('CAPEX annualisés'!$D$4-'CAPEX annualisés'!J$4)*(1-(1/(1+VLOOKUP($B46,'Taux composite - calculs'!$A:$AJ,'CAPEX annualisés'!J$4-'CAPEX annualisés'!$D$4+4,0))))/(1-(1/(1+VLOOKUP($B46,'Taux composite - calculs'!$A:$AJ,'CAPEX annualisés'!J$4-'CAPEX annualisés'!$D$4+4,0))^VLOOKUP($B46,'Taux composite - calculs'!$A:$B,2,0))))/$C$36/12</f>
        <v>0</v>
      </c>
      <c r="K46" s="42">
        <f>($C46*(1+VLOOKUP($B46,'Taux composite - calculs'!$A:$C,3,0))^('CAPEX annualisés'!$D$4-'CAPEX annualisés'!K$4)*(1-(1/(1+VLOOKUP($B46,'Taux composite - calculs'!$A:$AJ,'CAPEX annualisés'!K$4-'CAPEX annualisés'!$D$4+4,0))))/(1-(1/(1+VLOOKUP($B46,'Taux composite - calculs'!$A:$AJ,'CAPEX annualisés'!K$4-'CAPEX annualisés'!$D$4+4,0))^VLOOKUP($B46,'Taux composite - calculs'!$A:$B,2,0))))/$C$36/12</f>
        <v>0</v>
      </c>
      <c r="L46" s="42">
        <f>($C46*(1+VLOOKUP($B46,'Taux composite - calculs'!$A:$C,3,0))^('CAPEX annualisés'!$D$4-'CAPEX annualisés'!L$4)*(1-(1/(1+VLOOKUP($B46,'Taux composite - calculs'!$A:$AJ,'CAPEX annualisés'!L$4-'CAPEX annualisés'!$D$4+4,0))))/(1-(1/(1+VLOOKUP($B46,'Taux composite - calculs'!$A:$AJ,'CAPEX annualisés'!L$4-'CAPEX annualisés'!$D$4+4,0))^VLOOKUP($B46,'Taux composite - calculs'!$A:$B,2,0))))/$C$36/12</f>
        <v>0</v>
      </c>
      <c r="M46" s="42">
        <f>($C46*(1+VLOOKUP($B46,'Taux composite - calculs'!$A:$C,3,0))^('CAPEX annualisés'!$D$4-'CAPEX annualisés'!M$4)*(1-(1/(1+VLOOKUP($B46,'Taux composite - calculs'!$A:$AJ,'CAPEX annualisés'!M$4-'CAPEX annualisés'!$D$4+4,0))))/(1-(1/(1+VLOOKUP($B46,'Taux composite - calculs'!$A:$AJ,'CAPEX annualisés'!M$4-'CAPEX annualisés'!$D$4+4,0))^VLOOKUP($B46,'Taux composite - calculs'!$A:$B,2,0))))/$C$36/12</f>
        <v>0</v>
      </c>
      <c r="N46" s="42">
        <f>($C46*(1+VLOOKUP($B46,'Taux composite - calculs'!$A:$C,3,0))^('CAPEX annualisés'!$D$4-'CAPEX annualisés'!N$4)*(1-(1/(1+VLOOKUP($B46,'Taux composite - calculs'!$A:$AJ,'CAPEX annualisés'!N$4-'CAPEX annualisés'!$D$4+4,0))))/(1-(1/(1+VLOOKUP($B46,'Taux composite - calculs'!$A:$AJ,'CAPEX annualisés'!N$4-'CAPEX annualisés'!$D$4+4,0))^VLOOKUP($B46,'Taux composite - calculs'!$A:$B,2,0))))/$C$36/12</f>
        <v>0</v>
      </c>
      <c r="O46" s="42">
        <f>($C46*(1+VLOOKUP($B46,'Taux composite - calculs'!$A:$C,3,0))^('CAPEX annualisés'!$D$4-'CAPEX annualisés'!O$4)*(1-(1/(1+VLOOKUP($B46,'Taux composite - calculs'!$A:$AJ,'CAPEX annualisés'!O$4-'CAPEX annualisés'!$D$4+4,0))))/(1-(1/(1+VLOOKUP($B46,'Taux composite - calculs'!$A:$AJ,'CAPEX annualisés'!O$4-'CAPEX annualisés'!$D$4+4,0))^VLOOKUP($B46,'Taux composite - calculs'!$A:$B,2,0))))/$C$36/12</f>
        <v>0</v>
      </c>
      <c r="P46" s="42">
        <f>($C46*(1+VLOOKUP($B46,'Taux composite - calculs'!$A:$C,3,0))^('CAPEX annualisés'!$D$4-'CAPEX annualisés'!P$4)*(1-(1/(1+VLOOKUP($B46,'Taux composite - calculs'!$A:$AJ,'CAPEX annualisés'!P$4-'CAPEX annualisés'!$D$4+4,0))))/(1-(1/(1+VLOOKUP($B46,'Taux composite - calculs'!$A:$AJ,'CAPEX annualisés'!P$4-'CAPEX annualisés'!$D$4+4,0))^VLOOKUP($B46,'Taux composite - calculs'!$A:$B,2,0))))/$C$36/12</f>
        <v>0</v>
      </c>
      <c r="Q46" s="42">
        <f>($C46*(1+VLOOKUP($B46,'Taux composite - calculs'!$A:$C,3,0))^('CAPEX annualisés'!$D$4-'CAPEX annualisés'!Q$4)*(1-(1/(1+VLOOKUP($B46,'Taux composite - calculs'!$A:$AJ,'CAPEX annualisés'!Q$4-'CAPEX annualisés'!$D$4+4,0))))/(1-(1/(1+VLOOKUP($B46,'Taux composite - calculs'!$A:$AJ,'CAPEX annualisés'!Q$4-'CAPEX annualisés'!$D$4+4,0))^VLOOKUP($B46,'Taux composite - calculs'!$A:$B,2,0))))/$C$36/12</f>
        <v>0</v>
      </c>
      <c r="R46" s="42">
        <f>($C46*(1+VLOOKUP($B46,'Taux composite - calculs'!$A:$C,3,0))^('CAPEX annualisés'!$D$4-'CAPEX annualisés'!R$4)*(1-(1/(1+VLOOKUP($B46,'Taux composite - calculs'!$A:$AJ,'CAPEX annualisés'!R$4-'CAPEX annualisés'!$D$4+4,0))))/(1-(1/(1+VLOOKUP($B46,'Taux composite - calculs'!$A:$AJ,'CAPEX annualisés'!R$4-'CAPEX annualisés'!$D$4+4,0))^VLOOKUP($B46,'Taux composite - calculs'!$A:$B,2,0))))/$C$36/12</f>
        <v>0</v>
      </c>
      <c r="S46" s="42">
        <f>($C46*(1+VLOOKUP($B46,'Taux composite - calculs'!$A:$C,3,0))^('CAPEX annualisés'!$D$4-'CAPEX annualisés'!S$4)*(1-(1/(1+VLOOKUP($B46,'Taux composite - calculs'!$A:$AJ,'CAPEX annualisés'!S$4-'CAPEX annualisés'!$D$4+4,0))))/(1-(1/(1+VLOOKUP($B46,'Taux composite - calculs'!$A:$AJ,'CAPEX annualisés'!S$4-'CAPEX annualisés'!$D$4+4,0))^VLOOKUP($B46,'Taux composite - calculs'!$A:$B,2,0))))/$C$36/12</f>
        <v>0</v>
      </c>
      <c r="T46" s="42">
        <f>($C46*(1+VLOOKUP($B46,'Taux composite - calculs'!$A:$C,3,0))^('CAPEX annualisés'!$D$4-'CAPEX annualisés'!T$4)*(1-(1/(1+VLOOKUP($B46,'Taux composite - calculs'!$A:$AJ,'CAPEX annualisés'!T$4-'CAPEX annualisés'!$D$4+4,0))))/(1-(1/(1+VLOOKUP($B46,'Taux composite - calculs'!$A:$AJ,'CAPEX annualisés'!T$4-'CAPEX annualisés'!$D$4+4,0))^VLOOKUP($B46,'Taux composite - calculs'!$A:$B,2,0))))/$C$36/12</f>
        <v>0</v>
      </c>
      <c r="U46" s="42">
        <f>($C46*(1+VLOOKUP($B46,'Taux composite - calculs'!$A:$C,3,0))^('CAPEX annualisés'!$D$4-'CAPEX annualisés'!U$4)*(1-(1/(1+VLOOKUP($B46,'Taux composite - calculs'!$A:$AJ,'CAPEX annualisés'!U$4-'CAPEX annualisés'!$D$4+4,0))))/(1-(1/(1+VLOOKUP($B46,'Taux composite - calculs'!$A:$AJ,'CAPEX annualisés'!U$4-'CAPEX annualisés'!$D$4+4,0))^VLOOKUP($B46,'Taux composite - calculs'!$A:$B,2,0))))/$C$36/12</f>
        <v>0</v>
      </c>
      <c r="V46" s="42">
        <f>($C46*(1+VLOOKUP($B46,'Taux composite - calculs'!$A:$C,3,0))^('CAPEX annualisés'!$D$4-'CAPEX annualisés'!V$4)*(1-(1/(1+VLOOKUP($B46,'Taux composite - calculs'!$A:$AJ,'CAPEX annualisés'!V$4-'CAPEX annualisés'!$D$4+4,0))))/(1-(1/(1+VLOOKUP($B46,'Taux composite - calculs'!$A:$AJ,'CAPEX annualisés'!V$4-'CAPEX annualisés'!$D$4+4,0))^VLOOKUP($B46,'Taux composite - calculs'!$A:$B,2,0))))/$C$36/12</f>
        <v>0</v>
      </c>
      <c r="W46" s="42">
        <f>($C46*(1+VLOOKUP($B46,'Taux composite - calculs'!$A:$C,3,0))^('CAPEX annualisés'!$D$4-'CAPEX annualisés'!W$4)*(1-(1/(1+VLOOKUP($B46,'Taux composite - calculs'!$A:$AJ,'CAPEX annualisés'!W$4-'CAPEX annualisés'!$D$4+4,0))))/(1-(1/(1+VLOOKUP($B46,'Taux composite - calculs'!$A:$AJ,'CAPEX annualisés'!W$4-'CAPEX annualisés'!$D$4+4,0))^VLOOKUP($B46,'Taux composite - calculs'!$A:$B,2,0))))/$C$36/12</f>
        <v>0</v>
      </c>
      <c r="X46" s="42">
        <f>($C46*(1+VLOOKUP($B46,'Taux composite - calculs'!$A:$C,3,0))^('CAPEX annualisés'!$D$4-'CAPEX annualisés'!X$4)*(1-(1/(1+VLOOKUP($B46,'Taux composite - calculs'!$A:$AJ,'CAPEX annualisés'!X$4-'CAPEX annualisés'!$D$4+4,0))))/(1-(1/(1+VLOOKUP($B46,'Taux composite - calculs'!$A:$AJ,'CAPEX annualisés'!X$4-'CAPEX annualisés'!$D$4+4,0))^VLOOKUP($B46,'Taux composite - calculs'!$A:$B,2,0))))/$C$36/12</f>
        <v>0</v>
      </c>
      <c r="Y46" s="42">
        <f>($C46*(1+VLOOKUP($B46,'Taux composite - calculs'!$A:$C,3,0))^('CAPEX annualisés'!$D$4-'CAPEX annualisés'!Y$4)*(1-(1/(1+VLOOKUP($B46,'Taux composite - calculs'!$A:$AJ,'CAPEX annualisés'!Y$4-'CAPEX annualisés'!$D$4+4,0))))/(1-(1/(1+VLOOKUP($B46,'Taux composite - calculs'!$A:$AJ,'CAPEX annualisés'!Y$4-'CAPEX annualisés'!$D$4+4,0))^VLOOKUP($B46,'Taux composite - calculs'!$A:$B,2,0))))/$C$36/12</f>
        <v>0</v>
      </c>
      <c r="Z46" s="42">
        <f>($C46*(1+VLOOKUP($B46,'Taux composite - calculs'!$A:$C,3,0))^('CAPEX annualisés'!$D$4-'CAPEX annualisés'!Z$4)*(1-(1/(1+VLOOKUP($B46,'Taux composite - calculs'!$A:$AJ,'CAPEX annualisés'!Z$4-'CAPEX annualisés'!$D$4+4,0))))/(1-(1/(1+VLOOKUP($B46,'Taux composite - calculs'!$A:$AJ,'CAPEX annualisés'!Z$4-'CAPEX annualisés'!$D$4+4,0))^VLOOKUP($B46,'Taux composite - calculs'!$A:$B,2,0))))/$C$36/12</f>
        <v>0</v>
      </c>
      <c r="AA46" s="42">
        <f>($C46*(1+VLOOKUP($B46,'Taux composite - calculs'!$A:$C,3,0))^('CAPEX annualisés'!$D$4-'CAPEX annualisés'!AA$4)*(1-(1/(1+VLOOKUP($B46,'Taux composite - calculs'!$A:$AJ,'CAPEX annualisés'!AA$4-'CAPEX annualisés'!$D$4+4,0))))/(1-(1/(1+VLOOKUP($B46,'Taux composite - calculs'!$A:$AJ,'CAPEX annualisés'!AA$4-'CAPEX annualisés'!$D$4+4,0))^VLOOKUP($B46,'Taux composite - calculs'!$A:$B,2,0))))/$C$36/12</f>
        <v>0</v>
      </c>
      <c r="AB46" s="42">
        <f>($C46*(1+VLOOKUP($B46,'Taux composite - calculs'!$A:$C,3,0))^('CAPEX annualisés'!$D$4-'CAPEX annualisés'!AB$4)*(1-(1/(1+VLOOKUP($B46,'Taux composite - calculs'!$A:$AJ,'CAPEX annualisés'!AB$4-'CAPEX annualisés'!$D$4+4,0))))/(1-(1/(1+VLOOKUP($B46,'Taux composite - calculs'!$A:$AJ,'CAPEX annualisés'!AB$4-'CAPEX annualisés'!$D$4+4,0))^VLOOKUP($B46,'Taux composite - calculs'!$A:$B,2,0))))/$C$36/12</f>
        <v>0</v>
      </c>
      <c r="AC46" s="42">
        <f>($C46*(1+VLOOKUP($B46,'Taux composite - calculs'!$A:$C,3,0))^('CAPEX annualisés'!$D$4-'CAPEX annualisés'!AC$4)*(1-(1/(1+VLOOKUP($B46,'Taux composite - calculs'!$A:$AJ,'CAPEX annualisés'!AC$4-'CAPEX annualisés'!$D$4+4,0))))/(1-(1/(1+VLOOKUP($B46,'Taux composite - calculs'!$A:$AJ,'CAPEX annualisés'!AC$4-'CAPEX annualisés'!$D$4+4,0))^VLOOKUP($B46,'Taux composite - calculs'!$A:$B,2,0))))/$C$36/12</f>
        <v>0</v>
      </c>
      <c r="AD46" s="42">
        <f>($C46*(1+VLOOKUP($B46,'Taux composite - calculs'!$A:$C,3,0))^('CAPEX annualisés'!$D$4-'CAPEX annualisés'!AD$4)*(1-(1/(1+VLOOKUP($B46,'Taux composite - calculs'!$A:$AJ,'CAPEX annualisés'!AD$4-'CAPEX annualisés'!$D$4+4,0))))/(1-(1/(1+VLOOKUP($B46,'Taux composite - calculs'!$A:$AJ,'CAPEX annualisés'!AD$4-'CAPEX annualisés'!$D$4+4,0))^VLOOKUP($B46,'Taux composite - calculs'!$A:$B,2,0))))/$C$36/12</f>
        <v>0</v>
      </c>
      <c r="AE46" s="42">
        <f>($C46*(1+VLOOKUP($B46,'Taux composite - calculs'!$A:$C,3,0))^('CAPEX annualisés'!$D$4-'CAPEX annualisés'!AE$4)*(1-(1/(1+VLOOKUP($B46,'Taux composite - calculs'!$A:$AJ,'CAPEX annualisés'!AE$4-'CAPEX annualisés'!$D$4+4,0))))/(1-(1/(1+VLOOKUP($B46,'Taux composite - calculs'!$A:$AJ,'CAPEX annualisés'!AE$4-'CAPEX annualisés'!$D$4+4,0))^VLOOKUP($B46,'Taux composite - calculs'!$A:$B,2,0))))/$C$36/12</f>
        <v>0</v>
      </c>
      <c r="AF46" s="42">
        <f>($C46*(1+VLOOKUP($B46,'Taux composite - calculs'!$A:$C,3,0))^('CAPEX annualisés'!$D$4-'CAPEX annualisés'!AF$4)*(1-(1/(1+VLOOKUP($B46,'Taux composite - calculs'!$A:$AJ,'CAPEX annualisés'!AF$4-'CAPEX annualisés'!$D$4+4,0))))/(1-(1/(1+VLOOKUP($B46,'Taux composite - calculs'!$A:$AJ,'CAPEX annualisés'!AF$4-'CAPEX annualisés'!$D$4+4,0))^VLOOKUP($B46,'Taux composite - calculs'!$A:$B,2,0))))/$C$36/12</f>
        <v>0</v>
      </c>
      <c r="AG46" s="42">
        <f>($C46*(1+VLOOKUP($B46,'Taux composite - calculs'!$A:$C,3,0))^('CAPEX annualisés'!$D$4-'CAPEX annualisés'!AG$4)*(1-(1/(1+VLOOKUP($B46,'Taux composite - calculs'!$A:$AJ,'CAPEX annualisés'!AG$4-'CAPEX annualisés'!$D$4+4,0))))/(1-(1/(1+VLOOKUP($B46,'Taux composite - calculs'!$A:$AJ,'CAPEX annualisés'!AG$4-'CAPEX annualisés'!$D$4+4,0))^VLOOKUP($B46,'Taux composite - calculs'!$A:$B,2,0))))/$C$36/12</f>
        <v>0</v>
      </c>
      <c r="AH46" s="42">
        <f>($C46*(1+VLOOKUP($B46,'Taux composite - calculs'!$A:$C,3,0))^('CAPEX annualisés'!$D$4-'CAPEX annualisés'!AH$4)*(1-(1/(1+VLOOKUP($B46,'Taux composite - calculs'!$A:$AJ,'CAPEX annualisés'!AH$4-'CAPEX annualisés'!$D$4+4,0))))/(1-(1/(1+VLOOKUP($B46,'Taux composite - calculs'!$A:$AJ,'CAPEX annualisés'!AH$4-'CAPEX annualisés'!$D$4+4,0))^VLOOKUP($B46,'Taux composite - calculs'!$A:$B,2,0))))/$C$36/12</f>
        <v>0</v>
      </c>
      <c r="AI46" s="42">
        <f>($C46*(1+VLOOKUP($B46,'Taux composite - calculs'!$A:$C,3,0))^('CAPEX annualisés'!$D$4-'CAPEX annualisés'!AI$4)*(1-(1/(1+VLOOKUP($B46,'Taux composite - calculs'!$A:$AJ,'CAPEX annualisés'!AI$4-'CAPEX annualisés'!$D$4+4,0))))/(1-(1/(1+VLOOKUP($B46,'Taux composite - calculs'!$A:$AJ,'CAPEX annualisés'!AI$4-'CAPEX annualisés'!$D$4+4,0))^VLOOKUP($B46,'Taux composite - calculs'!$A:$B,2,0))))/$C$36/12</f>
        <v>0</v>
      </c>
      <c r="AJ46" s="42">
        <f>($C46*(1+VLOOKUP($B46,'Taux composite - calculs'!$A:$C,3,0))^('CAPEX annualisés'!$D$4-'CAPEX annualisés'!AJ$4)*(1-(1/(1+VLOOKUP($B46,'Taux composite - calculs'!$A:$AJ,'CAPEX annualisés'!AJ$4-'CAPEX annualisés'!$D$4+4,0))))/(1-(1/(1+VLOOKUP($B46,'Taux composite - calculs'!$A:$AJ,'CAPEX annualisés'!AJ$4-'CAPEX annualisés'!$D$4+4,0))^VLOOKUP($B46,'Taux composite - calculs'!$A:$B,2,0))))/$C$36/12</f>
        <v>0</v>
      </c>
    </row>
    <row r="47" spans="1:36" x14ac:dyDescent="0.25">
      <c r="A47" s="163"/>
      <c r="B47" s="77" t="str">
        <f>'CAPEX agrégés'!B12</f>
        <v>T - Coûts GC souterrain (reconstruit)</v>
      </c>
      <c r="C47" s="38">
        <f>SUMIF('CAPEX agrégés'!$2:$2,$B$35,'CAPEX agrégés'!12:12)</f>
        <v>0</v>
      </c>
      <c r="D47" s="42">
        <f>($C47*(1+VLOOKUP($B47,'Taux composite - calculs'!$A:$C,3,0))^('CAPEX annualisés'!$D$4-'CAPEX annualisés'!D$4)*(1-(1/(1+VLOOKUP($B47,'Taux composite - calculs'!$A:$AJ,'CAPEX annualisés'!D$4-'CAPEX annualisés'!$D$4+4,0))))/(1-(1/(1+VLOOKUP($B47,'Taux composite - calculs'!$A:$AJ,'CAPEX annualisés'!D$4-'CAPEX annualisés'!$D$4+4,0))^VLOOKUP($B47,'Taux composite - calculs'!$A:$B,2,0))))/$C$36/12</f>
        <v>0</v>
      </c>
      <c r="E47" s="42">
        <f>($C47*(1+VLOOKUP($B47,'Taux composite - calculs'!$A:$C,3,0))^('CAPEX annualisés'!$D$4-'CAPEX annualisés'!E$4)*(1-(1/(1+VLOOKUP($B47,'Taux composite - calculs'!$A:$AJ,'CAPEX annualisés'!E$4-'CAPEX annualisés'!$D$4+4,0))))/(1-(1/(1+VLOOKUP($B47,'Taux composite - calculs'!$A:$AJ,'CAPEX annualisés'!E$4-'CAPEX annualisés'!$D$4+4,0))^VLOOKUP($B47,'Taux composite - calculs'!$A:$B,2,0))))/$C$36/12</f>
        <v>0</v>
      </c>
      <c r="F47" s="42">
        <f>($C47*(1+VLOOKUP($B47,'Taux composite - calculs'!$A:$C,3,0))^('CAPEX annualisés'!$D$4-'CAPEX annualisés'!F$4)*(1-(1/(1+VLOOKUP($B47,'Taux composite - calculs'!$A:$AJ,'CAPEX annualisés'!F$4-'CAPEX annualisés'!$D$4+4,0))))/(1-(1/(1+VLOOKUP($B47,'Taux composite - calculs'!$A:$AJ,'CAPEX annualisés'!F$4-'CAPEX annualisés'!$D$4+4,0))^VLOOKUP($B47,'Taux composite - calculs'!$A:$B,2,0))))/$C$36/12</f>
        <v>0</v>
      </c>
      <c r="G47" s="42">
        <f>($C47*(1+VLOOKUP($B47,'Taux composite - calculs'!$A:$C,3,0))^('CAPEX annualisés'!$D$4-'CAPEX annualisés'!G$4)*(1-(1/(1+VLOOKUP($B47,'Taux composite - calculs'!$A:$AJ,'CAPEX annualisés'!G$4-'CAPEX annualisés'!$D$4+4,0))))/(1-(1/(1+VLOOKUP($B47,'Taux composite - calculs'!$A:$AJ,'CAPEX annualisés'!G$4-'CAPEX annualisés'!$D$4+4,0))^VLOOKUP($B47,'Taux composite - calculs'!$A:$B,2,0))))/$C$36/12</f>
        <v>0</v>
      </c>
      <c r="H47" s="42">
        <f>($C47*(1+VLOOKUP($B47,'Taux composite - calculs'!$A:$C,3,0))^('CAPEX annualisés'!$D$4-'CAPEX annualisés'!H$4)*(1-(1/(1+VLOOKUP($B47,'Taux composite - calculs'!$A:$AJ,'CAPEX annualisés'!H$4-'CAPEX annualisés'!$D$4+4,0))))/(1-(1/(1+VLOOKUP($B47,'Taux composite - calculs'!$A:$AJ,'CAPEX annualisés'!H$4-'CAPEX annualisés'!$D$4+4,0))^VLOOKUP($B47,'Taux composite - calculs'!$A:$B,2,0))))/$C$36/12</f>
        <v>0</v>
      </c>
      <c r="I47" s="42">
        <f>($C47*(1+VLOOKUP($B47,'Taux composite - calculs'!$A:$C,3,0))^('CAPEX annualisés'!$D$4-'CAPEX annualisés'!I$4)*(1-(1/(1+VLOOKUP($B47,'Taux composite - calculs'!$A:$AJ,'CAPEX annualisés'!I$4-'CAPEX annualisés'!$D$4+4,0))))/(1-(1/(1+VLOOKUP($B47,'Taux composite - calculs'!$A:$AJ,'CAPEX annualisés'!I$4-'CAPEX annualisés'!$D$4+4,0))^VLOOKUP($B47,'Taux composite - calculs'!$A:$B,2,0))))/$C$36/12</f>
        <v>0</v>
      </c>
      <c r="J47" s="42">
        <f>($C47*(1+VLOOKUP($B47,'Taux composite - calculs'!$A:$C,3,0))^('CAPEX annualisés'!$D$4-'CAPEX annualisés'!J$4)*(1-(1/(1+VLOOKUP($B47,'Taux composite - calculs'!$A:$AJ,'CAPEX annualisés'!J$4-'CAPEX annualisés'!$D$4+4,0))))/(1-(1/(1+VLOOKUP($B47,'Taux composite - calculs'!$A:$AJ,'CAPEX annualisés'!J$4-'CAPEX annualisés'!$D$4+4,0))^VLOOKUP($B47,'Taux composite - calculs'!$A:$B,2,0))))/$C$36/12</f>
        <v>0</v>
      </c>
      <c r="K47" s="42">
        <f>($C47*(1+VLOOKUP($B47,'Taux composite - calculs'!$A:$C,3,0))^('CAPEX annualisés'!$D$4-'CAPEX annualisés'!K$4)*(1-(1/(1+VLOOKUP($B47,'Taux composite - calculs'!$A:$AJ,'CAPEX annualisés'!K$4-'CAPEX annualisés'!$D$4+4,0))))/(1-(1/(1+VLOOKUP($B47,'Taux composite - calculs'!$A:$AJ,'CAPEX annualisés'!K$4-'CAPEX annualisés'!$D$4+4,0))^VLOOKUP($B47,'Taux composite - calculs'!$A:$B,2,0))))/$C$36/12</f>
        <v>0</v>
      </c>
      <c r="L47" s="42">
        <f>($C47*(1+VLOOKUP($B47,'Taux composite - calculs'!$A:$C,3,0))^('CAPEX annualisés'!$D$4-'CAPEX annualisés'!L$4)*(1-(1/(1+VLOOKUP($B47,'Taux composite - calculs'!$A:$AJ,'CAPEX annualisés'!L$4-'CAPEX annualisés'!$D$4+4,0))))/(1-(1/(1+VLOOKUP($B47,'Taux composite - calculs'!$A:$AJ,'CAPEX annualisés'!L$4-'CAPEX annualisés'!$D$4+4,0))^VLOOKUP($B47,'Taux composite - calculs'!$A:$B,2,0))))/$C$36/12</f>
        <v>0</v>
      </c>
      <c r="M47" s="42">
        <f>($C47*(1+VLOOKUP($B47,'Taux composite - calculs'!$A:$C,3,0))^('CAPEX annualisés'!$D$4-'CAPEX annualisés'!M$4)*(1-(1/(1+VLOOKUP($B47,'Taux composite - calculs'!$A:$AJ,'CAPEX annualisés'!M$4-'CAPEX annualisés'!$D$4+4,0))))/(1-(1/(1+VLOOKUP($B47,'Taux composite - calculs'!$A:$AJ,'CAPEX annualisés'!M$4-'CAPEX annualisés'!$D$4+4,0))^VLOOKUP($B47,'Taux composite - calculs'!$A:$B,2,0))))/$C$36/12</f>
        <v>0</v>
      </c>
      <c r="N47" s="42">
        <f>($C47*(1+VLOOKUP($B47,'Taux composite - calculs'!$A:$C,3,0))^('CAPEX annualisés'!$D$4-'CAPEX annualisés'!N$4)*(1-(1/(1+VLOOKUP($B47,'Taux composite - calculs'!$A:$AJ,'CAPEX annualisés'!N$4-'CAPEX annualisés'!$D$4+4,0))))/(1-(1/(1+VLOOKUP($B47,'Taux composite - calculs'!$A:$AJ,'CAPEX annualisés'!N$4-'CAPEX annualisés'!$D$4+4,0))^VLOOKUP($B47,'Taux composite - calculs'!$A:$B,2,0))))/$C$36/12</f>
        <v>0</v>
      </c>
      <c r="O47" s="42">
        <f>($C47*(1+VLOOKUP($B47,'Taux composite - calculs'!$A:$C,3,0))^('CAPEX annualisés'!$D$4-'CAPEX annualisés'!O$4)*(1-(1/(1+VLOOKUP($B47,'Taux composite - calculs'!$A:$AJ,'CAPEX annualisés'!O$4-'CAPEX annualisés'!$D$4+4,0))))/(1-(1/(1+VLOOKUP($B47,'Taux composite - calculs'!$A:$AJ,'CAPEX annualisés'!O$4-'CAPEX annualisés'!$D$4+4,0))^VLOOKUP($B47,'Taux composite - calculs'!$A:$B,2,0))))/$C$36/12</f>
        <v>0</v>
      </c>
      <c r="P47" s="42">
        <f>($C47*(1+VLOOKUP($B47,'Taux composite - calculs'!$A:$C,3,0))^('CAPEX annualisés'!$D$4-'CAPEX annualisés'!P$4)*(1-(1/(1+VLOOKUP($B47,'Taux composite - calculs'!$A:$AJ,'CAPEX annualisés'!P$4-'CAPEX annualisés'!$D$4+4,0))))/(1-(1/(1+VLOOKUP($B47,'Taux composite - calculs'!$A:$AJ,'CAPEX annualisés'!P$4-'CAPEX annualisés'!$D$4+4,0))^VLOOKUP($B47,'Taux composite - calculs'!$A:$B,2,0))))/$C$36/12</f>
        <v>0</v>
      </c>
      <c r="Q47" s="42">
        <f>($C47*(1+VLOOKUP($B47,'Taux composite - calculs'!$A:$C,3,0))^('CAPEX annualisés'!$D$4-'CAPEX annualisés'!Q$4)*(1-(1/(1+VLOOKUP($B47,'Taux composite - calculs'!$A:$AJ,'CAPEX annualisés'!Q$4-'CAPEX annualisés'!$D$4+4,0))))/(1-(1/(1+VLOOKUP($B47,'Taux composite - calculs'!$A:$AJ,'CAPEX annualisés'!Q$4-'CAPEX annualisés'!$D$4+4,0))^VLOOKUP($B47,'Taux composite - calculs'!$A:$B,2,0))))/$C$36/12</f>
        <v>0</v>
      </c>
      <c r="R47" s="42">
        <f>($C47*(1+VLOOKUP($B47,'Taux composite - calculs'!$A:$C,3,0))^('CAPEX annualisés'!$D$4-'CAPEX annualisés'!R$4)*(1-(1/(1+VLOOKUP($B47,'Taux composite - calculs'!$A:$AJ,'CAPEX annualisés'!R$4-'CAPEX annualisés'!$D$4+4,0))))/(1-(1/(1+VLOOKUP($B47,'Taux composite - calculs'!$A:$AJ,'CAPEX annualisés'!R$4-'CAPEX annualisés'!$D$4+4,0))^VLOOKUP($B47,'Taux composite - calculs'!$A:$B,2,0))))/$C$36/12</f>
        <v>0</v>
      </c>
      <c r="S47" s="42">
        <f>($C47*(1+VLOOKUP($B47,'Taux composite - calculs'!$A:$C,3,0))^('CAPEX annualisés'!$D$4-'CAPEX annualisés'!S$4)*(1-(1/(1+VLOOKUP($B47,'Taux composite - calculs'!$A:$AJ,'CAPEX annualisés'!S$4-'CAPEX annualisés'!$D$4+4,0))))/(1-(1/(1+VLOOKUP($B47,'Taux composite - calculs'!$A:$AJ,'CAPEX annualisés'!S$4-'CAPEX annualisés'!$D$4+4,0))^VLOOKUP($B47,'Taux composite - calculs'!$A:$B,2,0))))/$C$36/12</f>
        <v>0</v>
      </c>
      <c r="T47" s="42">
        <f>($C47*(1+VLOOKUP($B47,'Taux composite - calculs'!$A:$C,3,0))^('CAPEX annualisés'!$D$4-'CAPEX annualisés'!T$4)*(1-(1/(1+VLOOKUP($B47,'Taux composite - calculs'!$A:$AJ,'CAPEX annualisés'!T$4-'CAPEX annualisés'!$D$4+4,0))))/(1-(1/(1+VLOOKUP($B47,'Taux composite - calculs'!$A:$AJ,'CAPEX annualisés'!T$4-'CAPEX annualisés'!$D$4+4,0))^VLOOKUP($B47,'Taux composite - calculs'!$A:$B,2,0))))/$C$36/12</f>
        <v>0</v>
      </c>
      <c r="U47" s="42">
        <f>($C47*(1+VLOOKUP($B47,'Taux composite - calculs'!$A:$C,3,0))^('CAPEX annualisés'!$D$4-'CAPEX annualisés'!U$4)*(1-(1/(1+VLOOKUP($B47,'Taux composite - calculs'!$A:$AJ,'CAPEX annualisés'!U$4-'CAPEX annualisés'!$D$4+4,0))))/(1-(1/(1+VLOOKUP($B47,'Taux composite - calculs'!$A:$AJ,'CAPEX annualisés'!U$4-'CAPEX annualisés'!$D$4+4,0))^VLOOKUP($B47,'Taux composite - calculs'!$A:$B,2,0))))/$C$36/12</f>
        <v>0</v>
      </c>
      <c r="V47" s="42">
        <f>($C47*(1+VLOOKUP($B47,'Taux composite - calculs'!$A:$C,3,0))^('CAPEX annualisés'!$D$4-'CAPEX annualisés'!V$4)*(1-(1/(1+VLOOKUP($B47,'Taux composite - calculs'!$A:$AJ,'CAPEX annualisés'!V$4-'CAPEX annualisés'!$D$4+4,0))))/(1-(1/(1+VLOOKUP($B47,'Taux composite - calculs'!$A:$AJ,'CAPEX annualisés'!V$4-'CAPEX annualisés'!$D$4+4,0))^VLOOKUP($B47,'Taux composite - calculs'!$A:$B,2,0))))/$C$36/12</f>
        <v>0</v>
      </c>
      <c r="W47" s="42">
        <f>($C47*(1+VLOOKUP($B47,'Taux composite - calculs'!$A:$C,3,0))^('CAPEX annualisés'!$D$4-'CAPEX annualisés'!W$4)*(1-(1/(1+VLOOKUP($B47,'Taux composite - calculs'!$A:$AJ,'CAPEX annualisés'!W$4-'CAPEX annualisés'!$D$4+4,0))))/(1-(1/(1+VLOOKUP($B47,'Taux composite - calculs'!$A:$AJ,'CAPEX annualisés'!W$4-'CAPEX annualisés'!$D$4+4,0))^VLOOKUP($B47,'Taux composite - calculs'!$A:$B,2,0))))/$C$36/12</f>
        <v>0</v>
      </c>
      <c r="X47" s="42">
        <f>($C47*(1+VLOOKUP($B47,'Taux composite - calculs'!$A:$C,3,0))^('CAPEX annualisés'!$D$4-'CAPEX annualisés'!X$4)*(1-(1/(1+VLOOKUP($B47,'Taux composite - calculs'!$A:$AJ,'CAPEX annualisés'!X$4-'CAPEX annualisés'!$D$4+4,0))))/(1-(1/(1+VLOOKUP($B47,'Taux composite - calculs'!$A:$AJ,'CAPEX annualisés'!X$4-'CAPEX annualisés'!$D$4+4,0))^VLOOKUP($B47,'Taux composite - calculs'!$A:$B,2,0))))/$C$36/12</f>
        <v>0</v>
      </c>
      <c r="Y47" s="42">
        <f>($C47*(1+VLOOKUP($B47,'Taux composite - calculs'!$A:$C,3,0))^('CAPEX annualisés'!$D$4-'CAPEX annualisés'!Y$4)*(1-(1/(1+VLOOKUP($B47,'Taux composite - calculs'!$A:$AJ,'CAPEX annualisés'!Y$4-'CAPEX annualisés'!$D$4+4,0))))/(1-(1/(1+VLOOKUP($B47,'Taux composite - calculs'!$A:$AJ,'CAPEX annualisés'!Y$4-'CAPEX annualisés'!$D$4+4,0))^VLOOKUP($B47,'Taux composite - calculs'!$A:$B,2,0))))/$C$36/12</f>
        <v>0</v>
      </c>
      <c r="Z47" s="42">
        <f>($C47*(1+VLOOKUP($B47,'Taux composite - calculs'!$A:$C,3,0))^('CAPEX annualisés'!$D$4-'CAPEX annualisés'!Z$4)*(1-(1/(1+VLOOKUP($B47,'Taux composite - calculs'!$A:$AJ,'CAPEX annualisés'!Z$4-'CAPEX annualisés'!$D$4+4,0))))/(1-(1/(1+VLOOKUP($B47,'Taux composite - calculs'!$A:$AJ,'CAPEX annualisés'!Z$4-'CAPEX annualisés'!$D$4+4,0))^VLOOKUP($B47,'Taux composite - calculs'!$A:$B,2,0))))/$C$36/12</f>
        <v>0</v>
      </c>
      <c r="AA47" s="42">
        <f>($C47*(1+VLOOKUP($B47,'Taux composite - calculs'!$A:$C,3,0))^('CAPEX annualisés'!$D$4-'CAPEX annualisés'!AA$4)*(1-(1/(1+VLOOKUP($B47,'Taux composite - calculs'!$A:$AJ,'CAPEX annualisés'!AA$4-'CAPEX annualisés'!$D$4+4,0))))/(1-(1/(1+VLOOKUP($B47,'Taux composite - calculs'!$A:$AJ,'CAPEX annualisés'!AA$4-'CAPEX annualisés'!$D$4+4,0))^VLOOKUP($B47,'Taux composite - calculs'!$A:$B,2,0))))/$C$36/12</f>
        <v>0</v>
      </c>
      <c r="AB47" s="42">
        <f>($C47*(1+VLOOKUP($B47,'Taux composite - calculs'!$A:$C,3,0))^('CAPEX annualisés'!$D$4-'CAPEX annualisés'!AB$4)*(1-(1/(1+VLOOKUP($B47,'Taux composite - calculs'!$A:$AJ,'CAPEX annualisés'!AB$4-'CAPEX annualisés'!$D$4+4,0))))/(1-(1/(1+VLOOKUP($B47,'Taux composite - calculs'!$A:$AJ,'CAPEX annualisés'!AB$4-'CAPEX annualisés'!$D$4+4,0))^VLOOKUP($B47,'Taux composite - calculs'!$A:$B,2,0))))/$C$36/12</f>
        <v>0</v>
      </c>
      <c r="AC47" s="42">
        <f>($C47*(1+VLOOKUP($B47,'Taux composite - calculs'!$A:$C,3,0))^('CAPEX annualisés'!$D$4-'CAPEX annualisés'!AC$4)*(1-(1/(1+VLOOKUP($B47,'Taux composite - calculs'!$A:$AJ,'CAPEX annualisés'!AC$4-'CAPEX annualisés'!$D$4+4,0))))/(1-(1/(1+VLOOKUP($B47,'Taux composite - calculs'!$A:$AJ,'CAPEX annualisés'!AC$4-'CAPEX annualisés'!$D$4+4,0))^VLOOKUP($B47,'Taux composite - calculs'!$A:$B,2,0))))/$C$36/12</f>
        <v>0</v>
      </c>
      <c r="AD47" s="42">
        <f>($C47*(1+VLOOKUP($B47,'Taux composite - calculs'!$A:$C,3,0))^('CAPEX annualisés'!$D$4-'CAPEX annualisés'!AD$4)*(1-(1/(1+VLOOKUP($B47,'Taux composite - calculs'!$A:$AJ,'CAPEX annualisés'!AD$4-'CAPEX annualisés'!$D$4+4,0))))/(1-(1/(1+VLOOKUP($B47,'Taux composite - calculs'!$A:$AJ,'CAPEX annualisés'!AD$4-'CAPEX annualisés'!$D$4+4,0))^VLOOKUP($B47,'Taux composite - calculs'!$A:$B,2,0))))/$C$36/12</f>
        <v>0</v>
      </c>
      <c r="AE47" s="42">
        <f>($C47*(1+VLOOKUP($B47,'Taux composite - calculs'!$A:$C,3,0))^('CAPEX annualisés'!$D$4-'CAPEX annualisés'!AE$4)*(1-(1/(1+VLOOKUP($B47,'Taux composite - calculs'!$A:$AJ,'CAPEX annualisés'!AE$4-'CAPEX annualisés'!$D$4+4,0))))/(1-(1/(1+VLOOKUP($B47,'Taux composite - calculs'!$A:$AJ,'CAPEX annualisés'!AE$4-'CAPEX annualisés'!$D$4+4,0))^VLOOKUP($B47,'Taux composite - calculs'!$A:$B,2,0))))/$C$36/12</f>
        <v>0</v>
      </c>
      <c r="AF47" s="42">
        <f>($C47*(1+VLOOKUP($B47,'Taux composite - calculs'!$A:$C,3,0))^('CAPEX annualisés'!$D$4-'CAPEX annualisés'!AF$4)*(1-(1/(1+VLOOKUP($B47,'Taux composite - calculs'!$A:$AJ,'CAPEX annualisés'!AF$4-'CAPEX annualisés'!$D$4+4,0))))/(1-(1/(1+VLOOKUP($B47,'Taux composite - calculs'!$A:$AJ,'CAPEX annualisés'!AF$4-'CAPEX annualisés'!$D$4+4,0))^VLOOKUP($B47,'Taux composite - calculs'!$A:$B,2,0))))/$C$36/12</f>
        <v>0</v>
      </c>
      <c r="AG47" s="42">
        <f>($C47*(1+VLOOKUP($B47,'Taux composite - calculs'!$A:$C,3,0))^('CAPEX annualisés'!$D$4-'CAPEX annualisés'!AG$4)*(1-(1/(1+VLOOKUP($B47,'Taux composite - calculs'!$A:$AJ,'CAPEX annualisés'!AG$4-'CAPEX annualisés'!$D$4+4,0))))/(1-(1/(1+VLOOKUP($B47,'Taux composite - calculs'!$A:$AJ,'CAPEX annualisés'!AG$4-'CAPEX annualisés'!$D$4+4,0))^VLOOKUP($B47,'Taux composite - calculs'!$A:$B,2,0))))/$C$36/12</f>
        <v>0</v>
      </c>
      <c r="AH47" s="42">
        <f>($C47*(1+VLOOKUP($B47,'Taux composite - calculs'!$A:$C,3,0))^('CAPEX annualisés'!$D$4-'CAPEX annualisés'!AH$4)*(1-(1/(1+VLOOKUP($B47,'Taux composite - calculs'!$A:$AJ,'CAPEX annualisés'!AH$4-'CAPEX annualisés'!$D$4+4,0))))/(1-(1/(1+VLOOKUP($B47,'Taux composite - calculs'!$A:$AJ,'CAPEX annualisés'!AH$4-'CAPEX annualisés'!$D$4+4,0))^VLOOKUP($B47,'Taux composite - calculs'!$A:$B,2,0))))/$C$36/12</f>
        <v>0</v>
      </c>
      <c r="AI47" s="42">
        <f>($C47*(1+VLOOKUP($B47,'Taux composite - calculs'!$A:$C,3,0))^('CAPEX annualisés'!$D$4-'CAPEX annualisés'!AI$4)*(1-(1/(1+VLOOKUP($B47,'Taux composite - calculs'!$A:$AJ,'CAPEX annualisés'!AI$4-'CAPEX annualisés'!$D$4+4,0))))/(1-(1/(1+VLOOKUP($B47,'Taux composite - calculs'!$A:$AJ,'CAPEX annualisés'!AI$4-'CAPEX annualisés'!$D$4+4,0))^VLOOKUP($B47,'Taux composite - calculs'!$A:$B,2,0))))/$C$36/12</f>
        <v>0</v>
      </c>
      <c r="AJ47" s="42">
        <f>($C47*(1+VLOOKUP($B47,'Taux composite - calculs'!$A:$C,3,0))^('CAPEX annualisés'!$D$4-'CAPEX annualisés'!AJ$4)*(1-(1/(1+VLOOKUP($B47,'Taux composite - calculs'!$A:$AJ,'CAPEX annualisés'!AJ$4-'CAPEX annualisés'!$D$4+4,0))))/(1-(1/(1+VLOOKUP($B47,'Taux composite - calculs'!$A:$AJ,'CAPEX annualisés'!AJ$4-'CAPEX annualisés'!$D$4+4,0))^VLOOKUP($B47,'Taux composite - calculs'!$A:$B,2,0))))/$C$36/12</f>
        <v>0</v>
      </c>
    </row>
    <row r="48" spans="1:36" x14ac:dyDescent="0.25">
      <c r="A48" s="163"/>
      <c r="B48" s="77" t="str">
        <f>'CAPEX agrégés'!B13</f>
        <v>T - Coûts GC souterrain (études accès)</v>
      </c>
      <c r="C48" s="38">
        <f>SUMIF('CAPEX agrégés'!$2:$2,$B$35,'CAPEX agrégés'!13:13)</f>
        <v>0</v>
      </c>
      <c r="D48" s="42">
        <f>($C48*(1+VLOOKUP($B48,'Taux composite - calculs'!$A:$C,3,0))^('CAPEX annualisés'!$D$4-'CAPEX annualisés'!D$4)*(1-(1/(1+VLOOKUP($B48,'Taux composite - calculs'!$A:$AJ,'CAPEX annualisés'!D$4-'CAPEX annualisés'!$D$4+4,0))))/(1-(1/(1+VLOOKUP($B48,'Taux composite - calculs'!$A:$AJ,'CAPEX annualisés'!D$4-'CAPEX annualisés'!$D$4+4,0))^VLOOKUP($B48,'Taux composite - calculs'!$A:$B,2,0))))/$C$36/12</f>
        <v>0</v>
      </c>
      <c r="E48" s="42">
        <f>($C48*(1+VLOOKUP($B48,'Taux composite - calculs'!$A:$C,3,0))^('CAPEX annualisés'!$D$4-'CAPEX annualisés'!E$4)*(1-(1/(1+VLOOKUP($B48,'Taux composite - calculs'!$A:$AJ,'CAPEX annualisés'!E$4-'CAPEX annualisés'!$D$4+4,0))))/(1-(1/(1+VLOOKUP($B48,'Taux composite - calculs'!$A:$AJ,'CAPEX annualisés'!E$4-'CAPEX annualisés'!$D$4+4,0))^VLOOKUP($B48,'Taux composite - calculs'!$A:$B,2,0))))/$C$36/12</f>
        <v>0</v>
      </c>
      <c r="F48" s="42">
        <f>($C48*(1+VLOOKUP($B48,'Taux composite - calculs'!$A:$C,3,0))^('CAPEX annualisés'!$D$4-'CAPEX annualisés'!F$4)*(1-(1/(1+VLOOKUP($B48,'Taux composite - calculs'!$A:$AJ,'CAPEX annualisés'!F$4-'CAPEX annualisés'!$D$4+4,0))))/(1-(1/(1+VLOOKUP($B48,'Taux composite - calculs'!$A:$AJ,'CAPEX annualisés'!F$4-'CAPEX annualisés'!$D$4+4,0))^VLOOKUP($B48,'Taux composite - calculs'!$A:$B,2,0))))/$C$36/12</f>
        <v>0</v>
      </c>
      <c r="G48" s="42">
        <f>($C48*(1+VLOOKUP($B48,'Taux composite - calculs'!$A:$C,3,0))^('CAPEX annualisés'!$D$4-'CAPEX annualisés'!G$4)*(1-(1/(1+VLOOKUP($B48,'Taux composite - calculs'!$A:$AJ,'CAPEX annualisés'!G$4-'CAPEX annualisés'!$D$4+4,0))))/(1-(1/(1+VLOOKUP($B48,'Taux composite - calculs'!$A:$AJ,'CAPEX annualisés'!G$4-'CAPEX annualisés'!$D$4+4,0))^VLOOKUP($B48,'Taux composite - calculs'!$A:$B,2,0))))/$C$36/12</f>
        <v>0</v>
      </c>
      <c r="H48" s="42">
        <f>($C48*(1+VLOOKUP($B48,'Taux composite - calculs'!$A:$C,3,0))^('CAPEX annualisés'!$D$4-'CAPEX annualisés'!H$4)*(1-(1/(1+VLOOKUP($B48,'Taux composite - calculs'!$A:$AJ,'CAPEX annualisés'!H$4-'CAPEX annualisés'!$D$4+4,0))))/(1-(1/(1+VLOOKUP($B48,'Taux composite - calculs'!$A:$AJ,'CAPEX annualisés'!H$4-'CAPEX annualisés'!$D$4+4,0))^VLOOKUP($B48,'Taux composite - calculs'!$A:$B,2,0))))/$C$36/12</f>
        <v>0</v>
      </c>
      <c r="I48" s="42">
        <f>($C48*(1+VLOOKUP($B48,'Taux composite - calculs'!$A:$C,3,0))^('CAPEX annualisés'!$D$4-'CAPEX annualisés'!I$4)*(1-(1/(1+VLOOKUP($B48,'Taux composite - calculs'!$A:$AJ,'CAPEX annualisés'!I$4-'CAPEX annualisés'!$D$4+4,0))))/(1-(1/(1+VLOOKUP($B48,'Taux composite - calculs'!$A:$AJ,'CAPEX annualisés'!I$4-'CAPEX annualisés'!$D$4+4,0))^VLOOKUP($B48,'Taux composite - calculs'!$A:$B,2,0))))/$C$36/12</f>
        <v>0</v>
      </c>
      <c r="J48" s="42">
        <f>($C48*(1+VLOOKUP($B48,'Taux composite - calculs'!$A:$C,3,0))^('CAPEX annualisés'!$D$4-'CAPEX annualisés'!J$4)*(1-(1/(1+VLOOKUP($B48,'Taux composite - calculs'!$A:$AJ,'CAPEX annualisés'!J$4-'CAPEX annualisés'!$D$4+4,0))))/(1-(1/(1+VLOOKUP($B48,'Taux composite - calculs'!$A:$AJ,'CAPEX annualisés'!J$4-'CAPEX annualisés'!$D$4+4,0))^VLOOKUP($B48,'Taux composite - calculs'!$A:$B,2,0))))/$C$36/12</f>
        <v>0</v>
      </c>
      <c r="K48" s="42">
        <f>($C48*(1+VLOOKUP($B48,'Taux composite - calculs'!$A:$C,3,0))^('CAPEX annualisés'!$D$4-'CAPEX annualisés'!K$4)*(1-(1/(1+VLOOKUP($B48,'Taux composite - calculs'!$A:$AJ,'CAPEX annualisés'!K$4-'CAPEX annualisés'!$D$4+4,0))))/(1-(1/(1+VLOOKUP($B48,'Taux composite - calculs'!$A:$AJ,'CAPEX annualisés'!K$4-'CAPEX annualisés'!$D$4+4,0))^VLOOKUP($B48,'Taux composite - calculs'!$A:$B,2,0))))/$C$36/12</f>
        <v>0</v>
      </c>
      <c r="L48" s="42">
        <f>($C48*(1+VLOOKUP($B48,'Taux composite - calculs'!$A:$C,3,0))^('CAPEX annualisés'!$D$4-'CAPEX annualisés'!L$4)*(1-(1/(1+VLOOKUP($B48,'Taux composite - calculs'!$A:$AJ,'CAPEX annualisés'!L$4-'CAPEX annualisés'!$D$4+4,0))))/(1-(1/(1+VLOOKUP($B48,'Taux composite - calculs'!$A:$AJ,'CAPEX annualisés'!L$4-'CAPEX annualisés'!$D$4+4,0))^VLOOKUP($B48,'Taux composite - calculs'!$A:$B,2,0))))/$C$36/12</f>
        <v>0</v>
      </c>
      <c r="M48" s="42">
        <f>($C48*(1+VLOOKUP($B48,'Taux composite - calculs'!$A:$C,3,0))^('CAPEX annualisés'!$D$4-'CAPEX annualisés'!M$4)*(1-(1/(1+VLOOKUP($B48,'Taux composite - calculs'!$A:$AJ,'CAPEX annualisés'!M$4-'CAPEX annualisés'!$D$4+4,0))))/(1-(1/(1+VLOOKUP($B48,'Taux composite - calculs'!$A:$AJ,'CAPEX annualisés'!M$4-'CAPEX annualisés'!$D$4+4,0))^VLOOKUP($B48,'Taux composite - calculs'!$A:$B,2,0))))/$C$36/12</f>
        <v>0</v>
      </c>
      <c r="N48" s="42">
        <f>($C48*(1+VLOOKUP($B48,'Taux composite - calculs'!$A:$C,3,0))^('CAPEX annualisés'!$D$4-'CAPEX annualisés'!N$4)*(1-(1/(1+VLOOKUP($B48,'Taux composite - calculs'!$A:$AJ,'CAPEX annualisés'!N$4-'CAPEX annualisés'!$D$4+4,0))))/(1-(1/(1+VLOOKUP($B48,'Taux composite - calculs'!$A:$AJ,'CAPEX annualisés'!N$4-'CAPEX annualisés'!$D$4+4,0))^VLOOKUP($B48,'Taux composite - calculs'!$A:$B,2,0))))/$C$36/12</f>
        <v>0</v>
      </c>
      <c r="O48" s="42">
        <f>($C48*(1+VLOOKUP($B48,'Taux composite - calculs'!$A:$C,3,0))^('CAPEX annualisés'!$D$4-'CAPEX annualisés'!O$4)*(1-(1/(1+VLOOKUP($B48,'Taux composite - calculs'!$A:$AJ,'CAPEX annualisés'!O$4-'CAPEX annualisés'!$D$4+4,0))))/(1-(1/(1+VLOOKUP($B48,'Taux composite - calculs'!$A:$AJ,'CAPEX annualisés'!O$4-'CAPEX annualisés'!$D$4+4,0))^VLOOKUP($B48,'Taux composite - calculs'!$A:$B,2,0))))/$C$36/12</f>
        <v>0</v>
      </c>
      <c r="P48" s="42">
        <f>($C48*(1+VLOOKUP($B48,'Taux composite - calculs'!$A:$C,3,0))^('CAPEX annualisés'!$D$4-'CAPEX annualisés'!P$4)*(1-(1/(1+VLOOKUP($B48,'Taux composite - calculs'!$A:$AJ,'CAPEX annualisés'!P$4-'CAPEX annualisés'!$D$4+4,0))))/(1-(1/(1+VLOOKUP($B48,'Taux composite - calculs'!$A:$AJ,'CAPEX annualisés'!P$4-'CAPEX annualisés'!$D$4+4,0))^VLOOKUP($B48,'Taux composite - calculs'!$A:$B,2,0))))/$C$36/12</f>
        <v>0</v>
      </c>
      <c r="Q48" s="42">
        <f>($C48*(1+VLOOKUP($B48,'Taux composite - calculs'!$A:$C,3,0))^('CAPEX annualisés'!$D$4-'CAPEX annualisés'!Q$4)*(1-(1/(1+VLOOKUP($B48,'Taux composite - calculs'!$A:$AJ,'CAPEX annualisés'!Q$4-'CAPEX annualisés'!$D$4+4,0))))/(1-(1/(1+VLOOKUP($B48,'Taux composite - calculs'!$A:$AJ,'CAPEX annualisés'!Q$4-'CAPEX annualisés'!$D$4+4,0))^VLOOKUP($B48,'Taux composite - calculs'!$A:$B,2,0))))/$C$36/12</f>
        <v>0</v>
      </c>
      <c r="R48" s="42">
        <f>($C48*(1+VLOOKUP($B48,'Taux composite - calculs'!$A:$C,3,0))^('CAPEX annualisés'!$D$4-'CAPEX annualisés'!R$4)*(1-(1/(1+VLOOKUP($B48,'Taux composite - calculs'!$A:$AJ,'CAPEX annualisés'!R$4-'CAPEX annualisés'!$D$4+4,0))))/(1-(1/(1+VLOOKUP($B48,'Taux composite - calculs'!$A:$AJ,'CAPEX annualisés'!R$4-'CAPEX annualisés'!$D$4+4,0))^VLOOKUP($B48,'Taux composite - calculs'!$A:$B,2,0))))/$C$36/12</f>
        <v>0</v>
      </c>
      <c r="S48" s="42">
        <f>($C48*(1+VLOOKUP($B48,'Taux composite - calculs'!$A:$C,3,0))^('CAPEX annualisés'!$D$4-'CAPEX annualisés'!S$4)*(1-(1/(1+VLOOKUP($B48,'Taux composite - calculs'!$A:$AJ,'CAPEX annualisés'!S$4-'CAPEX annualisés'!$D$4+4,0))))/(1-(1/(1+VLOOKUP($B48,'Taux composite - calculs'!$A:$AJ,'CAPEX annualisés'!S$4-'CAPEX annualisés'!$D$4+4,0))^VLOOKUP($B48,'Taux composite - calculs'!$A:$B,2,0))))/$C$36/12</f>
        <v>0</v>
      </c>
      <c r="T48" s="42">
        <f>($C48*(1+VLOOKUP($B48,'Taux composite - calculs'!$A:$C,3,0))^('CAPEX annualisés'!$D$4-'CAPEX annualisés'!T$4)*(1-(1/(1+VLOOKUP($B48,'Taux composite - calculs'!$A:$AJ,'CAPEX annualisés'!T$4-'CAPEX annualisés'!$D$4+4,0))))/(1-(1/(1+VLOOKUP($B48,'Taux composite - calculs'!$A:$AJ,'CAPEX annualisés'!T$4-'CAPEX annualisés'!$D$4+4,0))^VLOOKUP($B48,'Taux composite - calculs'!$A:$B,2,0))))/$C$36/12</f>
        <v>0</v>
      </c>
      <c r="U48" s="42">
        <f>($C48*(1+VLOOKUP($B48,'Taux composite - calculs'!$A:$C,3,0))^('CAPEX annualisés'!$D$4-'CAPEX annualisés'!U$4)*(1-(1/(1+VLOOKUP($B48,'Taux composite - calculs'!$A:$AJ,'CAPEX annualisés'!U$4-'CAPEX annualisés'!$D$4+4,0))))/(1-(1/(1+VLOOKUP($B48,'Taux composite - calculs'!$A:$AJ,'CAPEX annualisés'!U$4-'CAPEX annualisés'!$D$4+4,0))^VLOOKUP($B48,'Taux composite - calculs'!$A:$B,2,0))))/$C$36/12</f>
        <v>0</v>
      </c>
      <c r="V48" s="42">
        <f>($C48*(1+VLOOKUP($B48,'Taux composite - calculs'!$A:$C,3,0))^('CAPEX annualisés'!$D$4-'CAPEX annualisés'!V$4)*(1-(1/(1+VLOOKUP($B48,'Taux composite - calculs'!$A:$AJ,'CAPEX annualisés'!V$4-'CAPEX annualisés'!$D$4+4,0))))/(1-(1/(1+VLOOKUP($B48,'Taux composite - calculs'!$A:$AJ,'CAPEX annualisés'!V$4-'CAPEX annualisés'!$D$4+4,0))^VLOOKUP($B48,'Taux composite - calculs'!$A:$B,2,0))))/$C$36/12</f>
        <v>0</v>
      </c>
      <c r="W48" s="42">
        <f>($C48*(1+VLOOKUP($B48,'Taux composite - calculs'!$A:$C,3,0))^('CAPEX annualisés'!$D$4-'CAPEX annualisés'!W$4)*(1-(1/(1+VLOOKUP($B48,'Taux composite - calculs'!$A:$AJ,'CAPEX annualisés'!W$4-'CAPEX annualisés'!$D$4+4,0))))/(1-(1/(1+VLOOKUP($B48,'Taux composite - calculs'!$A:$AJ,'CAPEX annualisés'!W$4-'CAPEX annualisés'!$D$4+4,0))^VLOOKUP($B48,'Taux composite - calculs'!$A:$B,2,0))))/$C$36/12</f>
        <v>0</v>
      </c>
      <c r="X48" s="42">
        <f>($C48*(1+VLOOKUP($B48,'Taux composite - calculs'!$A:$C,3,0))^('CAPEX annualisés'!$D$4-'CAPEX annualisés'!X$4)*(1-(1/(1+VLOOKUP($B48,'Taux composite - calculs'!$A:$AJ,'CAPEX annualisés'!X$4-'CAPEX annualisés'!$D$4+4,0))))/(1-(1/(1+VLOOKUP($B48,'Taux composite - calculs'!$A:$AJ,'CAPEX annualisés'!X$4-'CAPEX annualisés'!$D$4+4,0))^VLOOKUP($B48,'Taux composite - calculs'!$A:$B,2,0))))/$C$36/12</f>
        <v>0</v>
      </c>
      <c r="Y48" s="42">
        <f>($C48*(1+VLOOKUP($B48,'Taux composite - calculs'!$A:$C,3,0))^('CAPEX annualisés'!$D$4-'CAPEX annualisés'!Y$4)*(1-(1/(1+VLOOKUP($B48,'Taux composite - calculs'!$A:$AJ,'CAPEX annualisés'!Y$4-'CAPEX annualisés'!$D$4+4,0))))/(1-(1/(1+VLOOKUP($B48,'Taux composite - calculs'!$A:$AJ,'CAPEX annualisés'!Y$4-'CAPEX annualisés'!$D$4+4,0))^VLOOKUP($B48,'Taux composite - calculs'!$A:$B,2,0))))/$C$36/12</f>
        <v>0</v>
      </c>
      <c r="Z48" s="42">
        <f>($C48*(1+VLOOKUP($B48,'Taux composite - calculs'!$A:$C,3,0))^('CAPEX annualisés'!$D$4-'CAPEX annualisés'!Z$4)*(1-(1/(1+VLOOKUP($B48,'Taux composite - calculs'!$A:$AJ,'CAPEX annualisés'!Z$4-'CAPEX annualisés'!$D$4+4,0))))/(1-(1/(1+VLOOKUP($B48,'Taux composite - calculs'!$A:$AJ,'CAPEX annualisés'!Z$4-'CAPEX annualisés'!$D$4+4,0))^VLOOKUP($B48,'Taux composite - calculs'!$A:$B,2,0))))/$C$36/12</f>
        <v>0</v>
      </c>
      <c r="AA48" s="42">
        <f>($C48*(1+VLOOKUP($B48,'Taux composite - calculs'!$A:$C,3,0))^('CAPEX annualisés'!$D$4-'CAPEX annualisés'!AA$4)*(1-(1/(1+VLOOKUP($B48,'Taux composite - calculs'!$A:$AJ,'CAPEX annualisés'!AA$4-'CAPEX annualisés'!$D$4+4,0))))/(1-(1/(1+VLOOKUP($B48,'Taux composite - calculs'!$A:$AJ,'CAPEX annualisés'!AA$4-'CAPEX annualisés'!$D$4+4,0))^VLOOKUP($B48,'Taux composite - calculs'!$A:$B,2,0))))/$C$36/12</f>
        <v>0</v>
      </c>
      <c r="AB48" s="42">
        <f>($C48*(1+VLOOKUP($B48,'Taux composite - calculs'!$A:$C,3,0))^('CAPEX annualisés'!$D$4-'CAPEX annualisés'!AB$4)*(1-(1/(1+VLOOKUP($B48,'Taux composite - calculs'!$A:$AJ,'CAPEX annualisés'!AB$4-'CAPEX annualisés'!$D$4+4,0))))/(1-(1/(1+VLOOKUP($B48,'Taux composite - calculs'!$A:$AJ,'CAPEX annualisés'!AB$4-'CAPEX annualisés'!$D$4+4,0))^VLOOKUP($B48,'Taux composite - calculs'!$A:$B,2,0))))/$C$36/12</f>
        <v>0</v>
      </c>
      <c r="AC48" s="42">
        <f>($C48*(1+VLOOKUP($B48,'Taux composite - calculs'!$A:$C,3,0))^('CAPEX annualisés'!$D$4-'CAPEX annualisés'!AC$4)*(1-(1/(1+VLOOKUP($B48,'Taux composite - calculs'!$A:$AJ,'CAPEX annualisés'!AC$4-'CAPEX annualisés'!$D$4+4,0))))/(1-(1/(1+VLOOKUP($B48,'Taux composite - calculs'!$A:$AJ,'CAPEX annualisés'!AC$4-'CAPEX annualisés'!$D$4+4,0))^VLOOKUP($B48,'Taux composite - calculs'!$A:$B,2,0))))/$C$36/12</f>
        <v>0</v>
      </c>
      <c r="AD48" s="42">
        <f>($C48*(1+VLOOKUP($B48,'Taux composite - calculs'!$A:$C,3,0))^('CAPEX annualisés'!$D$4-'CAPEX annualisés'!AD$4)*(1-(1/(1+VLOOKUP($B48,'Taux composite - calculs'!$A:$AJ,'CAPEX annualisés'!AD$4-'CAPEX annualisés'!$D$4+4,0))))/(1-(1/(1+VLOOKUP($B48,'Taux composite - calculs'!$A:$AJ,'CAPEX annualisés'!AD$4-'CAPEX annualisés'!$D$4+4,0))^VLOOKUP($B48,'Taux composite - calculs'!$A:$B,2,0))))/$C$36/12</f>
        <v>0</v>
      </c>
      <c r="AE48" s="42">
        <f>($C48*(1+VLOOKUP($B48,'Taux composite - calculs'!$A:$C,3,0))^('CAPEX annualisés'!$D$4-'CAPEX annualisés'!AE$4)*(1-(1/(1+VLOOKUP($B48,'Taux composite - calculs'!$A:$AJ,'CAPEX annualisés'!AE$4-'CAPEX annualisés'!$D$4+4,0))))/(1-(1/(1+VLOOKUP($B48,'Taux composite - calculs'!$A:$AJ,'CAPEX annualisés'!AE$4-'CAPEX annualisés'!$D$4+4,0))^VLOOKUP($B48,'Taux composite - calculs'!$A:$B,2,0))))/$C$36/12</f>
        <v>0</v>
      </c>
      <c r="AF48" s="42">
        <f>($C48*(1+VLOOKUP($B48,'Taux composite - calculs'!$A:$C,3,0))^('CAPEX annualisés'!$D$4-'CAPEX annualisés'!AF$4)*(1-(1/(1+VLOOKUP($B48,'Taux composite - calculs'!$A:$AJ,'CAPEX annualisés'!AF$4-'CAPEX annualisés'!$D$4+4,0))))/(1-(1/(1+VLOOKUP($B48,'Taux composite - calculs'!$A:$AJ,'CAPEX annualisés'!AF$4-'CAPEX annualisés'!$D$4+4,0))^VLOOKUP($B48,'Taux composite - calculs'!$A:$B,2,0))))/$C$36/12</f>
        <v>0</v>
      </c>
      <c r="AG48" s="42">
        <f>($C48*(1+VLOOKUP($B48,'Taux composite - calculs'!$A:$C,3,0))^('CAPEX annualisés'!$D$4-'CAPEX annualisés'!AG$4)*(1-(1/(1+VLOOKUP($B48,'Taux composite - calculs'!$A:$AJ,'CAPEX annualisés'!AG$4-'CAPEX annualisés'!$D$4+4,0))))/(1-(1/(1+VLOOKUP($B48,'Taux composite - calculs'!$A:$AJ,'CAPEX annualisés'!AG$4-'CAPEX annualisés'!$D$4+4,0))^VLOOKUP($B48,'Taux composite - calculs'!$A:$B,2,0))))/$C$36/12</f>
        <v>0</v>
      </c>
      <c r="AH48" s="42">
        <f>($C48*(1+VLOOKUP($B48,'Taux composite - calculs'!$A:$C,3,0))^('CAPEX annualisés'!$D$4-'CAPEX annualisés'!AH$4)*(1-(1/(1+VLOOKUP($B48,'Taux composite - calculs'!$A:$AJ,'CAPEX annualisés'!AH$4-'CAPEX annualisés'!$D$4+4,0))))/(1-(1/(1+VLOOKUP($B48,'Taux composite - calculs'!$A:$AJ,'CAPEX annualisés'!AH$4-'CAPEX annualisés'!$D$4+4,0))^VLOOKUP($B48,'Taux composite - calculs'!$A:$B,2,0))))/$C$36/12</f>
        <v>0</v>
      </c>
      <c r="AI48" s="42">
        <f>($C48*(1+VLOOKUP($B48,'Taux composite - calculs'!$A:$C,3,0))^('CAPEX annualisés'!$D$4-'CAPEX annualisés'!AI$4)*(1-(1/(1+VLOOKUP($B48,'Taux composite - calculs'!$A:$AJ,'CAPEX annualisés'!AI$4-'CAPEX annualisés'!$D$4+4,0))))/(1-(1/(1+VLOOKUP($B48,'Taux composite - calculs'!$A:$AJ,'CAPEX annualisés'!AI$4-'CAPEX annualisés'!$D$4+4,0))^VLOOKUP($B48,'Taux composite - calculs'!$A:$B,2,0))))/$C$36/12</f>
        <v>0</v>
      </c>
      <c r="AJ48" s="42">
        <f>($C48*(1+VLOOKUP($B48,'Taux composite - calculs'!$A:$C,3,0))^('CAPEX annualisés'!$D$4-'CAPEX annualisés'!AJ$4)*(1-(1/(1+VLOOKUP($B48,'Taux composite - calculs'!$A:$AJ,'CAPEX annualisés'!AJ$4-'CAPEX annualisés'!$D$4+4,0))))/(1-(1/(1+VLOOKUP($B48,'Taux composite - calculs'!$A:$AJ,'CAPEX annualisés'!AJ$4-'CAPEX annualisés'!$D$4+4,0))^VLOOKUP($B48,'Taux composite - calculs'!$A:$B,2,0))))/$C$36/12</f>
        <v>0</v>
      </c>
    </row>
    <row r="49" spans="1:36" x14ac:dyDescent="0.25">
      <c r="A49" s="160" t="s">
        <v>116</v>
      </c>
      <c r="B49" s="77" t="str">
        <f>'CAPEX agrégés'!B14</f>
        <v>D - Coûts câbles aériens</v>
      </c>
      <c r="C49" s="38">
        <f>SUMIF('CAPEX agrégés'!$2:$2,$B$35,'CAPEX agrégés'!14:14)</f>
        <v>0</v>
      </c>
      <c r="D49" s="42">
        <f>($C49*(1+VLOOKUP($B49,'Taux composite - calculs'!$A:$C,3,0))^('CAPEX annualisés'!$D$4-'CAPEX annualisés'!D$4)*(1-(1/(1+VLOOKUP($B49,'Taux composite - calculs'!$A:$AJ,'CAPEX annualisés'!D$4-'CAPEX annualisés'!$D$4+4,0))))/(1-(1/(1+VLOOKUP($B49,'Taux composite - calculs'!$A:$AJ,'CAPEX annualisés'!D$4-'CAPEX annualisés'!$D$4+4,0))^VLOOKUP($B49,'Taux composite - calculs'!$A:$B,2,0))))/$C$36/12</f>
        <v>0</v>
      </c>
      <c r="E49" s="42">
        <f>($C49*(1+VLOOKUP($B49,'Taux composite - calculs'!$A:$C,3,0))^('CAPEX annualisés'!$D$4-'CAPEX annualisés'!E$4)*(1-(1/(1+VLOOKUP($B49,'Taux composite - calculs'!$A:$AJ,'CAPEX annualisés'!E$4-'CAPEX annualisés'!$D$4+4,0))))/(1-(1/(1+VLOOKUP($B49,'Taux composite - calculs'!$A:$AJ,'CAPEX annualisés'!E$4-'CAPEX annualisés'!$D$4+4,0))^VLOOKUP($B49,'Taux composite - calculs'!$A:$B,2,0))))/$C$36/12</f>
        <v>0</v>
      </c>
      <c r="F49" s="42">
        <f>($C49*(1+VLOOKUP($B49,'Taux composite - calculs'!$A:$C,3,0))^('CAPEX annualisés'!$D$4-'CAPEX annualisés'!F$4)*(1-(1/(1+VLOOKUP($B49,'Taux composite - calculs'!$A:$AJ,'CAPEX annualisés'!F$4-'CAPEX annualisés'!$D$4+4,0))))/(1-(1/(1+VLOOKUP($B49,'Taux composite - calculs'!$A:$AJ,'CAPEX annualisés'!F$4-'CAPEX annualisés'!$D$4+4,0))^VLOOKUP($B49,'Taux composite - calculs'!$A:$B,2,0))))/$C$36/12</f>
        <v>0</v>
      </c>
      <c r="G49" s="42">
        <f>($C49*(1+VLOOKUP($B49,'Taux composite - calculs'!$A:$C,3,0))^('CAPEX annualisés'!$D$4-'CAPEX annualisés'!G$4)*(1-(1/(1+VLOOKUP($B49,'Taux composite - calculs'!$A:$AJ,'CAPEX annualisés'!G$4-'CAPEX annualisés'!$D$4+4,0))))/(1-(1/(1+VLOOKUP($B49,'Taux composite - calculs'!$A:$AJ,'CAPEX annualisés'!G$4-'CAPEX annualisés'!$D$4+4,0))^VLOOKUP($B49,'Taux composite - calculs'!$A:$B,2,0))))/$C$36/12</f>
        <v>0</v>
      </c>
      <c r="H49" s="42">
        <f>($C49*(1+VLOOKUP($B49,'Taux composite - calculs'!$A:$C,3,0))^('CAPEX annualisés'!$D$4-'CAPEX annualisés'!H$4)*(1-(1/(1+VLOOKUP($B49,'Taux composite - calculs'!$A:$AJ,'CAPEX annualisés'!H$4-'CAPEX annualisés'!$D$4+4,0))))/(1-(1/(1+VLOOKUP($B49,'Taux composite - calculs'!$A:$AJ,'CAPEX annualisés'!H$4-'CAPEX annualisés'!$D$4+4,0))^VLOOKUP($B49,'Taux composite - calculs'!$A:$B,2,0))))/$C$36/12</f>
        <v>0</v>
      </c>
      <c r="I49" s="42">
        <f>($C49*(1+VLOOKUP($B49,'Taux composite - calculs'!$A:$C,3,0))^('CAPEX annualisés'!$D$4-'CAPEX annualisés'!I$4)*(1-(1/(1+VLOOKUP($B49,'Taux composite - calculs'!$A:$AJ,'CAPEX annualisés'!I$4-'CAPEX annualisés'!$D$4+4,0))))/(1-(1/(1+VLOOKUP($B49,'Taux composite - calculs'!$A:$AJ,'CAPEX annualisés'!I$4-'CAPEX annualisés'!$D$4+4,0))^VLOOKUP($B49,'Taux composite - calculs'!$A:$B,2,0))))/$C$36/12</f>
        <v>0</v>
      </c>
      <c r="J49" s="42">
        <f>($C49*(1+VLOOKUP($B49,'Taux composite - calculs'!$A:$C,3,0))^('CAPEX annualisés'!$D$4-'CAPEX annualisés'!J$4)*(1-(1/(1+VLOOKUP($B49,'Taux composite - calculs'!$A:$AJ,'CAPEX annualisés'!J$4-'CAPEX annualisés'!$D$4+4,0))))/(1-(1/(1+VLOOKUP($B49,'Taux composite - calculs'!$A:$AJ,'CAPEX annualisés'!J$4-'CAPEX annualisés'!$D$4+4,0))^VLOOKUP($B49,'Taux composite - calculs'!$A:$B,2,0))))/$C$36/12</f>
        <v>0</v>
      </c>
      <c r="K49" s="42">
        <f>($C49*(1+VLOOKUP($B49,'Taux composite - calculs'!$A:$C,3,0))^('CAPEX annualisés'!$D$4-'CAPEX annualisés'!K$4)*(1-(1/(1+VLOOKUP($B49,'Taux composite - calculs'!$A:$AJ,'CAPEX annualisés'!K$4-'CAPEX annualisés'!$D$4+4,0))))/(1-(1/(1+VLOOKUP($B49,'Taux composite - calculs'!$A:$AJ,'CAPEX annualisés'!K$4-'CAPEX annualisés'!$D$4+4,0))^VLOOKUP($B49,'Taux composite - calculs'!$A:$B,2,0))))/$C$36/12</f>
        <v>0</v>
      </c>
      <c r="L49" s="42">
        <f>($C49*(1+VLOOKUP($B49,'Taux composite - calculs'!$A:$C,3,0))^('CAPEX annualisés'!$D$4-'CAPEX annualisés'!L$4)*(1-(1/(1+VLOOKUP($B49,'Taux composite - calculs'!$A:$AJ,'CAPEX annualisés'!L$4-'CAPEX annualisés'!$D$4+4,0))))/(1-(1/(1+VLOOKUP($B49,'Taux composite - calculs'!$A:$AJ,'CAPEX annualisés'!L$4-'CAPEX annualisés'!$D$4+4,0))^VLOOKUP($B49,'Taux composite - calculs'!$A:$B,2,0))))/$C$36/12</f>
        <v>0</v>
      </c>
      <c r="M49" s="42">
        <f>($C49*(1+VLOOKUP($B49,'Taux composite - calculs'!$A:$C,3,0))^('CAPEX annualisés'!$D$4-'CAPEX annualisés'!M$4)*(1-(1/(1+VLOOKUP($B49,'Taux composite - calculs'!$A:$AJ,'CAPEX annualisés'!M$4-'CAPEX annualisés'!$D$4+4,0))))/(1-(1/(1+VLOOKUP($B49,'Taux composite - calculs'!$A:$AJ,'CAPEX annualisés'!M$4-'CAPEX annualisés'!$D$4+4,0))^VLOOKUP($B49,'Taux composite - calculs'!$A:$B,2,0))))/$C$36/12</f>
        <v>0</v>
      </c>
      <c r="N49" s="42">
        <f>($C49*(1+VLOOKUP($B49,'Taux composite - calculs'!$A:$C,3,0))^('CAPEX annualisés'!$D$4-'CAPEX annualisés'!N$4)*(1-(1/(1+VLOOKUP($B49,'Taux composite - calculs'!$A:$AJ,'CAPEX annualisés'!N$4-'CAPEX annualisés'!$D$4+4,0))))/(1-(1/(1+VLOOKUP($B49,'Taux composite - calculs'!$A:$AJ,'CAPEX annualisés'!N$4-'CAPEX annualisés'!$D$4+4,0))^VLOOKUP($B49,'Taux composite - calculs'!$A:$B,2,0))))/$C$36/12</f>
        <v>0</v>
      </c>
      <c r="O49" s="42">
        <f>($C49*(1+VLOOKUP($B49,'Taux composite - calculs'!$A:$C,3,0))^('CAPEX annualisés'!$D$4-'CAPEX annualisés'!O$4)*(1-(1/(1+VLOOKUP($B49,'Taux composite - calculs'!$A:$AJ,'CAPEX annualisés'!O$4-'CAPEX annualisés'!$D$4+4,0))))/(1-(1/(1+VLOOKUP($B49,'Taux composite - calculs'!$A:$AJ,'CAPEX annualisés'!O$4-'CAPEX annualisés'!$D$4+4,0))^VLOOKUP($B49,'Taux composite - calculs'!$A:$B,2,0))))/$C$36/12</f>
        <v>0</v>
      </c>
      <c r="P49" s="42">
        <f>($C49*(1+VLOOKUP($B49,'Taux composite - calculs'!$A:$C,3,0))^('CAPEX annualisés'!$D$4-'CAPEX annualisés'!P$4)*(1-(1/(1+VLOOKUP($B49,'Taux composite - calculs'!$A:$AJ,'CAPEX annualisés'!P$4-'CAPEX annualisés'!$D$4+4,0))))/(1-(1/(1+VLOOKUP($B49,'Taux composite - calculs'!$A:$AJ,'CAPEX annualisés'!P$4-'CAPEX annualisés'!$D$4+4,0))^VLOOKUP($B49,'Taux composite - calculs'!$A:$B,2,0))))/$C$36/12</f>
        <v>0</v>
      </c>
      <c r="Q49" s="42">
        <f>($C49*(1+VLOOKUP($B49,'Taux composite - calculs'!$A:$C,3,0))^('CAPEX annualisés'!$D$4-'CAPEX annualisés'!Q$4)*(1-(1/(1+VLOOKUP($B49,'Taux composite - calculs'!$A:$AJ,'CAPEX annualisés'!Q$4-'CAPEX annualisés'!$D$4+4,0))))/(1-(1/(1+VLOOKUP($B49,'Taux composite - calculs'!$A:$AJ,'CAPEX annualisés'!Q$4-'CAPEX annualisés'!$D$4+4,0))^VLOOKUP($B49,'Taux composite - calculs'!$A:$B,2,0))))/$C$36/12</f>
        <v>0</v>
      </c>
      <c r="R49" s="42">
        <f>($C49*(1+VLOOKUP($B49,'Taux composite - calculs'!$A:$C,3,0))^('CAPEX annualisés'!$D$4-'CAPEX annualisés'!R$4)*(1-(1/(1+VLOOKUP($B49,'Taux composite - calculs'!$A:$AJ,'CAPEX annualisés'!R$4-'CAPEX annualisés'!$D$4+4,0))))/(1-(1/(1+VLOOKUP($B49,'Taux composite - calculs'!$A:$AJ,'CAPEX annualisés'!R$4-'CAPEX annualisés'!$D$4+4,0))^VLOOKUP($B49,'Taux composite - calculs'!$A:$B,2,0))))/$C$36/12</f>
        <v>0</v>
      </c>
      <c r="S49" s="42">
        <f>($C49*(1+VLOOKUP($B49,'Taux composite - calculs'!$A:$C,3,0))^('CAPEX annualisés'!$D$4-'CAPEX annualisés'!S$4)*(1-(1/(1+VLOOKUP($B49,'Taux composite - calculs'!$A:$AJ,'CAPEX annualisés'!S$4-'CAPEX annualisés'!$D$4+4,0))))/(1-(1/(1+VLOOKUP($B49,'Taux composite - calculs'!$A:$AJ,'CAPEX annualisés'!S$4-'CAPEX annualisés'!$D$4+4,0))^VLOOKUP($B49,'Taux composite - calculs'!$A:$B,2,0))))/$C$36/12</f>
        <v>0</v>
      </c>
      <c r="T49" s="42">
        <f>($C49*(1+VLOOKUP($B49,'Taux composite - calculs'!$A:$C,3,0))^('CAPEX annualisés'!$D$4-'CAPEX annualisés'!T$4)*(1-(1/(1+VLOOKUP($B49,'Taux composite - calculs'!$A:$AJ,'CAPEX annualisés'!T$4-'CAPEX annualisés'!$D$4+4,0))))/(1-(1/(1+VLOOKUP($B49,'Taux composite - calculs'!$A:$AJ,'CAPEX annualisés'!T$4-'CAPEX annualisés'!$D$4+4,0))^VLOOKUP($B49,'Taux composite - calculs'!$A:$B,2,0))))/$C$36/12</f>
        <v>0</v>
      </c>
      <c r="U49" s="42">
        <f>($C49*(1+VLOOKUP($B49,'Taux composite - calculs'!$A:$C,3,0))^('CAPEX annualisés'!$D$4-'CAPEX annualisés'!U$4)*(1-(1/(1+VLOOKUP($B49,'Taux composite - calculs'!$A:$AJ,'CAPEX annualisés'!U$4-'CAPEX annualisés'!$D$4+4,0))))/(1-(1/(1+VLOOKUP($B49,'Taux composite - calculs'!$A:$AJ,'CAPEX annualisés'!U$4-'CAPEX annualisés'!$D$4+4,0))^VLOOKUP($B49,'Taux composite - calculs'!$A:$B,2,0))))/$C$36/12</f>
        <v>0</v>
      </c>
      <c r="V49" s="42">
        <f>($C49*(1+VLOOKUP($B49,'Taux composite - calculs'!$A:$C,3,0))^('CAPEX annualisés'!$D$4-'CAPEX annualisés'!V$4)*(1-(1/(1+VLOOKUP($B49,'Taux composite - calculs'!$A:$AJ,'CAPEX annualisés'!V$4-'CAPEX annualisés'!$D$4+4,0))))/(1-(1/(1+VLOOKUP($B49,'Taux composite - calculs'!$A:$AJ,'CAPEX annualisés'!V$4-'CAPEX annualisés'!$D$4+4,0))^VLOOKUP($B49,'Taux composite - calculs'!$A:$B,2,0))))/$C$36/12</f>
        <v>0</v>
      </c>
      <c r="W49" s="42">
        <f>($C49*(1+VLOOKUP($B49,'Taux composite - calculs'!$A:$C,3,0))^('CAPEX annualisés'!$D$4-'CAPEX annualisés'!W$4)*(1-(1/(1+VLOOKUP($B49,'Taux composite - calculs'!$A:$AJ,'CAPEX annualisés'!W$4-'CAPEX annualisés'!$D$4+4,0))))/(1-(1/(1+VLOOKUP($B49,'Taux composite - calculs'!$A:$AJ,'CAPEX annualisés'!W$4-'CAPEX annualisés'!$D$4+4,0))^VLOOKUP($B49,'Taux composite - calculs'!$A:$B,2,0))))/$C$36/12</f>
        <v>0</v>
      </c>
      <c r="X49" s="42">
        <f>($C49*(1+VLOOKUP($B49,'Taux composite - calculs'!$A:$C,3,0))^('CAPEX annualisés'!$D$4-'CAPEX annualisés'!X$4)*(1-(1/(1+VLOOKUP($B49,'Taux composite - calculs'!$A:$AJ,'CAPEX annualisés'!X$4-'CAPEX annualisés'!$D$4+4,0))))/(1-(1/(1+VLOOKUP($B49,'Taux composite - calculs'!$A:$AJ,'CAPEX annualisés'!X$4-'CAPEX annualisés'!$D$4+4,0))^VLOOKUP($B49,'Taux composite - calculs'!$A:$B,2,0))))/$C$36/12</f>
        <v>0</v>
      </c>
      <c r="Y49" s="42">
        <f>($C49*(1+VLOOKUP($B49,'Taux composite - calculs'!$A:$C,3,0))^('CAPEX annualisés'!$D$4-'CAPEX annualisés'!Y$4)*(1-(1/(1+VLOOKUP($B49,'Taux composite - calculs'!$A:$AJ,'CAPEX annualisés'!Y$4-'CAPEX annualisés'!$D$4+4,0))))/(1-(1/(1+VLOOKUP($B49,'Taux composite - calculs'!$A:$AJ,'CAPEX annualisés'!Y$4-'CAPEX annualisés'!$D$4+4,0))^VLOOKUP($B49,'Taux composite - calculs'!$A:$B,2,0))))/$C$36/12</f>
        <v>0</v>
      </c>
      <c r="Z49" s="42">
        <f>($C49*(1+VLOOKUP($B49,'Taux composite - calculs'!$A:$C,3,0))^('CAPEX annualisés'!$D$4-'CAPEX annualisés'!Z$4)*(1-(1/(1+VLOOKUP($B49,'Taux composite - calculs'!$A:$AJ,'CAPEX annualisés'!Z$4-'CAPEX annualisés'!$D$4+4,0))))/(1-(1/(1+VLOOKUP($B49,'Taux composite - calculs'!$A:$AJ,'CAPEX annualisés'!Z$4-'CAPEX annualisés'!$D$4+4,0))^VLOOKUP($B49,'Taux composite - calculs'!$A:$B,2,0))))/$C$36/12</f>
        <v>0</v>
      </c>
      <c r="AA49" s="42">
        <f>($C49*(1+VLOOKUP($B49,'Taux composite - calculs'!$A:$C,3,0))^('CAPEX annualisés'!$D$4-'CAPEX annualisés'!AA$4)*(1-(1/(1+VLOOKUP($B49,'Taux composite - calculs'!$A:$AJ,'CAPEX annualisés'!AA$4-'CAPEX annualisés'!$D$4+4,0))))/(1-(1/(1+VLOOKUP($B49,'Taux composite - calculs'!$A:$AJ,'CAPEX annualisés'!AA$4-'CAPEX annualisés'!$D$4+4,0))^VLOOKUP($B49,'Taux composite - calculs'!$A:$B,2,0))))/$C$36/12</f>
        <v>0</v>
      </c>
      <c r="AB49" s="42">
        <f>($C49*(1+VLOOKUP($B49,'Taux composite - calculs'!$A:$C,3,0))^('CAPEX annualisés'!$D$4-'CAPEX annualisés'!AB$4)*(1-(1/(1+VLOOKUP($B49,'Taux composite - calculs'!$A:$AJ,'CAPEX annualisés'!AB$4-'CAPEX annualisés'!$D$4+4,0))))/(1-(1/(1+VLOOKUP($B49,'Taux composite - calculs'!$A:$AJ,'CAPEX annualisés'!AB$4-'CAPEX annualisés'!$D$4+4,0))^VLOOKUP($B49,'Taux composite - calculs'!$A:$B,2,0))))/$C$36/12</f>
        <v>0</v>
      </c>
      <c r="AC49" s="42">
        <f>($C49*(1+VLOOKUP($B49,'Taux composite - calculs'!$A:$C,3,0))^('CAPEX annualisés'!$D$4-'CAPEX annualisés'!AC$4)*(1-(1/(1+VLOOKUP($B49,'Taux composite - calculs'!$A:$AJ,'CAPEX annualisés'!AC$4-'CAPEX annualisés'!$D$4+4,0))))/(1-(1/(1+VLOOKUP($B49,'Taux composite - calculs'!$A:$AJ,'CAPEX annualisés'!AC$4-'CAPEX annualisés'!$D$4+4,0))^VLOOKUP($B49,'Taux composite - calculs'!$A:$B,2,0))))/$C$36/12</f>
        <v>0</v>
      </c>
      <c r="AD49" s="42">
        <f>($C49*(1+VLOOKUP($B49,'Taux composite - calculs'!$A:$C,3,0))^('CAPEX annualisés'!$D$4-'CAPEX annualisés'!AD$4)*(1-(1/(1+VLOOKUP($B49,'Taux composite - calculs'!$A:$AJ,'CAPEX annualisés'!AD$4-'CAPEX annualisés'!$D$4+4,0))))/(1-(1/(1+VLOOKUP($B49,'Taux composite - calculs'!$A:$AJ,'CAPEX annualisés'!AD$4-'CAPEX annualisés'!$D$4+4,0))^VLOOKUP($B49,'Taux composite - calculs'!$A:$B,2,0))))/$C$36/12</f>
        <v>0</v>
      </c>
      <c r="AE49" s="42">
        <f>($C49*(1+VLOOKUP($B49,'Taux composite - calculs'!$A:$C,3,0))^('CAPEX annualisés'!$D$4-'CAPEX annualisés'!AE$4)*(1-(1/(1+VLOOKUP($B49,'Taux composite - calculs'!$A:$AJ,'CAPEX annualisés'!AE$4-'CAPEX annualisés'!$D$4+4,0))))/(1-(1/(1+VLOOKUP($B49,'Taux composite - calculs'!$A:$AJ,'CAPEX annualisés'!AE$4-'CAPEX annualisés'!$D$4+4,0))^VLOOKUP($B49,'Taux composite - calculs'!$A:$B,2,0))))/$C$36/12</f>
        <v>0</v>
      </c>
      <c r="AF49" s="42">
        <f>($C49*(1+VLOOKUP($B49,'Taux composite - calculs'!$A:$C,3,0))^('CAPEX annualisés'!$D$4-'CAPEX annualisés'!AF$4)*(1-(1/(1+VLOOKUP($B49,'Taux composite - calculs'!$A:$AJ,'CAPEX annualisés'!AF$4-'CAPEX annualisés'!$D$4+4,0))))/(1-(1/(1+VLOOKUP($B49,'Taux composite - calculs'!$A:$AJ,'CAPEX annualisés'!AF$4-'CAPEX annualisés'!$D$4+4,0))^VLOOKUP($B49,'Taux composite - calculs'!$A:$B,2,0))))/$C$36/12</f>
        <v>0</v>
      </c>
      <c r="AG49" s="42">
        <f>($C49*(1+VLOOKUP($B49,'Taux composite - calculs'!$A:$C,3,0))^('CAPEX annualisés'!$D$4-'CAPEX annualisés'!AG$4)*(1-(1/(1+VLOOKUP($B49,'Taux composite - calculs'!$A:$AJ,'CAPEX annualisés'!AG$4-'CAPEX annualisés'!$D$4+4,0))))/(1-(1/(1+VLOOKUP($B49,'Taux composite - calculs'!$A:$AJ,'CAPEX annualisés'!AG$4-'CAPEX annualisés'!$D$4+4,0))^VLOOKUP($B49,'Taux composite - calculs'!$A:$B,2,0))))/$C$36/12</f>
        <v>0</v>
      </c>
      <c r="AH49" s="42">
        <f>($C49*(1+VLOOKUP($B49,'Taux composite - calculs'!$A:$C,3,0))^('CAPEX annualisés'!$D$4-'CAPEX annualisés'!AH$4)*(1-(1/(1+VLOOKUP($B49,'Taux composite - calculs'!$A:$AJ,'CAPEX annualisés'!AH$4-'CAPEX annualisés'!$D$4+4,0))))/(1-(1/(1+VLOOKUP($B49,'Taux composite - calculs'!$A:$AJ,'CAPEX annualisés'!AH$4-'CAPEX annualisés'!$D$4+4,0))^VLOOKUP($B49,'Taux composite - calculs'!$A:$B,2,0))))/$C$36/12</f>
        <v>0</v>
      </c>
      <c r="AI49" s="42">
        <f>($C49*(1+VLOOKUP($B49,'Taux composite - calculs'!$A:$C,3,0))^('CAPEX annualisés'!$D$4-'CAPEX annualisés'!AI$4)*(1-(1/(1+VLOOKUP($B49,'Taux composite - calculs'!$A:$AJ,'CAPEX annualisés'!AI$4-'CAPEX annualisés'!$D$4+4,0))))/(1-(1/(1+VLOOKUP($B49,'Taux composite - calculs'!$A:$AJ,'CAPEX annualisés'!AI$4-'CAPEX annualisés'!$D$4+4,0))^VLOOKUP($B49,'Taux composite - calculs'!$A:$B,2,0))))/$C$36/12</f>
        <v>0</v>
      </c>
      <c r="AJ49" s="42">
        <f>($C49*(1+VLOOKUP($B49,'Taux composite - calculs'!$A:$C,3,0))^('CAPEX annualisés'!$D$4-'CAPEX annualisés'!AJ$4)*(1-(1/(1+VLOOKUP($B49,'Taux composite - calculs'!$A:$AJ,'CAPEX annualisés'!AJ$4-'CAPEX annualisés'!$D$4+4,0))))/(1-(1/(1+VLOOKUP($B49,'Taux composite - calculs'!$A:$AJ,'CAPEX annualisés'!AJ$4-'CAPEX annualisés'!$D$4+4,0))^VLOOKUP($B49,'Taux composite - calculs'!$A:$B,2,0))))/$C$36/12</f>
        <v>0</v>
      </c>
    </row>
    <row r="50" spans="1:36" x14ac:dyDescent="0.25">
      <c r="A50" s="161"/>
      <c r="B50" s="77" t="str">
        <f>'CAPEX agrégés'!B15</f>
        <v>D - Coûts câbles souterrains</v>
      </c>
      <c r="C50" s="38">
        <f>SUMIF('CAPEX agrégés'!$2:$2,$B$35,'CAPEX agrégés'!15:15)</f>
        <v>0</v>
      </c>
      <c r="D50" s="42">
        <f>($C50*(1+VLOOKUP($B50,'Taux composite - calculs'!$A:$C,3,0))^('CAPEX annualisés'!$D$4-'CAPEX annualisés'!D$4)*(1-(1/(1+VLOOKUP($B50,'Taux composite - calculs'!$A:$AJ,'CAPEX annualisés'!D$4-'CAPEX annualisés'!$D$4+4,0))))/(1-(1/(1+VLOOKUP($B50,'Taux composite - calculs'!$A:$AJ,'CAPEX annualisés'!D$4-'CAPEX annualisés'!$D$4+4,0))^VLOOKUP($B50,'Taux composite - calculs'!$A:$B,2,0))))/$C$36/12</f>
        <v>0</v>
      </c>
      <c r="E50" s="42">
        <f>($C50*(1+VLOOKUP($B50,'Taux composite - calculs'!$A:$C,3,0))^('CAPEX annualisés'!$D$4-'CAPEX annualisés'!E$4)*(1-(1/(1+VLOOKUP($B50,'Taux composite - calculs'!$A:$AJ,'CAPEX annualisés'!E$4-'CAPEX annualisés'!$D$4+4,0))))/(1-(1/(1+VLOOKUP($B50,'Taux composite - calculs'!$A:$AJ,'CAPEX annualisés'!E$4-'CAPEX annualisés'!$D$4+4,0))^VLOOKUP($B50,'Taux composite - calculs'!$A:$B,2,0))))/$C$36/12</f>
        <v>0</v>
      </c>
      <c r="F50" s="42">
        <f>($C50*(1+VLOOKUP($B50,'Taux composite - calculs'!$A:$C,3,0))^('CAPEX annualisés'!$D$4-'CAPEX annualisés'!F$4)*(1-(1/(1+VLOOKUP($B50,'Taux composite - calculs'!$A:$AJ,'CAPEX annualisés'!F$4-'CAPEX annualisés'!$D$4+4,0))))/(1-(1/(1+VLOOKUP($B50,'Taux composite - calculs'!$A:$AJ,'CAPEX annualisés'!F$4-'CAPEX annualisés'!$D$4+4,0))^VLOOKUP($B50,'Taux composite - calculs'!$A:$B,2,0))))/$C$36/12</f>
        <v>0</v>
      </c>
      <c r="G50" s="42">
        <f>($C50*(1+VLOOKUP($B50,'Taux composite - calculs'!$A:$C,3,0))^('CAPEX annualisés'!$D$4-'CAPEX annualisés'!G$4)*(1-(1/(1+VLOOKUP($B50,'Taux composite - calculs'!$A:$AJ,'CAPEX annualisés'!G$4-'CAPEX annualisés'!$D$4+4,0))))/(1-(1/(1+VLOOKUP($B50,'Taux composite - calculs'!$A:$AJ,'CAPEX annualisés'!G$4-'CAPEX annualisés'!$D$4+4,0))^VLOOKUP($B50,'Taux composite - calculs'!$A:$B,2,0))))/$C$36/12</f>
        <v>0</v>
      </c>
      <c r="H50" s="42">
        <f>($C50*(1+VLOOKUP($B50,'Taux composite - calculs'!$A:$C,3,0))^('CAPEX annualisés'!$D$4-'CAPEX annualisés'!H$4)*(1-(1/(1+VLOOKUP($B50,'Taux composite - calculs'!$A:$AJ,'CAPEX annualisés'!H$4-'CAPEX annualisés'!$D$4+4,0))))/(1-(1/(1+VLOOKUP($B50,'Taux composite - calculs'!$A:$AJ,'CAPEX annualisés'!H$4-'CAPEX annualisés'!$D$4+4,0))^VLOOKUP($B50,'Taux composite - calculs'!$A:$B,2,0))))/$C$36/12</f>
        <v>0</v>
      </c>
      <c r="I50" s="42">
        <f>($C50*(1+VLOOKUP($B50,'Taux composite - calculs'!$A:$C,3,0))^('CAPEX annualisés'!$D$4-'CAPEX annualisés'!I$4)*(1-(1/(1+VLOOKUP($B50,'Taux composite - calculs'!$A:$AJ,'CAPEX annualisés'!I$4-'CAPEX annualisés'!$D$4+4,0))))/(1-(1/(1+VLOOKUP($B50,'Taux composite - calculs'!$A:$AJ,'CAPEX annualisés'!I$4-'CAPEX annualisés'!$D$4+4,0))^VLOOKUP($B50,'Taux composite - calculs'!$A:$B,2,0))))/$C$36/12</f>
        <v>0</v>
      </c>
      <c r="J50" s="42">
        <f>($C50*(1+VLOOKUP($B50,'Taux composite - calculs'!$A:$C,3,0))^('CAPEX annualisés'!$D$4-'CAPEX annualisés'!J$4)*(1-(1/(1+VLOOKUP($B50,'Taux composite - calculs'!$A:$AJ,'CAPEX annualisés'!J$4-'CAPEX annualisés'!$D$4+4,0))))/(1-(1/(1+VLOOKUP($B50,'Taux composite - calculs'!$A:$AJ,'CAPEX annualisés'!J$4-'CAPEX annualisés'!$D$4+4,0))^VLOOKUP($B50,'Taux composite - calculs'!$A:$B,2,0))))/$C$36/12</f>
        <v>0</v>
      </c>
      <c r="K50" s="42">
        <f>($C50*(1+VLOOKUP($B50,'Taux composite - calculs'!$A:$C,3,0))^('CAPEX annualisés'!$D$4-'CAPEX annualisés'!K$4)*(1-(1/(1+VLOOKUP($B50,'Taux composite - calculs'!$A:$AJ,'CAPEX annualisés'!K$4-'CAPEX annualisés'!$D$4+4,0))))/(1-(1/(1+VLOOKUP($B50,'Taux composite - calculs'!$A:$AJ,'CAPEX annualisés'!K$4-'CAPEX annualisés'!$D$4+4,0))^VLOOKUP($B50,'Taux composite - calculs'!$A:$B,2,0))))/$C$36/12</f>
        <v>0</v>
      </c>
      <c r="L50" s="42">
        <f>($C50*(1+VLOOKUP($B50,'Taux composite - calculs'!$A:$C,3,0))^('CAPEX annualisés'!$D$4-'CAPEX annualisés'!L$4)*(1-(1/(1+VLOOKUP($B50,'Taux composite - calculs'!$A:$AJ,'CAPEX annualisés'!L$4-'CAPEX annualisés'!$D$4+4,0))))/(1-(1/(1+VLOOKUP($B50,'Taux composite - calculs'!$A:$AJ,'CAPEX annualisés'!L$4-'CAPEX annualisés'!$D$4+4,0))^VLOOKUP($B50,'Taux composite - calculs'!$A:$B,2,0))))/$C$36/12</f>
        <v>0</v>
      </c>
      <c r="M50" s="42">
        <f>($C50*(1+VLOOKUP($B50,'Taux composite - calculs'!$A:$C,3,0))^('CAPEX annualisés'!$D$4-'CAPEX annualisés'!M$4)*(1-(1/(1+VLOOKUP($B50,'Taux composite - calculs'!$A:$AJ,'CAPEX annualisés'!M$4-'CAPEX annualisés'!$D$4+4,0))))/(1-(1/(1+VLOOKUP($B50,'Taux composite - calculs'!$A:$AJ,'CAPEX annualisés'!M$4-'CAPEX annualisés'!$D$4+4,0))^VLOOKUP($B50,'Taux composite - calculs'!$A:$B,2,0))))/$C$36/12</f>
        <v>0</v>
      </c>
      <c r="N50" s="42">
        <f>($C50*(1+VLOOKUP($B50,'Taux composite - calculs'!$A:$C,3,0))^('CAPEX annualisés'!$D$4-'CAPEX annualisés'!N$4)*(1-(1/(1+VLOOKUP($B50,'Taux composite - calculs'!$A:$AJ,'CAPEX annualisés'!N$4-'CAPEX annualisés'!$D$4+4,0))))/(1-(1/(1+VLOOKUP($B50,'Taux composite - calculs'!$A:$AJ,'CAPEX annualisés'!N$4-'CAPEX annualisés'!$D$4+4,0))^VLOOKUP($B50,'Taux composite - calculs'!$A:$B,2,0))))/$C$36/12</f>
        <v>0</v>
      </c>
      <c r="O50" s="42">
        <f>($C50*(1+VLOOKUP($B50,'Taux composite - calculs'!$A:$C,3,0))^('CAPEX annualisés'!$D$4-'CAPEX annualisés'!O$4)*(1-(1/(1+VLOOKUP($B50,'Taux composite - calculs'!$A:$AJ,'CAPEX annualisés'!O$4-'CAPEX annualisés'!$D$4+4,0))))/(1-(1/(1+VLOOKUP($B50,'Taux composite - calculs'!$A:$AJ,'CAPEX annualisés'!O$4-'CAPEX annualisés'!$D$4+4,0))^VLOOKUP($B50,'Taux composite - calculs'!$A:$B,2,0))))/$C$36/12</f>
        <v>0</v>
      </c>
      <c r="P50" s="42">
        <f>($C50*(1+VLOOKUP($B50,'Taux composite - calculs'!$A:$C,3,0))^('CAPEX annualisés'!$D$4-'CAPEX annualisés'!P$4)*(1-(1/(1+VLOOKUP($B50,'Taux composite - calculs'!$A:$AJ,'CAPEX annualisés'!P$4-'CAPEX annualisés'!$D$4+4,0))))/(1-(1/(1+VLOOKUP($B50,'Taux composite - calculs'!$A:$AJ,'CAPEX annualisés'!P$4-'CAPEX annualisés'!$D$4+4,0))^VLOOKUP($B50,'Taux composite - calculs'!$A:$B,2,0))))/$C$36/12</f>
        <v>0</v>
      </c>
      <c r="Q50" s="42">
        <f>($C50*(1+VLOOKUP($B50,'Taux composite - calculs'!$A:$C,3,0))^('CAPEX annualisés'!$D$4-'CAPEX annualisés'!Q$4)*(1-(1/(1+VLOOKUP($B50,'Taux composite - calculs'!$A:$AJ,'CAPEX annualisés'!Q$4-'CAPEX annualisés'!$D$4+4,0))))/(1-(1/(1+VLOOKUP($B50,'Taux composite - calculs'!$A:$AJ,'CAPEX annualisés'!Q$4-'CAPEX annualisés'!$D$4+4,0))^VLOOKUP($B50,'Taux composite - calculs'!$A:$B,2,0))))/$C$36/12</f>
        <v>0</v>
      </c>
      <c r="R50" s="42">
        <f>($C50*(1+VLOOKUP($B50,'Taux composite - calculs'!$A:$C,3,0))^('CAPEX annualisés'!$D$4-'CAPEX annualisés'!R$4)*(1-(1/(1+VLOOKUP($B50,'Taux composite - calculs'!$A:$AJ,'CAPEX annualisés'!R$4-'CAPEX annualisés'!$D$4+4,0))))/(1-(1/(1+VLOOKUP($B50,'Taux composite - calculs'!$A:$AJ,'CAPEX annualisés'!R$4-'CAPEX annualisés'!$D$4+4,0))^VLOOKUP($B50,'Taux composite - calculs'!$A:$B,2,0))))/$C$36/12</f>
        <v>0</v>
      </c>
      <c r="S50" s="42">
        <f>($C50*(1+VLOOKUP($B50,'Taux composite - calculs'!$A:$C,3,0))^('CAPEX annualisés'!$D$4-'CAPEX annualisés'!S$4)*(1-(1/(1+VLOOKUP($B50,'Taux composite - calculs'!$A:$AJ,'CAPEX annualisés'!S$4-'CAPEX annualisés'!$D$4+4,0))))/(1-(1/(1+VLOOKUP($B50,'Taux composite - calculs'!$A:$AJ,'CAPEX annualisés'!S$4-'CAPEX annualisés'!$D$4+4,0))^VLOOKUP($B50,'Taux composite - calculs'!$A:$B,2,0))))/$C$36/12</f>
        <v>0</v>
      </c>
      <c r="T50" s="42">
        <f>($C50*(1+VLOOKUP($B50,'Taux composite - calculs'!$A:$C,3,0))^('CAPEX annualisés'!$D$4-'CAPEX annualisés'!T$4)*(1-(1/(1+VLOOKUP($B50,'Taux composite - calculs'!$A:$AJ,'CAPEX annualisés'!T$4-'CAPEX annualisés'!$D$4+4,0))))/(1-(1/(1+VLOOKUP($B50,'Taux composite - calculs'!$A:$AJ,'CAPEX annualisés'!T$4-'CAPEX annualisés'!$D$4+4,0))^VLOOKUP($B50,'Taux composite - calculs'!$A:$B,2,0))))/$C$36/12</f>
        <v>0</v>
      </c>
      <c r="U50" s="42">
        <f>($C50*(1+VLOOKUP($B50,'Taux composite - calculs'!$A:$C,3,0))^('CAPEX annualisés'!$D$4-'CAPEX annualisés'!U$4)*(1-(1/(1+VLOOKUP($B50,'Taux composite - calculs'!$A:$AJ,'CAPEX annualisés'!U$4-'CAPEX annualisés'!$D$4+4,0))))/(1-(1/(1+VLOOKUP($B50,'Taux composite - calculs'!$A:$AJ,'CAPEX annualisés'!U$4-'CAPEX annualisés'!$D$4+4,0))^VLOOKUP($B50,'Taux composite - calculs'!$A:$B,2,0))))/$C$36/12</f>
        <v>0</v>
      </c>
      <c r="V50" s="42">
        <f>($C50*(1+VLOOKUP($B50,'Taux composite - calculs'!$A:$C,3,0))^('CAPEX annualisés'!$D$4-'CAPEX annualisés'!V$4)*(1-(1/(1+VLOOKUP($B50,'Taux composite - calculs'!$A:$AJ,'CAPEX annualisés'!V$4-'CAPEX annualisés'!$D$4+4,0))))/(1-(1/(1+VLOOKUP($B50,'Taux composite - calculs'!$A:$AJ,'CAPEX annualisés'!V$4-'CAPEX annualisés'!$D$4+4,0))^VLOOKUP($B50,'Taux composite - calculs'!$A:$B,2,0))))/$C$36/12</f>
        <v>0</v>
      </c>
      <c r="W50" s="42">
        <f>($C50*(1+VLOOKUP($B50,'Taux composite - calculs'!$A:$C,3,0))^('CAPEX annualisés'!$D$4-'CAPEX annualisés'!W$4)*(1-(1/(1+VLOOKUP($B50,'Taux composite - calculs'!$A:$AJ,'CAPEX annualisés'!W$4-'CAPEX annualisés'!$D$4+4,0))))/(1-(1/(1+VLOOKUP($B50,'Taux composite - calculs'!$A:$AJ,'CAPEX annualisés'!W$4-'CAPEX annualisés'!$D$4+4,0))^VLOOKUP($B50,'Taux composite - calculs'!$A:$B,2,0))))/$C$36/12</f>
        <v>0</v>
      </c>
      <c r="X50" s="42">
        <f>($C50*(1+VLOOKUP($B50,'Taux composite - calculs'!$A:$C,3,0))^('CAPEX annualisés'!$D$4-'CAPEX annualisés'!X$4)*(1-(1/(1+VLOOKUP($B50,'Taux composite - calculs'!$A:$AJ,'CAPEX annualisés'!X$4-'CAPEX annualisés'!$D$4+4,0))))/(1-(1/(1+VLOOKUP($B50,'Taux composite - calculs'!$A:$AJ,'CAPEX annualisés'!X$4-'CAPEX annualisés'!$D$4+4,0))^VLOOKUP($B50,'Taux composite - calculs'!$A:$B,2,0))))/$C$36/12</f>
        <v>0</v>
      </c>
      <c r="Y50" s="42">
        <f>($C50*(1+VLOOKUP($B50,'Taux composite - calculs'!$A:$C,3,0))^('CAPEX annualisés'!$D$4-'CAPEX annualisés'!Y$4)*(1-(1/(1+VLOOKUP($B50,'Taux composite - calculs'!$A:$AJ,'CAPEX annualisés'!Y$4-'CAPEX annualisés'!$D$4+4,0))))/(1-(1/(1+VLOOKUP($B50,'Taux composite - calculs'!$A:$AJ,'CAPEX annualisés'!Y$4-'CAPEX annualisés'!$D$4+4,0))^VLOOKUP($B50,'Taux composite - calculs'!$A:$B,2,0))))/$C$36/12</f>
        <v>0</v>
      </c>
      <c r="Z50" s="42">
        <f>($C50*(1+VLOOKUP($B50,'Taux composite - calculs'!$A:$C,3,0))^('CAPEX annualisés'!$D$4-'CAPEX annualisés'!Z$4)*(1-(1/(1+VLOOKUP($B50,'Taux composite - calculs'!$A:$AJ,'CAPEX annualisés'!Z$4-'CAPEX annualisés'!$D$4+4,0))))/(1-(1/(1+VLOOKUP($B50,'Taux composite - calculs'!$A:$AJ,'CAPEX annualisés'!Z$4-'CAPEX annualisés'!$D$4+4,0))^VLOOKUP($B50,'Taux composite - calculs'!$A:$B,2,0))))/$C$36/12</f>
        <v>0</v>
      </c>
      <c r="AA50" s="42">
        <f>($C50*(1+VLOOKUP($B50,'Taux composite - calculs'!$A:$C,3,0))^('CAPEX annualisés'!$D$4-'CAPEX annualisés'!AA$4)*(1-(1/(1+VLOOKUP($B50,'Taux composite - calculs'!$A:$AJ,'CAPEX annualisés'!AA$4-'CAPEX annualisés'!$D$4+4,0))))/(1-(1/(1+VLOOKUP($B50,'Taux composite - calculs'!$A:$AJ,'CAPEX annualisés'!AA$4-'CAPEX annualisés'!$D$4+4,0))^VLOOKUP($B50,'Taux composite - calculs'!$A:$B,2,0))))/$C$36/12</f>
        <v>0</v>
      </c>
      <c r="AB50" s="42">
        <f>($C50*(1+VLOOKUP($B50,'Taux composite - calculs'!$A:$C,3,0))^('CAPEX annualisés'!$D$4-'CAPEX annualisés'!AB$4)*(1-(1/(1+VLOOKUP($B50,'Taux composite - calculs'!$A:$AJ,'CAPEX annualisés'!AB$4-'CAPEX annualisés'!$D$4+4,0))))/(1-(1/(1+VLOOKUP($B50,'Taux composite - calculs'!$A:$AJ,'CAPEX annualisés'!AB$4-'CAPEX annualisés'!$D$4+4,0))^VLOOKUP($B50,'Taux composite - calculs'!$A:$B,2,0))))/$C$36/12</f>
        <v>0</v>
      </c>
      <c r="AC50" s="42">
        <f>($C50*(1+VLOOKUP($B50,'Taux composite - calculs'!$A:$C,3,0))^('CAPEX annualisés'!$D$4-'CAPEX annualisés'!AC$4)*(1-(1/(1+VLOOKUP($B50,'Taux composite - calculs'!$A:$AJ,'CAPEX annualisés'!AC$4-'CAPEX annualisés'!$D$4+4,0))))/(1-(1/(1+VLOOKUP($B50,'Taux composite - calculs'!$A:$AJ,'CAPEX annualisés'!AC$4-'CAPEX annualisés'!$D$4+4,0))^VLOOKUP($B50,'Taux composite - calculs'!$A:$B,2,0))))/$C$36/12</f>
        <v>0</v>
      </c>
      <c r="AD50" s="42">
        <f>($C50*(1+VLOOKUP($B50,'Taux composite - calculs'!$A:$C,3,0))^('CAPEX annualisés'!$D$4-'CAPEX annualisés'!AD$4)*(1-(1/(1+VLOOKUP($B50,'Taux composite - calculs'!$A:$AJ,'CAPEX annualisés'!AD$4-'CAPEX annualisés'!$D$4+4,0))))/(1-(1/(1+VLOOKUP($B50,'Taux composite - calculs'!$A:$AJ,'CAPEX annualisés'!AD$4-'CAPEX annualisés'!$D$4+4,0))^VLOOKUP($B50,'Taux composite - calculs'!$A:$B,2,0))))/$C$36/12</f>
        <v>0</v>
      </c>
      <c r="AE50" s="42">
        <f>($C50*(1+VLOOKUP($B50,'Taux composite - calculs'!$A:$C,3,0))^('CAPEX annualisés'!$D$4-'CAPEX annualisés'!AE$4)*(1-(1/(1+VLOOKUP($B50,'Taux composite - calculs'!$A:$AJ,'CAPEX annualisés'!AE$4-'CAPEX annualisés'!$D$4+4,0))))/(1-(1/(1+VLOOKUP($B50,'Taux composite - calculs'!$A:$AJ,'CAPEX annualisés'!AE$4-'CAPEX annualisés'!$D$4+4,0))^VLOOKUP($B50,'Taux composite - calculs'!$A:$B,2,0))))/$C$36/12</f>
        <v>0</v>
      </c>
      <c r="AF50" s="42">
        <f>($C50*(1+VLOOKUP($B50,'Taux composite - calculs'!$A:$C,3,0))^('CAPEX annualisés'!$D$4-'CAPEX annualisés'!AF$4)*(1-(1/(1+VLOOKUP($B50,'Taux composite - calculs'!$A:$AJ,'CAPEX annualisés'!AF$4-'CAPEX annualisés'!$D$4+4,0))))/(1-(1/(1+VLOOKUP($B50,'Taux composite - calculs'!$A:$AJ,'CAPEX annualisés'!AF$4-'CAPEX annualisés'!$D$4+4,0))^VLOOKUP($B50,'Taux composite - calculs'!$A:$B,2,0))))/$C$36/12</f>
        <v>0</v>
      </c>
      <c r="AG50" s="42">
        <f>($C50*(1+VLOOKUP($B50,'Taux composite - calculs'!$A:$C,3,0))^('CAPEX annualisés'!$D$4-'CAPEX annualisés'!AG$4)*(1-(1/(1+VLOOKUP($B50,'Taux composite - calculs'!$A:$AJ,'CAPEX annualisés'!AG$4-'CAPEX annualisés'!$D$4+4,0))))/(1-(1/(1+VLOOKUP($B50,'Taux composite - calculs'!$A:$AJ,'CAPEX annualisés'!AG$4-'CAPEX annualisés'!$D$4+4,0))^VLOOKUP($B50,'Taux composite - calculs'!$A:$B,2,0))))/$C$36/12</f>
        <v>0</v>
      </c>
      <c r="AH50" s="42">
        <f>($C50*(1+VLOOKUP($B50,'Taux composite - calculs'!$A:$C,3,0))^('CAPEX annualisés'!$D$4-'CAPEX annualisés'!AH$4)*(1-(1/(1+VLOOKUP($B50,'Taux composite - calculs'!$A:$AJ,'CAPEX annualisés'!AH$4-'CAPEX annualisés'!$D$4+4,0))))/(1-(1/(1+VLOOKUP($B50,'Taux composite - calculs'!$A:$AJ,'CAPEX annualisés'!AH$4-'CAPEX annualisés'!$D$4+4,0))^VLOOKUP($B50,'Taux composite - calculs'!$A:$B,2,0))))/$C$36/12</f>
        <v>0</v>
      </c>
      <c r="AI50" s="42">
        <f>($C50*(1+VLOOKUP($B50,'Taux composite - calculs'!$A:$C,3,0))^('CAPEX annualisés'!$D$4-'CAPEX annualisés'!AI$4)*(1-(1/(1+VLOOKUP($B50,'Taux composite - calculs'!$A:$AJ,'CAPEX annualisés'!AI$4-'CAPEX annualisés'!$D$4+4,0))))/(1-(1/(1+VLOOKUP($B50,'Taux composite - calculs'!$A:$AJ,'CAPEX annualisés'!AI$4-'CAPEX annualisés'!$D$4+4,0))^VLOOKUP($B50,'Taux composite - calculs'!$A:$B,2,0))))/$C$36/12</f>
        <v>0</v>
      </c>
      <c r="AJ50" s="42">
        <f>($C50*(1+VLOOKUP($B50,'Taux composite - calculs'!$A:$C,3,0))^('CAPEX annualisés'!$D$4-'CAPEX annualisés'!AJ$4)*(1-(1/(1+VLOOKUP($B50,'Taux composite - calculs'!$A:$AJ,'CAPEX annualisés'!AJ$4-'CAPEX annualisés'!$D$4+4,0))))/(1-(1/(1+VLOOKUP($B50,'Taux composite - calculs'!$A:$AJ,'CAPEX annualisés'!AJ$4-'CAPEX annualisés'!$D$4+4,0))^VLOOKUP($B50,'Taux composite - calculs'!$A:$B,2,0))))/$C$36/12</f>
        <v>0</v>
      </c>
    </row>
    <row r="51" spans="1:36" x14ac:dyDescent="0.25">
      <c r="A51" s="161"/>
      <c r="B51" s="77" t="str">
        <f>'CAPEX agrégés'!B16</f>
        <v>D - Coûts boîtiers aériens</v>
      </c>
      <c r="C51" s="38">
        <f>SUMIF('CAPEX agrégés'!$2:$2,$B$35,'CAPEX agrégés'!16:16)</f>
        <v>0</v>
      </c>
      <c r="D51" s="42">
        <f>($C51*(1+VLOOKUP($B51,'Taux composite - calculs'!$A:$C,3,0))^('CAPEX annualisés'!$D$4-'CAPEX annualisés'!D$4)*(1-(1/(1+VLOOKUP($B51,'Taux composite - calculs'!$A:$AJ,'CAPEX annualisés'!D$4-'CAPEX annualisés'!$D$4+4,0))))/(1-(1/(1+VLOOKUP($B51,'Taux composite - calculs'!$A:$AJ,'CAPEX annualisés'!D$4-'CAPEX annualisés'!$D$4+4,0))^VLOOKUP($B51,'Taux composite - calculs'!$A:$B,2,0))))/$C$36/12</f>
        <v>0</v>
      </c>
      <c r="E51" s="42">
        <f>($C51*(1+VLOOKUP($B51,'Taux composite - calculs'!$A:$C,3,0))^('CAPEX annualisés'!$D$4-'CAPEX annualisés'!E$4)*(1-(1/(1+VLOOKUP($B51,'Taux composite - calculs'!$A:$AJ,'CAPEX annualisés'!E$4-'CAPEX annualisés'!$D$4+4,0))))/(1-(1/(1+VLOOKUP($B51,'Taux composite - calculs'!$A:$AJ,'CAPEX annualisés'!E$4-'CAPEX annualisés'!$D$4+4,0))^VLOOKUP($B51,'Taux composite - calculs'!$A:$B,2,0))))/$C$36/12</f>
        <v>0</v>
      </c>
      <c r="F51" s="42">
        <f>($C51*(1+VLOOKUP($B51,'Taux composite - calculs'!$A:$C,3,0))^('CAPEX annualisés'!$D$4-'CAPEX annualisés'!F$4)*(1-(1/(1+VLOOKUP($B51,'Taux composite - calculs'!$A:$AJ,'CAPEX annualisés'!F$4-'CAPEX annualisés'!$D$4+4,0))))/(1-(1/(1+VLOOKUP($B51,'Taux composite - calculs'!$A:$AJ,'CAPEX annualisés'!F$4-'CAPEX annualisés'!$D$4+4,0))^VLOOKUP($B51,'Taux composite - calculs'!$A:$B,2,0))))/$C$36/12</f>
        <v>0</v>
      </c>
      <c r="G51" s="42">
        <f>($C51*(1+VLOOKUP($B51,'Taux composite - calculs'!$A:$C,3,0))^('CAPEX annualisés'!$D$4-'CAPEX annualisés'!G$4)*(1-(1/(1+VLOOKUP($B51,'Taux composite - calculs'!$A:$AJ,'CAPEX annualisés'!G$4-'CAPEX annualisés'!$D$4+4,0))))/(1-(1/(1+VLOOKUP($B51,'Taux composite - calculs'!$A:$AJ,'CAPEX annualisés'!G$4-'CAPEX annualisés'!$D$4+4,0))^VLOOKUP($B51,'Taux composite - calculs'!$A:$B,2,0))))/$C$36/12</f>
        <v>0</v>
      </c>
      <c r="H51" s="42">
        <f>($C51*(1+VLOOKUP($B51,'Taux composite - calculs'!$A:$C,3,0))^('CAPEX annualisés'!$D$4-'CAPEX annualisés'!H$4)*(1-(1/(1+VLOOKUP($B51,'Taux composite - calculs'!$A:$AJ,'CAPEX annualisés'!H$4-'CAPEX annualisés'!$D$4+4,0))))/(1-(1/(1+VLOOKUP($B51,'Taux composite - calculs'!$A:$AJ,'CAPEX annualisés'!H$4-'CAPEX annualisés'!$D$4+4,0))^VLOOKUP($B51,'Taux composite - calculs'!$A:$B,2,0))))/$C$36/12</f>
        <v>0</v>
      </c>
      <c r="I51" s="42">
        <f>($C51*(1+VLOOKUP($B51,'Taux composite - calculs'!$A:$C,3,0))^('CAPEX annualisés'!$D$4-'CAPEX annualisés'!I$4)*(1-(1/(1+VLOOKUP($B51,'Taux composite - calculs'!$A:$AJ,'CAPEX annualisés'!I$4-'CAPEX annualisés'!$D$4+4,0))))/(1-(1/(1+VLOOKUP($B51,'Taux composite - calculs'!$A:$AJ,'CAPEX annualisés'!I$4-'CAPEX annualisés'!$D$4+4,0))^VLOOKUP($B51,'Taux composite - calculs'!$A:$B,2,0))))/$C$36/12</f>
        <v>0</v>
      </c>
      <c r="J51" s="42">
        <f>($C51*(1+VLOOKUP($B51,'Taux composite - calculs'!$A:$C,3,0))^('CAPEX annualisés'!$D$4-'CAPEX annualisés'!J$4)*(1-(1/(1+VLOOKUP($B51,'Taux composite - calculs'!$A:$AJ,'CAPEX annualisés'!J$4-'CAPEX annualisés'!$D$4+4,0))))/(1-(1/(1+VLOOKUP($B51,'Taux composite - calculs'!$A:$AJ,'CAPEX annualisés'!J$4-'CAPEX annualisés'!$D$4+4,0))^VLOOKUP($B51,'Taux composite - calculs'!$A:$B,2,0))))/$C$36/12</f>
        <v>0</v>
      </c>
      <c r="K51" s="42">
        <f>($C51*(1+VLOOKUP($B51,'Taux composite - calculs'!$A:$C,3,0))^('CAPEX annualisés'!$D$4-'CAPEX annualisés'!K$4)*(1-(1/(1+VLOOKUP($B51,'Taux composite - calculs'!$A:$AJ,'CAPEX annualisés'!K$4-'CAPEX annualisés'!$D$4+4,0))))/(1-(1/(1+VLOOKUP($B51,'Taux composite - calculs'!$A:$AJ,'CAPEX annualisés'!K$4-'CAPEX annualisés'!$D$4+4,0))^VLOOKUP($B51,'Taux composite - calculs'!$A:$B,2,0))))/$C$36/12</f>
        <v>0</v>
      </c>
      <c r="L51" s="42">
        <f>($C51*(1+VLOOKUP($B51,'Taux composite - calculs'!$A:$C,3,0))^('CAPEX annualisés'!$D$4-'CAPEX annualisés'!L$4)*(1-(1/(1+VLOOKUP($B51,'Taux composite - calculs'!$A:$AJ,'CAPEX annualisés'!L$4-'CAPEX annualisés'!$D$4+4,0))))/(1-(1/(1+VLOOKUP($B51,'Taux composite - calculs'!$A:$AJ,'CAPEX annualisés'!L$4-'CAPEX annualisés'!$D$4+4,0))^VLOOKUP($B51,'Taux composite - calculs'!$A:$B,2,0))))/$C$36/12</f>
        <v>0</v>
      </c>
      <c r="M51" s="42">
        <f>($C51*(1+VLOOKUP($B51,'Taux composite - calculs'!$A:$C,3,0))^('CAPEX annualisés'!$D$4-'CAPEX annualisés'!M$4)*(1-(1/(1+VLOOKUP($B51,'Taux composite - calculs'!$A:$AJ,'CAPEX annualisés'!M$4-'CAPEX annualisés'!$D$4+4,0))))/(1-(1/(1+VLOOKUP($B51,'Taux composite - calculs'!$A:$AJ,'CAPEX annualisés'!M$4-'CAPEX annualisés'!$D$4+4,0))^VLOOKUP($B51,'Taux composite - calculs'!$A:$B,2,0))))/$C$36/12</f>
        <v>0</v>
      </c>
      <c r="N51" s="42">
        <f>($C51*(1+VLOOKUP($B51,'Taux composite - calculs'!$A:$C,3,0))^('CAPEX annualisés'!$D$4-'CAPEX annualisés'!N$4)*(1-(1/(1+VLOOKUP($B51,'Taux composite - calculs'!$A:$AJ,'CAPEX annualisés'!N$4-'CAPEX annualisés'!$D$4+4,0))))/(1-(1/(1+VLOOKUP($B51,'Taux composite - calculs'!$A:$AJ,'CAPEX annualisés'!N$4-'CAPEX annualisés'!$D$4+4,0))^VLOOKUP($B51,'Taux composite - calculs'!$A:$B,2,0))))/$C$36/12</f>
        <v>0</v>
      </c>
      <c r="O51" s="42">
        <f>($C51*(1+VLOOKUP($B51,'Taux composite - calculs'!$A:$C,3,0))^('CAPEX annualisés'!$D$4-'CAPEX annualisés'!O$4)*(1-(1/(1+VLOOKUP($B51,'Taux composite - calculs'!$A:$AJ,'CAPEX annualisés'!O$4-'CAPEX annualisés'!$D$4+4,0))))/(1-(1/(1+VLOOKUP($B51,'Taux composite - calculs'!$A:$AJ,'CAPEX annualisés'!O$4-'CAPEX annualisés'!$D$4+4,0))^VLOOKUP($B51,'Taux composite - calculs'!$A:$B,2,0))))/$C$36/12</f>
        <v>0</v>
      </c>
      <c r="P51" s="42">
        <f>($C51*(1+VLOOKUP($B51,'Taux composite - calculs'!$A:$C,3,0))^('CAPEX annualisés'!$D$4-'CAPEX annualisés'!P$4)*(1-(1/(1+VLOOKUP($B51,'Taux composite - calculs'!$A:$AJ,'CAPEX annualisés'!P$4-'CAPEX annualisés'!$D$4+4,0))))/(1-(1/(1+VLOOKUP($B51,'Taux composite - calculs'!$A:$AJ,'CAPEX annualisés'!P$4-'CAPEX annualisés'!$D$4+4,0))^VLOOKUP($B51,'Taux composite - calculs'!$A:$B,2,0))))/$C$36/12</f>
        <v>0</v>
      </c>
      <c r="Q51" s="42">
        <f>($C51*(1+VLOOKUP($B51,'Taux composite - calculs'!$A:$C,3,0))^('CAPEX annualisés'!$D$4-'CAPEX annualisés'!Q$4)*(1-(1/(1+VLOOKUP($B51,'Taux composite - calculs'!$A:$AJ,'CAPEX annualisés'!Q$4-'CAPEX annualisés'!$D$4+4,0))))/(1-(1/(1+VLOOKUP($B51,'Taux composite - calculs'!$A:$AJ,'CAPEX annualisés'!Q$4-'CAPEX annualisés'!$D$4+4,0))^VLOOKUP($B51,'Taux composite - calculs'!$A:$B,2,0))))/$C$36/12</f>
        <v>0</v>
      </c>
      <c r="R51" s="42">
        <f>($C51*(1+VLOOKUP($B51,'Taux composite - calculs'!$A:$C,3,0))^('CAPEX annualisés'!$D$4-'CAPEX annualisés'!R$4)*(1-(1/(1+VLOOKUP($B51,'Taux composite - calculs'!$A:$AJ,'CAPEX annualisés'!R$4-'CAPEX annualisés'!$D$4+4,0))))/(1-(1/(1+VLOOKUP($B51,'Taux composite - calculs'!$A:$AJ,'CAPEX annualisés'!R$4-'CAPEX annualisés'!$D$4+4,0))^VLOOKUP($B51,'Taux composite - calculs'!$A:$B,2,0))))/$C$36/12</f>
        <v>0</v>
      </c>
      <c r="S51" s="42">
        <f>($C51*(1+VLOOKUP($B51,'Taux composite - calculs'!$A:$C,3,0))^('CAPEX annualisés'!$D$4-'CAPEX annualisés'!S$4)*(1-(1/(1+VLOOKUP($B51,'Taux composite - calculs'!$A:$AJ,'CAPEX annualisés'!S$4-'CAPEX annualisés'!$D$4+4,0))))/(1-(1/(1+VLOOKUP($B51,'Taux composite - calculs'!$A:$AJ,'CAPEX annualisés'!S$4-'CAPEX annualisés'!$D$4+4,0))^VLOOKUP($B51,'Taux composite - calculs'!$A:$B,2,0))))/$C$36/12</f>
        <v>0</v>
      </c>
      <c r="T51" s="42">
        <f>($C51*(1+VLOOKUP($B51,'Taux composite - calculs'!$A:$C,3,0))^('CAPEX annualisés'!$D$4-'CAPEX annualisés'!T$4)*(1-(1/(1+VLOOKUP($B51,'Taux composite - calculs'!$A:$AJ,'CAPEX annualisés'!T$4-'CAPEX annualisés'!$D$4+4,0))))/(1-(1/(1+VLOOKUP($B51,'Taux composite - calculs'!$A:$AJ,'CAPEX annualisés'!T$4-'CAPEX annualisés'!$D$4+4,0))^VLOOKUP($B51,'Taux composite - calculs'!$A:$B,2,0))))/$C$36/12</f>
        <v>0</v>
      </c>
      <c r="U51" s="42">
        <f>($C51*(1+VLOOKUP($B51,'Taux composite - calculs'!$A:$C,3,0))^('CAPEX annualisés'!$D$4-'CAPEX annualisés'!U$4)*(1-(1/(1+VLOOKUP($B51,'Taux composite - calculs'!$A:$AJ,'CAPEX annualisés'!U$4-'CAPEX annualisés'!$D$4+4,0))))/(1-(1/(1+VLOOKUP($B51,'Taux composite - calculs'!$A:$AJ,'CAPEX annualisés'!U$4-'CAPEX annualisés'!$D$4+4,0))^VLOOKUP($B51,'Taux composite - calculs'!$A:$B,2,0))))/$C$36/12</f>
        <v>0</v>
      </c>
      <c r="V51" s="42">
        <f>($C51*(1+VLOOKUP($B51,'Taux composite - calculs'!$A:$C,3,0))^('CAPEX annualisés'!$D$4-'CAPEX annualisés'!V$4)*(1-(1/(1+VLOOKUP($B51,'Taux composite - calculs'!$A:$AJ,'CAPEX annualisés'!V$4-'CAPEX annualisés'!$D$4+4,0))))/(1-(1/(1+VLOOKUP($B51,'Taux composite - calculs'!$A:$AJ,'CAPEX annualisés'!V$4-'CAPEX annualisés'!$D$4+4,0))^VLOOKUP($B51,'Taux composite - calculs'!$A:$B,2,0))))/$C$36/12</f>
        <v>0</v>
      </c>
      <c r="W51" s="42">
        <f>($C51*(1+VLOOKUP($B51,'Taux composite - calculs'!$A:$C,3,0))^('CAPEX annualisés'!$D$4-'CAPEX annualisés'!W$4)*(1-(1/(1+VLOOKUP($B51,'Taux composite - calculs'!$A:$AJ,'CAPEX annualisés'!W$4-'CAPEX annualisés'!$D$4+4,0))))/(1-(1/(1+VLOOKUP($B51,'Taux composite - calculs'!$A:$AJ,'CAPEX annualisés'!W$4-'CAPEX annualisés'!$D$4+4,0))^VLOOKUP($B51,'Taux composite - calculs'!$A:$B,2,0))))/$C$36/12</f>
        <v>0</v>
      </c>
      <c r="X51" s="42">
        <f>($C51*(1+VLOOKUP($B51,'Taux composite - calculs'!$A:$C,3,0))^('CAPEX annualisés'!$D$4-'CAPEX annualisés'!X$4)*(1-(1/(1+VLOOKUP($B51,'Taux composite - calculs'!$A:$AJ,'CAPEX annualisés'!X$4-'CAPEX annualisés'!$D$4+4,0))))/(1-(1/(1+VLOOKUP($B51,'Taux composite - calculs'!$A:$AJ,'CAPEX annualisés'!X$4-'CAPEX annualisés'!$D$4+4,0))^VLOOKUP($B51,'Taux composite - calculs'!$A:$B,2,0))))/$C$36/12</f>
        <v>0</v>
      </c>
      <c r="Y51" s="42">
        <f>($C51*(1+VLOOKUP($B51,'Taux composite - calculs'!$A:$C,3,0))^('CAPEX annualisés'!$D$4-'CAPEX annualisés'!Y$4)*(1-(1/(1+VLOOKUP($B51,'Taux composite - calculs'!$A:$AJ,'CAPEX annualisés'!Y$4-'CAPEX annualisés'!$D$4+4,0))))/(1-(1/(1+VLOOKUP($B51,'Taux composite - calculs'!$A:$AJ,'CAPEX annualisés'!Y$4-'CAPEX annualisés'!$D$4+4,0))^VLOOKUP($B51,'Taux composite - calculs'!$A:$B,2,0))))/$C$36/12</f>
        <v>0</v>
      </c>
      <c r="Z51" s="42">
        <f>($C51*(1+VLOOKUP($B51,'Taux composite - calculs'!$A:$C,3,0))^('CAPEX annualisés'!$D$4-'CAPEX annualisés'!Z$4)*(1-(1/(1+VLOOKUP($B51,'Taux composite - calculs'!$A:$AJ,'CAPEX annualisés'!Z$4-'CAPEX annualisés'!$D$4+4,0))))/(1-(1/(1+VLOOKUP($B51,'Taux composite - calculs'!$A:$AJ,'CAPEX annualisés'!Z$4-'CAPEX annualisés'!$D$4+4,0))^VLOOKUP($B51,'Taux composite - calculs'!$A:$B,2,0))))/$C$36/12</f>
        <v>0</v>
      </c>
      <c r="AA51" s="42">
        <f>($C51*(1+VLOOKUP($B51,'Taux composite - calculs'!$A:$C,3,0))^('CAPEX annualisés'!$D$4-'CAPEX annualisés'!AA$4)*(1-(1/(1+VLOOKUP($B51,'Taux composite - calculs'!$A:$AJ,'CAPEX annualisés'!AA$4-'CAPEX annualisés'!$D$4+4,0))))/(1-(1/(1+VLOOKUP($B51,'Taux composite - calculs'!$A:$AJ,'CAPEX annualisés'!AA$4-'CAPEX annualisés'!$D$4+4,0))^VLOOKUP($B51,'Taux composite - calculs'!$A:$B,2,0))))/$C$36/12</f>
        <v>0</v>
      </c>
      <c r="AB51" s="42">
        <f>($C51*(1+VLOOKUP($B51,'Taux composite - calculs'!$A:$C,3,0))^('CAPEX annualisés'!$D$4-'CAPEX annualisés'!AB$4)*(1-(1/(1+VLOOKUP($B51,'Taux composite - calculs'!$A:$AJ,'CAPEX annualisés'!AB$4-'CAPEX annualisés'!$D$4+4,0))))/(1-(1/(1+VLOOKUP($B51,'Taux composite - calculs'!$A:$AJ,'CAPEX annualisés'!AB$4-'CAPEX annualisés'!$D$4+4,0))^VLOOKUP($B51,'Taux composite - calculs'!$A:$B,2,0))))/$C$36/12</f>
        <v>0</v>
      </c>
      <c r="AC51" s="42">
        <f>($C51*(1+VLOOKUP($B51,'Taux composite - calculs'!$A:$C,3,0))^('CAPEX annualisés'!$D$4-'CAPEX annualisés'!AC$4)*(1-(1/(1+VLOOKUP($B51,'Taux composite - calculs'!$A:$AJ,'CAPEX annualisés'!AC$4-'CAPEX annualisés'!$D$4+4,0))))/(1-(1/(1+VLOOKUP($B51,'Taux composite - calculs'!$A:$AJ,'CAPEX annualisés'!AC$4-'CAPEX annualisés'!$D$4+4,0))^VLOOKUP($B51,'Taux composite - calculs'!$A:$B,2,0))))/$C$36/12</f>
        <v>0</v>
      </c>
      <c r="AD51" s="42">
        <f>($C51*(1+VLOOKUP($B51,'Taux composite - calculs'!$A:$C,3,0))^('CAPEX annualisés'!$D$4-'CAPEX annualisés'!AD$4)*(1-(1/(1+VLOOKUP($B51,'Taux composite - calculs'!$A:$AJ,'CAPEX annualisés'!AD$4-'CAPEX annualisés'!$D$4+4,0))))/(1-(1/(1+VLOOKUP($B51,'Taux composite - calculs'!$A:$AJ,'CAPEX annualisés'!AD$4-'CAPEX annualisés'!$D$4+4,0))^VLOOKUP($B51,'Taux composite - calculs'!$A:$B,2,0))))/$C$36/12</f>
        <v>0</v>
      </c>
      <c r="AE51" s="42">
        <f>($C51*(1+VLOOKUP($B51,'Taux composite - calculs'!$A:$C,3,0))^('CAPEX annualisés'!$D$4-'CAPEX annualisés'!AE$4)*(1-(1/(1+VLOOKUP($B51,'Taux composite - calculs'!$A:$AJ,'CAPEX annualisés'!AE$4-'CAPEX annualisés'!$D$4+4,0))))/(1-(1/(1+VLOOKUP($B51,'Taux composite - calculs'!$A:$AJ,'CAPEX annualisés'!AE$4-'CAPEX annualisés'!$D$4+4,0))^VLOOKUP($B51,'Taux composite - calculs'!$A:$B,2,0))))/$C$36/12</f>
        <v>0</v>
      </c>
      <c r="AF51" s="42">
        <f>($C51*(1+VLOOKUP($B51,'Taux composite - calculs'!$A:$C,3,0))^('CAPEX annualisés'!$D$4-'CAPEX annualisés'!AF$4)*(1-(1/(1+VLOOKUP($B51,'Taux composite - calculs'!$A:$AJ,'CAPEX annualisés'!AF$4-'CAPEX annualisés'!$D$4+4,0))))/(1-(1/(1+VLOOKUP($B51,'Taux composite - calculs'!$A:$AJ,'CAPEX annualisés'!AF$4-'CAPEX annualisés'!$D$4+4,0))^VLOOKUP($B51,'Taux composite - calculs'!$A:$B,2,0))))/$C$36/12</f>
        <v>0</v>
      </c>
      <c r="AG51" s="42">
        <f>($C51*(1+VLOOKUP($B51,'Taux composite - calculs'!$A:$C,3,0))^('CAPEX annualisés'!$D$4-'CAPEX annualisés'!AG$4)*(1-(1/(1+VLOOKUP($B51,'Taux composite - calculs'!$A:$AJ,'CAPEX annualisés'!AG$4-'CAPEX annualisés'!$D$4+4,0))))/(1-(1/(1+VLOOKUP($B51,'Taux composite - calculs'!$A:$AJ,'CAPEX annualisés'!AG$4-'CAPEX annualisés'!$D$4+4,0))^VLOOKUP($B51,'Taux composite - calculs'!$A:$B,2,0))))/$C$36/12</f>
        <v>0</v>
      </c>
      <c r="AH51" s="42">
        <f>($C51*(1+VLOOKUP($B51,'Taux composite - calculs'!$A:$C,3,0))^('CAPEX annualisés'!$D$4-'CAPEX annualisés'!AH$4)*(1-(1/(1+VLOOKUP($B51,'Taux composite - calculs'!$A:$AJ,'CAPEX annualisés'!AH$4-'CAPEX annualisés'!$D$4+4,0))))/(1-(1/(1+VLOOKUP($B51,'Taux composite - calculs'!$A:$AJ,'CAPEX annualisés'!AH$4-'CAPEX annualisés'!$D$4+4,0))^VLOOKUP($B51,'Taux composite - calculs'!$A:$B,2,0))))/$C$36/12</f>
        <v>0</v>
      </c>
      <c r="AI51" s="42">
        <f>($C51*(1+VLOOKUP($B51,'Taux composite - calculs'!$A:$C,3,0))^('CAPEX annualisés'!$D$4-'CAPEX annualisés'!AI$4)*(1-(1/(1+VLOOKUP($B51,'Taux composite - calculs'!$A:$AJ,'CAPEX annualisés'!AI$4-'CAPEX annualisés'!$D$4+4,0))))/(1-(1/(1+VLOOKUP($B51,'Taux composite - calculs'!$A:$AJ,'CAPEX annualisés'!AI$4-'CAPEX annualisés'!$D$4+4,0))^VLOOKUP($B51,'Taux composite - calculs'!$A:$B,2,0))))/$C$36/12</f>
        <v>0</v>
      </c>
      <c r="AJ51" s="42">
        <f>($C51*(1+VLOOKUP($B51,'Taux composite - calculs'!$A:$C,3,0))^('CAPEX annualisés'!$D$4-'CAPEX annualisés'!AJ$4)*(1-(1/(1+VLOOKUP($B51,'Taux composite - calculs'!$A:$AJ,'CAPEX annualisés'!AJ$4-'CAPEX annualisés'!$D$4+4,0))))/(1-(1/(1+VLOOKUP($B51,'Taux composite - calculs'!$A:$AJ,'CAPEX annualisés'!AJ$4-'CAPEX annualisés'!$D$4+4,0))^VLOOKUP($B51,'Taux composite - calculs'!$A:$B,2,0))))/$C$36/12</f>
        <v>0</v>
      </c>
    </row>
    <row r="52" spans="1:36" x14ac:dyDescent="0.25">
      <c r="A52" s="161"/>
      <c r="B52" s="77" t="str">
        <f>'CAPEX agrégés'!B17</f>
        <v>D - Coûts boîtiers souterrains</v>
      </c>
      <c r="C52" s="38">
        <f>SUMIF('CAPEX agrégés'!$2:$2,$B$35,'CAPEX agrégés'!17:17)</f>
        <v>0</v>
      </c>
      <c r="D52" s="42">
        <f>($C52*(1+VLOOKUP($B52,'Taux composite - calculs'!$A:$C,3,0))^('CAPEX annualisés'!$D$4-'CAPEX annualisés'!D$4)*(1-(1/(1+VLOOKUP($B52,'Taux composite - calculs'!$A:$AJ,'CAPEX annualisés'!D$4-'CAPEX annualisés'!$D$4+4,0))))/(1-(1/(1+VLOOKUP($B52,'Taux composite - calculs'!$A:$AJ,'CAPEX annualisés'!D$4-'CAPEX annualisés'!$D$4+4,0))^VLOOKUP($B52,'Taux composite - calculs'!$A:$B,2,0))))/$C$36/12</f>
        <v>0</v>
      </c>
      <c r="E52" s="42">
        <f>($C52*(1+VLOOKUP($B52,'Taux composite - calculs'!$A:$C,3,0))^('CAPEX annualisés'!$D$4-'CAPEX annualisés'!E$4)*(1-(1/(1+VLOOKUP($B52,'Taux composite - calculs'!$A:$AJ,'CAPEX annualisés'!E$4-'CAPEX annualisés'!$D$4+4,0))))/(1-(1/(1+VLOOKUP($B52,'Taux composite - calculs'!$A:$AJ,'CAPEX annualisés'!E$4-'CAPEX annualisés'!$D$4+4,0))^VLOOKUP($B52,'Taux composite - calculs'!$A:$B,2,0))))/$C$36/12</f>
        <v>0</v>
      </c>
      <c r="F52" s="42">
        <f>($C52*(1+VLOOKUP($B52,'Taux composite - calculs'!$A:$C,3,0))^('CAPEX annualisés'!$D$4-'CAPEX annualisés'!F$4)*(1-(1/(1+VLOOKUP($B52,'Taux composite - calculs'!$A:$AJ,'CAPEX annualisés'!F$4-'CAPEX annualisés'!$D$4+4,0))))/(1-(1/(1+VLOOKUP($B52,'Taux composite - calculs'!$A:$AJ,'CAPEX annualisés'!F$4-'CAPEX annualisés'!$D$4+4,0))^VLOOKUP($B52,'Taux composite - calculs'!$A:$B,2,0))))/$C$36/12</f>
        <v>0</v>
      </c>
      <c r="G52" s="42">
        <f>($C52*(1+VLOOKUP($B52,'Taux composite - calculs'!$A:$C,3,0))^('CAPEX annualisés'!$D$4-'CAPEX annualisés'!G$4)*(1-(1/(1+VLOOKUP($B52,'Taux composite - calculs'!$A:$AJ,'CAPEX annualisés'!G$4-'CAPEX annualisés'!$D$4+4,0))))/(1-(1/(1+VLOOKUP($B52,'Taux composite - calculs'!$A:$AJ,'CAPEX annualisés'!G$4-'CAPEX annualisés'!$D$4+4,0))^VLOOKUP($B52,'Taux composite - calculs'!$A:$B,2,0))))/$C$36/12</f>
        <v>0</v>
      </c>
      <c r="H52" s="42">
        <f>($C52*(1+VLOOKUP($B52,'Taux composite - calculs'!$A:$C,3,0))^('CAPEX annualisés'!$D$4-'CAPEX annualisés'!H$4)*(1-(1/(1+VLOOKUP($B52,'Taux composite - calculs'!$A:$AJ,'CAPEX annualisés'!H$4-'CAPEX annualisés'!$D$4+4,0))))/(1-(1/(1+VLOOKUP($B52,'Taux composite - calculs'!$A:$AJ,'CAPEX annualisés'!H$4-'CAPEX annualisés'!$D$4+4,0))^VLOOKUP($B52,'Taux composite - calculs'!$A:$B,2,0))))/$C$36/12</f>
        <v>0</v>
      </c>
      <c r="I52" s="42">
        <f>($C52*(1+VLOOKUP($B52,'Taux composite - calculs'!$A:$C,3,0))^('CAPEX annualisés'!$D$4-'CAPEX annualisés'!I$4)*(1-(1/(1+VLOOKUP($B52,'Taux composite - calculs'!$A:$AJ,'CAPEX annualisés'!I$4-'CAPEX annualisés'!$D$4+4,0))))/(1-(1/(1+VLOOKUP($B52,'Taux composite - calculs'!$A:$AJ,'CAPEX annualisés'!I$4-'CAPEX annualisés'!$D$4+4,0))^VLOOKUP($B52,'Taux composite - calculs'!$A:$B,2,0))))/$C$36/12</f>
        <v>0</v>
      </c>
      <c r="J52" s="42">
        <f>($C52*(1+VLOOKUP($B52,'Taux composite - calculs'!$A:$C,3,0))^('CAPEX annualisés'!$D$4-'CAPEX annualisés'!J$4)*(1-(1/(1+VLOOKUP($B52,'Taux composite - calculs'!$A:$AJ,'CAPEX annualisés'!J$4-'CAPEX annualisés'!$D$4+4,0))))/(1-(1/(1+VLOOKUP($B52,'Taux composite - calculs'!$A:$AJ,'CAPEX annualisés'!J$4-'CAPEX annualisés'!$D$4+4,0))^VLOOKUP($B52,'Taux composite - calculs'!$A:$B,2,0))))/$C$36/12</f>
        <v>0</v>
      </c>
      <c r="K52" s="42">
        <f>($C52*(1+VLOOKUP($B52,'Taux composite - calculs'!$A:$C,3,0))^('CAPEX annualisés'!$D$4-'CAPEX annualisés'!K$4)*(1-(1/(1+VLOOKUP($B52,'Taux composite - calculs'!$A:$AJ,'CAPEX annualisés'!K$4-'CAPEX annualisés'!$D$4+4,0))))/(1-(1/(1+VLOOKUP($B52,'Taux composite - calculs'!$A:$AJ,'CAPEX annualisés'!K$4-'CAPEX annualisés'!$D$4+4,0))^VLOOKUP($B52,'Taux composite - calculs'!$A:$B,2,0))))/$C$36/12</f>
        <v>0</v>
      </c>
      <c r="L52" s="42">
        <f>($C52*(1+VLOOKUP($B52,'Taux composite - calculs'!$A:$C,3,0))^('CAPEX annualisés'!$D$4-'CAPEX annualisés'!L$4)*(1-(1/(1+VLOOKUP($B52,'Taux composite - calculs'!$A:$AJ,'CAPEX annualisés'!L$4-'CAPEX annualisés'!$D$4+4,0))))/(1-(1/(1+VLOOKUP($B52,'Taux composite - calculs'!$A:$AJ,'CAPEX annualisés'!L$4-'CAPEX annualisés'!$D$4+4,0))^VLOOKUP($B52,'Taux composite - calculs'!$A:$B,2,0))))/$C$36/12</f>
        <v>0</v>
      </c>
      <c r="M52" s="42">
        <f>($C52*(1+VLOOKUP($B52,'Taux composite - calculs'!$A:$C,3,0))^('CAPEX annualisés'!$D$4-'CAPEX annualisés'!M$4)*(1-(1/(1+VLOOKUP($B52,'Taux composite - calculs'!$A:$AJ,'CAPEX annualisés'!M$4-'CAPEX annualisés'!$D$4+4,0))))/(1-(1/(1+VLOOKUP($B52,'Taux composite - calculs'!$A:$AJ,'CAPEX annualisés'!M$4-'CAPEX annualisés'!$D$4+4,0))^VLOOKUP($B52,'Taux composite - calculs'!$A:$B,2,0))))/$C$36/12</f>
        <v>0</v>
      </c>
      <c r="N52" s="42">
        <f>($C52*(1+VLOOKUP($B52,'Taux composite - calculs'!$A:$C,3,0))^('CAPEX annualisés'!$D$4-'CAPEX annualisés'!N$4)*(1-(1/(1+VLOOKUP($B52,'Taux composite - calculs'!$A:$AJ,'CAPEX annualisés'!N$4-'CAPEX annualisés'!$D$4+4,0))))/(1-(1/(1+VLOOKUP($B52,'Taux composite - calculs'!$A:$AJ,'CAPEX annualisés'!N$4-'CAPEX annualisés'!$D$4+4,0))^VLOOKUP($B52,'Taux composite - calculs'!$A:$B,2,0))))/$C$36/12</f>
        <v>0</v>
      </c>
      <c r="O52" s="42">
        <f>($C52*(1+VLOOKUP($B52,'Taux composite - calculs'!$A:$C,3,0))^('CAPEX annualisés'!$D$4-'CAPEX annualisés'!O$4)*(1-(1/(1+VLOOKUP($B52,'Taux composite - calculs'!$A:$AJ,'CAPEX annualisés'!O$4-'CAPEX annualisés'!$D$4+4,0))))/(1-(1/(1+VLOOKUP($B52,'Taux composite - calculs'!$A:$AJ,'CAPEX annualisés'!O$4-'CAPEX annualisés'!$D$4+4,0))^VLOOKUP($B52,'Taux composite - calculs'!$A:$B,2,0))))/$C$36/12</f>
        <v>0</v>
      </c>
      <c r="P52" s="42">
        <f>($C52*(1+VLOOKUP($B52,'Taux composite - calculs'!$A:$C,3,0))^('CAPEX annualisés'!$D$4-'CAPEX annualisés'!P$4)*(1-(1/(1+VLOOKUP($B52,'Taux composite - calculs'!$A:$AJ,'CAPEX annualisés'!P$4-'CAPEX annualisés'!$D$4+4,0))))/(1-(1/(1+VLOOKUP($B52,'Taux composite - calculs'!$A:$AJ,'CAPEX annualisés'!P$4-'CAPEX annualisés'!$D$4+4,0))^VLOOKUP($B52,'Taux composite - calculs'!$A:$B,2,0))))/$C$36/12</f>
        <v>0</v>
      </c>
      <c r="Q52" s="42">
        <f>($C52*(1+VLOOKUP($B52,'Taux composite - calculs'!$A:$C,3,0))^('CAPEX annualisés'!$D$4-'CAPEX annualisés'!Q$4)*(1-(1/(1+VLOOKUP($B52,'Taux composite - calculs'!$A:$AJ,'CAPEX annualisés'!Q$4-'CAPEX annualisés'!$D$4+4,0))))/(1-(1/(1+VLOOKUP($B52,'Taux composite - calculs'!$A:$AJ,'CAPEX annualisés'!Q$4-'CAPEX annualisés'!$D$4+4,0))^VLOOKUP($B52,'Taux composite - calculs'!$A:$B,2,0))))/$C$36/12</f>
        <v>0</v>
      </c>
      <c r="R52" s="42">
        <f>($C52*(1+VLOOKUP($B52,'Taux composite - calculs'!$A:$C,3,0))^('CAPEX annualisés'!$D$4-'CAPEX annualisés'!R$4)*(1-(1/(1+VLOOKUP($B52,'Taux composite - calculs'!$A:$AJ,'CAPEX annualisés'!R$4-'CAPEX annualisés'!$D$4+4,0))))/(1-(1/(1+VLOOKUP($B52,'Taux composite - calculs'!$A:$AJ,'CAPEX annualisés'!R$4-'CAPEX annualisés'!$D$4+4,0))^VLOOKUP($B52,'Taux composite - calculs'!$A:$B,2,0))))/$C$36/12</f>
        <v>0</v>
      </c>
      <c r="S52" s="42">
        <f>($C52*(1+VLOOKUP($B52,'Taux composite - calculs'!$A:$C,3,0))^('CAPEX annualisés'!$D$4-'CAPEX annualisés'!S$4)*(1-(1/(1+VLOOKUP($B52,'Taux composite - calculs'!$A:$AJ,'CAPEX annualisés'!S$4-'CAPEX annualisés'!$D$4+4,0))))/(1-(1/(1+VLOOKUP($B52,'Taux composite - calculs'!$A:$AJ,'CAPEX annualisés'!S$4-'CAPEX annualisés'!$D$4+4,0))^VLOOKUP($B52,'Taux composite - calculs'!$A:$B,2,0))))/$C$36/12</f>
        <v>0</v>
      </c>
      <c r="T52" s="42">
        <f>($C52*(1+VLOOKUP($B52,'Taux composite - calculs'!$A:$C,3,0))^('CAPEX annualisés'!$D$4-'CAPEX annualisés'!T$4)*(1-(1/(1+VLOOKUP($B52,'Taux composite - calculs'!$A:$AJ,'CAPEX annualisés'!T$4-'CAPEX annualisés'!$D$4+4,0))))/(1-(1/(1+VLOOKUP($B52,'Taux composite - calculs'!$A:$AJ,'CAPEX annualisés'!T$4-'CAPEX annualisés'!$D$4+4,0))^VLOOKUP($B52,'Taux composite - calculs'!$A:$B,2,0))))/$C$36/12</f>
        <v>0</v>
      </c>
      <c r="U52" s="42">
        <f>($C52*(1+VLOOKUP($B52,'Taux composite - calculs'!$A:$C,3,0))^('CAPEX annualisés'!$D$4-'CAPEX annualisés'!U$4)*(1-(1/(1+VLOOKUP($B52,'Taux composite - calculs'!$A:$AJ,'CAPEX annualisés'!U$4-'CAPEX annualisés'!$D$4+4,0))))/(1-(1/(1+VLOOKUP($B52,'Taux composite - calculs'!$A:$AJ,'CAPEX annualisés'!U$4-'CAPEX annualisés'!$D$4+4,0))^VLOOKUP($B52,'Taux composite - calculs'!$A:$B,2,0))))/$C$36/12</f>
        <v>0</v>
      </c>
      <c r="V52" s="42">
        <f>($C52*(1+VLOOKUP($B52,'Taux composite - calculs'!$A:$C,3,0))^('CAPEX annualisés'!$D$4-'CAPEX annualisés'!V$4)*(1-(1/(1+VLOOKUP($B52,'Taux composite - calculs'!$A:$AJ,'CAPEX annualisés'!V$4-'CAPEX annualisés'!$D$4+4,0))))/(1-(1/(1+VLOOKUP($B52,'Taux composite - calculs'!$A:$AJ,'CAPEX annualisés'!V$4-'CAPEX annualisés'!$D$4+4,0))^VLOOKUP($B52,'Taux composite - calculs'!$A:$B,2,0))))/$C$36/12</f>
        <v>0</v>
      </c>
      <c r="W52" s="42">
        <f>($C52*(1+VLOOKUP($B52,'Taux composite - calculs'!$A:$C,3,0))^('CAPEX annualisés'!$D$4-'CAPEX annualisés'!W$4)*(1-(1/(1+VLOOKUP($B52,'Taux composite - calculs'!$A:$AJ,'CAPEX annualisés'!W$4-'CAPEX annualisés'!$D$4+4,0))))/(1-(1/(1+VLOOKUP($B52,'Taux composite - calculs'!$A:$AJ,'CAPEX annualisés'!W$4-'CAPEX annualisés'!$D$4+4,0))^VLOOKUP($B52,'Taux composite - calculs'!$A:$B,2,0))))/$C$36/12</f>
        <v>0</v>
      </c>
      <c r="X52" s="42">
        <f>($C52*(1+VLOOKUP($B52,'Taux composite - calculs'!$A:$C,3,0))^('CAPEX annualisés'!$D$4-'CAPEX annualisés'!X$4)*(1-(1/(1+VLOOKUP($B52,'Taux composite - calculs'!$A:$AJ,'CAPEX annualisés'!X$4-'CAPEX annualisés'!$D$4+4,0))))/(1-(1/(1+VLOOKUP($B52,'Taux composite - calculs'!$A:$AJ,'CAPEX annualisés'!X$4-'CAPEX annualisés'!$D$4+4,0))^VLOOKUP($B52,'Taux composite - calculs'!$A:$B,2,0))))/$C$36/12</f>
        <v>0</v>
      </c>
      <c r="Y52" s="42">
        <f>($C52*(1+VLOOKUP($B52,'Taux composite - calculs'!$A:$C,3,0))^('CAPEX annualisés'!$D$4-'CAPEX annualisés'!Y$4)*(1-(1/(1+VLOOKUP($B52,'Taux composite - calculs'!$A:$AJ,'CAPEX annualisés'!Y$4-'CAPEX annualisés'!$D$4+4,0))))/(1-(1/(1+VLOOKUP($B52,'Taux composite - calculs'!$A:$AJ,'CAPEX annualisés'!Y$4-'CAPEX annualisés'!$D$4+4,0))^VLOOKUP($B52,'Taux composite - calculs'!$A:$B,2,0))))/$C$36/12</f>
        <v>0</v>
      </c>
      <c r="Z52" s="42">
        <f>($C52*(1+VLOOKUP($B52,'Taux composite - calculs'!$A:$C,3,0))^('CAPEX annualisés'!$D$4-'CAPEX annualisés'!Z$4)*(1-(1/(1+VLOOKUP($B52,'Taux composite - calculs'!$A:$AJ,'CAPEX annualisés'!Z$4-'CAPEX annualisés'!$D$4+4,0))))/(1-(1/(1+VLOOKUP($B52,'Taux composite - calculs'!$A:$AJ,'CAPEX annualisés'!Z$4-'CAPEX annualisés'!$D$4+4,0))^VLOOKUP($B52,'Taux composite - calculs'!$A:$B,2,0))))/$C$36/12</f>
        <v>0</v>
      </c>
      <c r="AA52" s="42">
        <f>($C52*(1+VLOOKUP($B52,'Taux composite - calculs'!$A:$C,3,0))^('CAPEX annualisés'!$D$4-'CAPEX annualisés'!AA$4)*(1-(1/(1+VLOOKUP($B52,'Taux composite - calculs'!$A:$AJ,'CAPEX annualisés'!AA$4-'CAPEX annualisés'!$D$4+4,0))))/(1-(1/(1+VLOOKUP($B52,'Taux composite - calculs'!$A:$AJ,'CAPEX annualisés'!AA$4-'CAPEX annualisés'!$D$4+4,0))^VLOOKUP($B52,'Taux composite - calculs'!$A:$B,2,0))))/$C$36/12</f>
        <v>0</v>
      </c>
      <c r="AB52" s="42">
        <f>($C52*(1+VLOOKUP($B52,'Taux composite - calculs'!$A:$C,3,0))^('CAPEX annualisés'!$D$4-'CAPEX annualisés'!AB$4)*(1-(1/(1+VLOOKUP($B52,'Taux composite - calculs'!$A:$AJ,'CAPEX annualisés'!AB$4-'CAPEX annualisés'!$D$4+4,0))))/(1-(1/(1+VLOOKUP($B52,'Taux composite - calculs'!$A:$AJ,'CAPEX annualisés'!AB$4-'CAPEX annualisés'!$D$4+4,0))^VLOOKUP($B52,'Taux composite - calculs'!$A:$B,2,0))))/$C$36/12</f>
        <v>0</v>
      </c>
      <c r="AC52" s="42">
        <f>($C52*(1+VLOOKUP($B52,'Taux composite - calculs'!$A:$C,3,0))^('CAPEX annualisés'!$D$4-'CAPEX annualisés'!AC$4)*(1-(1/(1+VLOOKUP($B52,'Taux composite - calculs'!$A:$AJ,'CAPEX annualisés'!AC$4-'CAPEX annualisés'!$D$4+4,0))))/(1-(1/(1+VLOOKUP($B52,'Taux composite - calculs'!$A:$AJ,'CAPEX annualisés'!AC$4-'CAPEX annualisés'!$D$4+4,0))^VLOOKUP($B52,'Taux composite - calculs'!$A:$B,2,0))))/$C$36/12</f>
        <v>0</v>
      </c>
      <c r="AD52" s="42">
        <f>($C52*(1+VLOOKUP($B52,'Taux composite - calculs'!$A:$C,3,0))^('CAPEX annualisés'!$D$4-'CAPEX annualisés'!AD$4)*(1-(1/(1+VLOOKUP($B52,'Taux composite - calculs'!$A:$AJ,'CAPEX annualisés'!AD$4-'CAPEX annualisés'!$D$4+4,0))))/(1-(1/(1+VLOOKUP($B52,'Taux composite - calculs'!$A:$AJ,'CAPEX annualisés'!AD$4-'CAPEX annualisés'!$D$4+4,0))^VLOOKUP($B52,'Taux composite - calculs'!$A:$B,2,0))))/$C$36/12</f>
        <v>0</v>
      </c>
      <c r="AE52" s="42">
        <f>($C52*(1+VLOOKUP($B52,'Taux composite - calculs'!$A:$C,3,0))^('CAPEX annualisés'!$D$4-'CAPEX annualisés'!AE$4)*(1-(1/(1+VLOOKUP($B52,'Taux composite - calculs'!$A:$AJ,'CAPEX annualisés'!AE$4-'CAPEX annualisés'!$D$4+4,0))))/(1-(1/(1+VLOOKUP($B52,'Taux composite - calculs'!$A:$AJ,'CAPEX annualisés'!AE$4-'CAPEX annualisés'!$D$4+4,0))^VLOOKUP($B52,'Taux composite - calculs'!$A:$B,2,0))))/$C$36/12</f>
        <v>0</v>
      </c>
      <c r="AF52" s="42">
        <f>($C52*(1+VLOOKUP($B52,'Taux composite - calculs'!$A:$C,3,0))^('CAPEX annualisés'!$D$4-'CAPEX annualisés'!AF$4)*(1-(1/(1+VLOOKUP($B52,'Taux composite - calculs'!$A:$AJ,'CAPEX annualisés'!AF$4-'CAPEX annualisés'!$D$4+4,0))))/(1-(1/(1+VLOOKUP($B52,'Taux composite - calculs'!$A:$AJ,'CAPEX annualisés'!AF$4-'CAPEX annualisés'!$D$4+4,0))^VLOOKUP($B52,'Taux composite - calculs'!$A:$B,2,0))))/$C$36/12</f>
        <v>0</v>
      </c>
      <c r="AG52" s="42">
        <f>($C52*(1+VLOOKUP($B52,'Taux composite - calculs'!$A:$C,3,0))^('CAPEX annualisés'!$D$4-'CAPEX annualisés'!AG$4)*(1-(1/(1+VLOOKUP($B52,'Taux composite - calculs'!$A:$AJ,'CAPEX annualisés'!AG$4-'CAPEX annualisés'!$D$4+4,0))))/(1-(1/(1+VLOOKUP($B52,'Taux composite - calculs'!$A:$AJ,'CAPEX annualisés'!AG$4-'CAPEX annualisés'!$D$4+4,0))^VLOOKUP($B52,'Taux composite - calculs'!$A:$B,2,0))))/$C$36/12</f>
        <v>0</v>
      </c>
      <c r="AH52" s="42">
        <f>($C52*(1+VLOOKUP($B52,'Taux composite - calculs'!$A:$C,3,0))^('CAPEX annualisés'!$D$4-'CAPEX annualisés'!AH$4)*(1-(1/(1+VLOOKUP($B52,'Taux composite - calculs'!$A:$AJ,'CAPEX annualisés'!AH$4-'CAPEX annualisés'!$D$4+4,0))))/(1-(1/(1+VLOOKUP($B52,'Taux composite - calculs'!$A:$AJ,'CAPEX annualisés'!AH$4-'CAPEX annualisés'!$D$4+4,0))^VLOOKUP($B52,'Taux composite - calculs'!$A:$B,2,0))))/$C$36/12</f>
        <v>0</v>
      </c>
      <c r="AI52" s="42">
        <f>($C52*(1+VLOOKUP($B52,'Taux composite - calculs'!$A:$C,3,0))^('CAPEX annualisés'!$D$4-'CAPEX annualisés'!AI$4)*(1-(1/(1+VLOOKUP($B52,'Taux composite - calculs'!$A:$AJ,'CAPEX annualisés'!AI$4-'CAPEX annualisés'!$D$4+4,0))))/(1-(1/(1+VLOOKUP($B52,'Taux composite - calculs'!$A:$AJ,'CAPEX annualisés'!AI$4-'CAPEX annualisés'!$D$4+4,0))^VLOOKUP($B52,'Taux composite - calculs'!$A:$B,2,0))))/$C$36/12</f>
        <v>0</v>
      </c>
      <c r="AJ52" s="42">
        <f>($C52*(1+VLOOKUP($B52,'Taux composite - calculs'!$A:$C,3,0))^('CAPEX annualisés'!$D$4-'CAPEX annualisés'!AJ$4)*(1-(1/(1+VLOOKUP($B52,'Taux composite - calculs'!$A:$AJ,'CAPEX annualisés'!AJ$4-'CAPEX annualisés'!$D$4+4,0))))/(1-(1/(1+VLOOKUP($B52,'Taux composite - calculs'!$A:$AJ,'CAPEX annualisés'!AJ$4-'CAPEX annualisés'!$D$4+4,0))^VLOOKUP($B52,'Taux composite - calculs'!$A:$B,2,0))))/$C$36/12</f>
        <v>0</v>
      </c>
    </row>
    <row r="53" spans="1:36" x14ac:dyDescent="0.25">
      <c r="A53" s="161"/>
      <c r="B53" s="77" t="str">
        <f>'CAPEX agrégés'!B18</f>
        <v>D - Coûts épissures aériennes</v>
      </c>
      <c r="C53" s="38">
        <f>SUMIF('CAPEX agrégés'!$2:$2,$B$35,'CAPEX agrégés'!18:18)</f>
        <v>0</v>
      </c>
      <c r="D53" s="42">
        <f>($C53*(1+VLOOKUP($B53,'Taux composite - calculs'!$A:$C,3,0))^('CAPEX annualisés'!$D$4-'CAPEX annualisés'!D$4)*(1-(1/(1+VLOOKUP($B53,'Taux composite - calculs'!$A:$AJ,'CAPEX annualisés'!D$4-'CAPEX annualisés'!$D$4+4,0))))/(1-(1/(1+VLOOKUP($B53,'Taux composite - calculs'!$A:$AJ,'CAPEX annualisés'!D$4-'CAPEX annualisés'!$D$4+4,0))^VLOOKUP($B53,'Taux composite - calculs'!$A:$B,2,0))))/$C$36/12</f>
        <v>0</v>
      </c>
      <c r="E53" s="42">
        <f>($C53*(1+VLOOKUP($B53,'Taux composite - calculs'!$A:$C,3,0))^('CAPEX annualisés'!$D$4-'CAPEX annualisés'!E$4)*(1-(1/(1+VLOOKUP($B53,'Taux composite - calculs'!$A:$AJ,'CAPEX annualisés'!E$4-'CAPEX annualisés'!$D$4+4,0))))/(1-(1/(1+VLOOKUP($B53,'Taux composite - calculs'!$A:$AJ,'CAPEX annualisés'!E$4-'CAPEX annualisés'!$D$4+4,0))^VLOOKUP($B53,'Taux composite - calculs'!$A:$B,2,0))))/$C$36/12</f>
        <v>0</v>
      </c>
      <c r="F53" s="42">
        <f>($C53*(1+VLOOKUP($B53,'Taux composite - calculs'!$A:$C,3,0))^('CAPEX annualisés'!$D$4-'CAPEX annualisés'!F$4)*(1-(1/(1+VLOOKUP($B53,'Taux composite - calculs'!$A:$AJ,'CAPEX annualisés'!F$4-'CAPEX annualisés'!$D$4+4,0))))/(1-(1/(1+VLOOKUP($B53,'Taux composite - calculs'!$A:$AJ,'CAPEX annualisés'!F$4-'CAPEX annualisés'!$D$4+4,0))^VLOOKUP($B53,'Taux composite - calculs'!$A:$B,2,0))))/$C$36/12</f>
        <v>0</v>
      </c>
      <c r="G53" s="42">
        <f>($C53*(1+VLOOKUP($B53,'Taux composite - calculs'!$A:$C,3,0))^('CAPEX annualisés'!$D$4-'CAPEX annualisés'!G$4)*(1-(1/(1+VLOOKUP($B53,'Taux composite - calculs'!$A:$AJ,'CAPEX annualisés'!G$4-'CAPEX annualisés'!$D$4+4,0))))/(1-(1/(1+VLOOKUP($B53,'Taux composite - calculs'!$A:$AJ,'CAPEX annualisés'!G$4-'CAPEX annualisés'!$D$4+4,0))^VLOOKUP($B53,'Taux composite - calculs'!$A:$B,2,0))))/$C$36/12</f>
        <v>0</v>
      </c>
      <c r="H53" s="42">
        <f>($C53*(1+VLOOKUP($B53,'Taux composite - calculs'!$A:$C,3,0))^('CAPEX annualisés'!$D$4-'CAPEX annualisés'!H$4)*(1-(1/(1+VLOOKUP($B53,'Taux composite - calculs'!$A:$AJ,'CAPEX annualisés'!H$4-'CAPEX annualisés'!$D$4+4,0))))/(1-(1/(1+VLOOKUP($B53,'Taux composite - calculs'!$A:$AJ,'CAPEX annualisés'!H$4-'CAPEX annualisés'!$D$4+4,0))^VLOOKUP($B53,'Taux composite - calculs'!$A:$B,2,0))))/$C$36/12</f>
        <v>0</v>
      </c>
      <c r="I53" s="42">
        <f>($C53*(1+VLOOKUP($B53,'Taux composite - calculs'!$A:$C,3,0))^('CAPEX annualisés'!$D$4-'CAPEX annualisés'!I$4)*(1-(1/(1+VLOOKUP($B53,'Taux composite - calculs'!$A:$AJ,'CAPEX annualisés'!I$4-'CAPEX annualisés'!$D$4+4,0))))/(1-(1/(1+VLOOKUP($B53,'Taux composite - calculs'!$A:$AJ,'CAPEX annualisés'!I$4-'CAPEX annualisés'!$D$4+4,0))^VLOOKUP($B53,'Taux composite - calculs'!$A:$B,2,0))))/$C$36/12</f>
        <v>0</v>
      </c>
      <c r="J53" s="42">
        <f>($C53*(1+VLOOKUP($B53,'Taux composite - calculs'!$A:$C,3,0))^('CAPEX annualisés'!$D$4-'CAPEX annualisés'!J$4)*(1-(1/(1+VLOOKUP($B53,'Taux composite - calculs'!$A:$AJ,'CAPEX annualisés'!J$4-'CAPEX annualisés'!$D$4+4,0))))/(1-(1/(1+VLOOKUP($B53,'Taux composite - calculs'!$A:$AJ,'CAPEX annualisés'!J$4-'CAPEX annualisés'!$D$4+4,0))^VLOOKUP($B53,'Taux composite - calculs'!$A:$B,2,0))))/$C$36/12</f>
        <v>0</v>
      </c>
      <c r="K53" s="42">
        <f>($C53*(1+VLOOKUP($B53,'Taux composite - calculs'!$A:$C,3,0))^('CAPEX annualisés'!$D$4-'CAPEX annualisés'!K$4)*(1-(1/(1+VLOOKUP($B53,'Taux composite - calculs'!$A:$AJ,'CAPEX annualisés'!K$4-'CAPEX annualisés'!$D$4+4,0))))/(1-(1/(1+VLOOKUP($B53,'Taux composite - calculs'!$A:$AJ,'CAPEX annualisés'!K$4-'CAPEX annualisés'!$D$4+4,0))^VLOOKUP($B53,'Taux composite - calculs'!$A:$B,2,0))))/$C$36/12</f>
        <v>0</v>
      </c>
      <c r="L53" s="42">
        <f>($C53*(1+VLOOKUP($B53,'Taux composite - calculs'!$A:$C,3,0))^('CAPEX annualisés'!$D$4-'CAPEX annualisés'!L$4)*(1-(1/(1+VLOOKUP($B53,'Taux composite - calculs'!$A:$AJ,'CAPEX annualisés'!L$4-'CAPEX annualisés'!$D$4+4,0))))/(1-(1/(1+VLOOKUP($B53,'Taux composite - calculs'!$A:$AJ,'CAPEX annualisés'!L$4-'CAPEX annualisés'!$D$4+4,0))^VLOOKUP($B53,'Taux composite - calculs'!$A:$B,2,0))))/$C$36/12</f>
        <v>0</v>
      </c>
      <c r="M53" s="42">
        <f>($C53*(1+VLOOKUP($B53,'Taux composite - calculs'!$A:$C,3,0))^('CAPEX annualisés'!$D$4-'CAPEX annualisés'!M$4)*(1-(1/(1+VLOOKUP($B53,'Taux composite - calculs'!$A:$AJ,'CAPEX annualisés'!M$4-'CAPEX annualisés'!$D$4+4,0))))/(1-(1/(1+VLOOKUP($B53,'Taux composite - calculs'!$A:$AJ,'CAPEX annualisés'!M$4-'CAPEX annualisés'!$D$4+4,0))^VLOOKUP($B53,'Taux composite - calculs'!$A:$B,2,0))))/$C$36/12</f>
        <v>0</v>
      </c>
      <c r="N53" s="42">
        <f>($C53*(1+VLOOKUP($B53,'Taux composite - calculs'!$A:$C,3,0))^('CAPEX annualisés'!$D$4-'CAPEX annualisés'!N$4)*(1-(1/(1+VLOOKUP($B53,'Taux composite - calculs'!$A:$AJ,'CAPEX annualisés'!N$4-'CAPEX annualisés'!$D$4+4,0))))/(1-(1/(1+VLOOKUP($B53,'Taux composite - calculs'!$A:$AJ,'CAPEX annualisés'!N$4-'CAPEX annualisés'!$D$4+4,0))^VLOOKUP($B53,'Taux composite - calculs'!$A:$B,2,0))))/$C$36/12</f>
        <v>0</v>
      </c>
      <c r="O53" s="42">
        <f>($C53*(1+VLOOKUP($B53,'Taux composite - calculs'!$A:$C,3,0))^('CAPEX annualisés'!$D$4-'CAPEX annualisés'!O$4)*(1-(1/(1+VLOOKUP($B53,'Taux composite - calculs'!$A:$AJ,'CAPEX annualisés'!O$4-'CAPEX annualisés'!$D$4+4,0))))/(1-(1/(1+VLOOKUP($B53,'Taux composite - calculs'!$A:$AJ,'CAPEX annualisés'!O$4-'CAPEX annualisés'!$D$4+4,0))^VLOOKUP($B53,'Taux composite - calculs'!$A:$B,2,0))))/$C$36/12</f>
        <v>0</v>
      </c>
      <c r="P53" s="42">
        <f>($C53*(1+VLOOKUP($B53,'Taux composite - calculs'!$A:$C,3,0))^('CAPEX annualisés'!$D$4-'CAPEX annualisés'!P$4)*(1-(1/(1+VLOOKUP($B53,'Taux composite - calculs'!$A:$AJ,'CAPEX annualisés'!P$4-'CAPEX annualisés'!$D$4+4,0))))/(1-(1/(1+VLOOKUP($B53,'Taux composite - calculs'!$A:$AJ,'CAPEX annualisés'!P$4-'CAPEX annualisés'!$D$4+4,0))^VLOOKUP($B53,'Taux composite - calculs'!$A:$B,2,0))))/$C$36/12</f>
        <v>0</v>
      </c>
      <c r="Q53" s="42">
        <f>($C53*(1+VLOOKUP($B53,'Taux composite - calculs'!$A:$C,3,0))^('CAPEX annualisés'!$D$4-'CAPEX annualisés'!Q$4)*(1-(1/(1+VLOOKUP($B53,'Taux composite - calculs'!$A:$AJ,'CAPEX annualisés'!Q$4-'CAPEX annualisés'!$D$4+4,0))))/(1-(1/(1+VLOOKUP($B53,'Taux composite - calculs'!$A:$AJ,'CAPEX annualisés'!Q$4-'CAPEX annualisés'!$D$4+4,0))^VLOOKUP($B53,'Taux composite - calculs'!$A:$B,2,0))))/$C$36/12</f>
        <v>0</v>
      </c>
      <c r="R53" s="42">
        <f>($C53*(1+VLOOKUP($B53,'Taux composite - calculs'!$A:$C,3,0))^('CAPEX annualisés'!$D$4-'CAPEX annualisés'!R$4)*(1-(1/(1+VLOOKUP($B53,'Taux composite - calculs'!$A:$AJ,'CAPEX annualisés'!R$4-'CAPEX annualisés'!$D$4+4,0))))/(1-(1/(1+VLOOKUP($B53,'Taux composite - calculs'!$A:$AJ,'CAPEX annualisés'!R$4-'CAPEX annualisés'!$D$4+4,0))^VLOOKUP($B53,'Taux composite - calculs'!$A:$B,2,0))))/$C$36/12</f>
        <v>0</v>
      </c>
      <c r="S53" s="42">
        <f>($C53*(1+VLOOKUP($B53,'Taux composite - calculs'!$A:$C,3,0))^('CAPEX annualisés'!$D$4-'CAPEX annualisés'!S$4)*(1-(1/(1+VLOOKUP($B53,'Taux composite - calculs'!$A:$AJ,'CAPEX annualisés'!S$4-'CAPEX annualisés'!$D$4+4,0))))/(1-(1/(1+VLOOKUP($B53,'Taux composite - calculs'!$A:$AJ,'CAPEX annualisés'!S$4-'CAPEX annualisés'!$D$4+4,0))^VLOOKUP($B53,'Taux composite - calculs'!$A:$B,2,0))))/$C$36/12</f>
        <v>0</v>
      </c>
      <c r="T53" s="42">
        <f>($C53*(1+VLOOKUP($B53,'Taux composite - calculs'!$A:$C,3,0))^('CAPEX annualisés'!$D$4-'CAPEX annualisés'!T$4)*(1-(1/(1+VLOOKUP($B53,'Taux composite - calculs'!$A:$AJ,'CAPEX annualisés'!T$4-'CAPEX annualisés'!$D$4+4,0))))/(1-(1/(1+VLOOKUP($B53,'Taux composite - calculs'!$A:$AJ,'CAPEX annualisés'!T$4-'CAPEX annualisés'!$D$4+4,0))^VLOOKUP($B53,'Taux composite - calculs'!$A:$B,2,0))))/$C$36/12</f>
        <v>0</v>
      </c>
      <c r="U53" s="42">
        <f>($C53*(1+VLOOKUP($B53,'Taux composite - calculs'!$A:$C,3,0))^('CAPEX annualisés'!$D$4-'CAPEX annualisés'!U$4)*(1-(1/(1+VLOOKUP($B53,'Taux composite - calculs'!$A:$AJ,'CAPEX annualisés'!U$4-'CAPEX annualisés'!$D$4+4,0))))/(1-(1/(1+VLOOKUP($B53,'Taux composite - calculs'!$A:$AJ,'CAPEX annualisés'!U$4-'CAPEX annualisés'!$D$4+4,0))^VLOOKUP($B53,'Taux composite - calculs'!$A:$B,2,0))))/$C$36/12</f>
        <v>0</v>
      </c>
      <c r="V53" s="42">
        <f>($C53*(1+VLOOKUP($B53,'Taux composite - calculs'!$A:$C,3,0))^('CAPEX annualisés'!$D$4-'CAPEX annualisés'!V$4)*(1-(1/(1+VLOOKUP($B53,'Taux composite - calculs'!$A:$AJ,'CAPEX annualisés'!V$4-'CAPEX annualisés'!$D$4+4,0))))/(1-(1/(1+VLOOKUP($B53,'Taux composite - calculs'!$A:$AJ,'CAPEX annualisés'!V$4-'CAPEX annualisés'!$D$4+4,0))^VLOOKUP($B53,'Taux composite - calculs'!$A:$B,2,0))))/$C$36/12</f>
        <v>0</v>
      </c>
      <c r="W53" s="42">
        <f>($C53*(1+VLOOKUP($B53,'Taux composite - calculs'!$A:$C,3,0))^('CAPEX annualisés'!$D$4-'CAPEX annualisés'!W$4)*(1-(1/(1+VLOOKUP($B53,'Taux composite - calculs'!$A:$AJ,'CAPEX annualisés'!W$4-'CAPEX annualisés'!$D$4+4,0))))/(1-(1/(1+VLOOKUP($B53,'Taux composite - calculs'!$A:$AJ,'CAPEX annualisés'!W$4-'CAPEX annualisés'!$D$4+4,0))^VLOOKUP($B53,'Taux composite - calculs'!$A:$B,2,0))))/$C$36/12</f>
        <v>0</v>
      </c>
      <c r="X53" s="42">
        <f>($C53*(1+VLOOKUP($B53,'Taux composite - calculs'!$A:$C,3,0))^('CAPEX annualisés'!$D$4-'CAPEX annualisés'!X$4)*(1-(1/(1+VLOOKUP($B53,'Taux composite - calculs'!$A:$AJ,'CAPEX annualisés'!X$4-'CAPEX annualisés'!$D$4+4,0))))/(1-(1/(1+VLOOKUP($B53,'Taux composite - calculs'!$A:$AJ,'CAPEX annualisés'!X$4-'CAPEX annualisés'!$D$4+4,0))^VLOOKUP($B53,'Taux composite - calculs'!$A:$B,2,0))))/$C$36/12</f>
        <v>0</v>
      </c>
      <c r="Y53" s="42">
        <f>($C53*(1+VLOOKUP($B53,'Taux composite - calculs'!$A:$C,3,0))^('CAPEX annualisés'!$D$4-'CAPEX annualisés'!Y$4)*(1-(1/(1+VLOOKUP($B53,'Taux composite - calculs'!$A:$AJ,'CAPEX annualisés'!Y$4-'CAPEX annualisés'!$D$4+4,0))))/(1-(1/(1+VLOOKUP($B53,'Taux composite - calculs'!$A:$AJ,'CAPEX annualisés'!Y$4-'CAPEX annualisés'!$D$4+4,0))^VLOOKUP($B53,'Taux composite - calculs'!$A:$B,2,0))))/$C$36/12</f>
        <v>0</v>
      </c>
      <c r="Z53" s="42">
        <f>($C53*(1+VLOOKUP($B53,'Taux composite - calculs'!$A:$C,3,0))^('CAPEX annualisés'!$D$4-'CAPEX annualisés'!Z$4)*(1-(1/(1+VLOOKUP($B53,'Taux composite - calculs'!$A:$AJ,'CAPEX annualisés'!Z$4-'CAPEX annualisés'!$D$4+4,0))))/(1-(1/(1+VLOOKUP($B53,'Taux composite - calculs'!$A:$AJ,'CAPEX annualisés'!Z$4-'CAPEX annualisés'!$D$4+4,0))^VLOOKUP($B53,'Taux composite - calculs'!$A:$B,2,0))))/$C$36/12</f>
        <v>0</v>
      </c>
      <c r="AA53" s="42">
        <f>($C53*(1+VLOOKUP($B53,'Taux composite - calculs'!$A:$C,3,0))^('CAPEX annualisés'!$D$4-'CAPEX annualisés'!AA$4)*(1-(1/(1+VLOOKUP($B53,'Taux composite - calculs'!$A:$AJ,'CAPEX annualisés'!AA$4-'CAPEX annualisés'!$D$4+4,0))))/(1-(1/(1+VLOOKUP($B53,'Taux composite - calculs'!$A:$AJ,'CAPEX annualisés'!AA$4-'CAPEX annualisés'!$D$4+4,0))^VLOOKUP($B53,'Taux composite - calculs'!$A:$B,2,0))))/$C$36/12</f>
        <v>0</v>
      </c>
      <c r="AB53" s="42">
        <f>($C53*(1+VLOOKUP($B53,'Taux composite - calculs'!$A:$C,3,0))^('CAPEX annualisés'!$D$4-'CAPEX annualisés'!AB$4)*(1-(1/(1+VLOOKUP($B53,'Taux composite - calculs'!$A:$AJ,'CAPEX annualisés'!AB$4-'CAPEX annualisés'!$D$4+4,0))))/(1-(1/(1+VLOOKUP($B53,'Taux composite - calculs'!$A:$AJ,'CAPEX annualisés'!AB$4-'CAPEX annualisés'!$D$4+4,0))^VLOOKUP($B53,'Taux composite - calculs'!$A:$B,2,0))))/$C$36/12</f>
        <v>0</v>
      </c>
      <c r="AC53" s="42">
        <f>($C53*(1+VLOOKUP($B53,'Taux composite - calculs'!$A:$C,3,0))^('CAPEX annualisés'!$D$4-'CAPEX annualisés'!AC$4)*(1-(1/(1+VLOOKUP($B53,'Taux composite - calculs'!$A:$AJ,'CAPEX annualisés'!AC$4-'CAPEX annualisés'!$D$4+4,0))))/(1-(1/(1+VLOOKUP($B53,'Taux composite - calculs'!$A:$AJ,'CAPEX annualisés'!AC$4-'CAPEX annualisés'!$D$4+4,0))^VLOOKUP($B53,'Taux composite - calculs'!$A:$B,2,0))))/$C$36/12</f>
        <v>0</v>
      </c>
      <c r="AD53" s="42">
        <f>($C53*(1+VLOOKUP($B53,'Taux composite - calculs'!$A:$C,3,0))^('CAPEX annualisés'!$D$4-'CAPEX annualisés'!AD$4)*(1-(1/(1+VLOOKUP($B53,'Taux composite - calculs'!$A:$AJ,'CAPEX annualisés'!AD$4-'CAPEX annualisés'!$D$4+4,0))))/(1-(1/(1+VLOOKUP($B53,'Taux composite - calculs'!$A:$AJ,'CAPEX annualisés'!AD$4-'CAPEX annualisés'!$D$4+4,0))^VLOOKUP($B53,'Taux composite - calculs'!$A:$B,2,0))))/$C$36/12</f>
        <v>0</v>
      </c>
      <c r="AE53" s="42">
        <f>($C53*(1+VLOOKUP($B53,'Taux composite - calculs'!$A:$C,3,0))^('CAPEX annualisés'!$D$4-'CAPEX annualisés'!AE$4)*(1-(1/(1+VLOOKUP($B53,'Taux composite - calculs'!$A:$AJ,'CAPEX annualisés'!AE$4-'CAPEX annualisés'!$D$4+4,0))))/(1-(1/(1+VLOOKUP($B53,'Taux composite - calculs'!$A:$AJ,'CAPEX annualisés'!AE$4-'CAPEX annualisés'!$D$4+4,0))^VLOOKUP($B53,'Taux composite - calculs'!$A:$B,2,0))))/$C$36/12</f>
        <v>0</v>
      </c>
      <c r="AF53" s="42">
        <f>($C53*(1+VLOOKUP($B53,'Taux composite - calculs'!$A:$C,3,0))^('CAPEX annualisés'!$D$4-'CAPEX annualisés'!AF$4)*(1-(1/(1+VLOOKUP($B53,'Taux composite - calculs'!$A:$AJ,'CAPEX annualisés'!AF$4-'CAPEX annualisés'!$D$4+4,0))))/(1-(1/(1+VLOOKUP($B53,'Taux composite - calculs'!$A:$AJ,'CAPEX annualisés'!AF$4-'CAPEX annualisés'!$D$4+4,0))^VLOOKUP($B53,'Taux composite - calculs'!$A:$B,2,0))))/$C$36/12</f>
        <v>0</v>
      </c>
      <c r="AG53" s="42">
        <f>($C53*(1+VLOOKUP($B53,'Taux composite - calculs'!$A:$C,3,0))^('CAPEX annualisés'!$D$4-'CAPEX annualisés'!AG$4)*(1-(1/(1+VLOOKUP($B53,'Taux composite - calculs'!$A:$AJ,'CAPEX annualisés'!AG$4-'CAPEX annualisés'!$D$4+4,0))))/(1-(1/(1+VLOOKUP($B53,'Taux composite - calculs'!$A:$AJ,'CAPEX annualisés'!AG$4-'CAPEX annualisés'!$D$4+4,0))^VLOOKUP($B53,'Taux composite - calculs'!$A:$B,2,0))))/$C$36/12</f>
        <v>0</v>
      </c>
      <c r="AH53" s="42">
        <f>($C53*(1+VLOOKUP($B53,'Taux composite - calculs'!$A:$C,3,0))^('CAPEX annualisés'!$D$4-'CAPEX annualisés'!AH$4)*(1-(1/(1+VLOOKUP($B53,'Taux composite - calculs'!$A:$AJ,'CAPEX annualisés'!AH$4-'CAPEX annualisés'!$D$4+4,0))))/(1-(1/(1+VLOOKUP($B53,'Taux composite - calculs'!$A:$AJ,'CAPEX annualisés'!AH$4-'CAPEX annualisés'!$D$4+4,0))^VLOOKUP($B53,'Taux composite - calculs'!$A:$B,2,0))))/$C$36/12</f>
        <v>0</v>
      </c>
      <c r="AI53" s="42">
        <f>($C53*(1+VLOOKUP($B53,'Taux composite - calculs'!$A:$C,3,0))^('CAPEX annualisés'!$D$4-'CAPEX annualisés'!AI$4)*(1-(1/(1+VLOOKUP($B53,'Taux composite - calculs'!$A:$AJ,'CAPEX annualisés'!AI$4-'CAPEX annualisés'!$D$4+4,0))))/(1-(1/(1+VLOOKUP($B53,'Taux composite - calculs'!$A:$AJ,'CAPEX annualisés'!AI$4-'CAPEX annualisés'!$D$4+4,0))^VLOOKUP($B53,'Taux composite - calculs'!$A:$B,2,0))))/$C$36/12</f>
        <v>0</v>
      </c>
      <c r="AJ53" s="42">
        <f>($C53*(1+VLOOKUP($B53,'Taux composite - calculs'!$A:$C,3,0))^('CAPEX annualisés'!$D$4-'CAPEX annualisés'!AJ$4)*(1-(1/(1+VLOOKUP($B53,'Taux composite - calculs'!$A:$AJ,'CAPEX annualisés'!AJ$4-'CAPEX annualisés'!$D$4+4,0))))/(1-(1/(1+VLOOKUP($B53,'Taux composite - calculs'!$A:$AJ,'CAPEX annualisés'!AJ$4-'CAPEX annualisés'!$D$4+4,0))^VLOOKUP($B53,'Taux composite - calculs'!$A:$B,2,0))))/$C$36/12</f>
        <v>0</v>
      </c>
    </row>
    <row r="54" spans="1:36" x14ac:dyDescent="0.25">
      <c r="A54" s="161"/>
      <c r="B54" s="77" t="str">
        <f>'CAPEX agrégés'!B19</f>
        <v>D - Coûts épissures souterraines</v>
      </c>
      <c r="C54" s="38">
        <f>SUMIF('CAPEX agrégés'!$2:$2,$B$35,'CAPEX agrégés'!19:19)</f>
        <v>0</v>
      </c>
      <c r="D54" s="42">
        <f>($C54*(1+VLOOKUP($B54,'Taux composite - calculs'!$A:$C,3,0))^('CAPEX annualisés'!$D$4-'CAPEX annualisés'!D$4)*(1-(1/(1+VLOOKUP($B54,'Taux composite - calculs'!$A:$AJ,'CAPEX annualisés'!D$4-'CAPEX annualisés'!$D$4+4,0))))/(1-(1/(1+VLOOKUP($B54,'Taux composite - calculs'!$A:$AJ,'CAPEX annualisés'!D$4-'CAPEX annualisés'!$D$4+4,0))^VLOOKUP($B54,'Taux composite - calculs'!$A:$B,2,0))))/$C$36/12</f>
        <v>0</v>
      </c>
      <c r="E54" s="42">
        <f>($C54*(1+VLOOKUP($B54,'Taux composite - calculs'!$A:$C,3,0))^('CAPEX annualisés'!$D$4-'CAPEX annualisés'!E$4)*(1-(1/(1+VLOOKUP($B54,'Taux composite - calculs'!$A:$AJ,'CAPEX annualisés'!E$4-'CAPEX annualisés'!$D$4+4,0))))/(1-(1/(1+VLOOKUP($B54,'Taux composite - calculs'!$A:$AJ,'CAPEX annualisés'!E$4-'CAPEX annualisés'!$D$4+4,0))^VLOOKUP($B54,'Taux composite - calculs'!$A:$B,2,0))))/$C$36/12</f>
        <v>0</v>
      </c>
      <c r="F54" s="42">
        <f>($C54*(1+VLOOKUP($B54,'Taux composite - calculs'!$A:$C,3,0))^('CAPEX annualisés'!$D$4-'CAPEX annualisés'!F$4)*(1-(1/(1+VLOOKUP($B54,'Taux composite - calculs'!$A:$AJ,'CAPEX annualisés'!F$4-'CAPEX annualisés'!$D$4+4,0))))/(1-(1/(1+VLOOKUP($B54,'Taux composite - calculs'!$A:$AJ,'CAPEX annualisés'!F$4-'CAPEX annualisés'!$D$4+4,0))^VLOOKUP($B54,'Taux composite - calculs'!$A:$B,2,0))))/$C$36/12</f>
        <v>0</v>
      </c>
      <c r="G54" s="42">
        <f>($C54*(1+VLOOKUP($B54,'Taux composite - calculs'!$A:$C,3,0))^('CAPEX annualisés'!$D$4-'CAPEX annualisés'!G$4)*(1-(1/(1+VLOOKUP($B54,'Taux composite - calculs'!$A:$AJ,'CAPEX annualisés'!G$4-'CAPEX annualisés'!$D$4+4,0))))/(1-(1/(1+VLOOKUP($B54,'Taux composite - calculs'!$A:$AJ,'CAPEX annualisés'!G$4-'CAPEX annualisés'!$D$4+4,0))^VLOOKUP($B54,'Taux composite - calculs'!$A:$B,2,0))))/$C$36/12</f>
        <v>0</v>
      </c>
      <c r="H54" s="42">
        <f>($C54*(1+VLOOKUP($B54,'Taux composite - calculs'!$A:$C,3,0))^('CAPEX annualisés'!$D$4-'CAPEX annualisés'!H$4)*(1-(1/(1+VLOOKUP($B54,'Taux composite - calculs'!$A:$AJ,'CAPEX annualisés'!H$4-'CAPEX annualisés'!$D$4+4,0))))/(1-(1/(1+VLOOKUP($B54,'Taux composite - calculs'!$A:$AJ,'CAPEX annualisés'!H$4-'CAPEX annualisés'!$D$4+4,0))^VLOOKUP($B54,'Taux composite - calculs'!$A:$B,2,0))))/$C$36/12</f>
        <v>0</v>
      </c>
      <c r="I54" s="42">
        <f>($C54*(1+VLOOKUP($B54,'Taux composite - calculs'!$A:$C,3,0))^('CAPEX annualisés'!$D$4-'CAPEX annualisés'!I$4)*(1-(1/(1+VLOOKUP($B54,'Taux composite - calculs'!$A:$AJ,'CAPEX annualisés'!I$4-'CAPEX annualisés'!$D$4+4,0))))/(1-(1/(1+VLOOKUP($B54,'Taux composite - calculs'!$A:$AJ,'CAPEX annualisés'!I$4-'CAPEX annualisés'!$D$4+4,0))^VLOOKUP($B54,'Taux composite - calculs'!$A:$B,2,0))))/$C$36/12</f>
        <v>0</v>
      </c>
      <c r="J54" s="42">
        <f>($C54*(1+VLOOKUP($B54,'Taux composite - calculs'!$A:$C,3,0))^('CAPEX annualisés'!$D$4-'CAPEX annualisés'!J$4)*(1-(1/(1+VLOOKUP($B54,'Taux composite - calculs'!$A:$AJ,'CAPEX annualisés'!J$4-'CAPEX annualisés'!$D$4+4,0))))/(1-(1/(1+VLOOKUP($B54,'Taux composite - calculs'!$A:$AJ,'CAPEX annualisés'!J$4-'CAPEX annualisés'!$D$4+4,0))^VLOOKUP($B54,'Taux composite - calculs'!$A:$B,2,0))))/$C$36/12</f>
        <v>0</v>
      </c>
      <c r="K54" s="42">
        <f>($C54*(1+VLOOKUP($B54,'Taux composite - calculs'!$A:$C,3,0))^('CAPEX annualisés'!$D$4-'CAPEX annualisés'!K$4)*(1-(1/(1+VLOOKUP($B54,'Taux composite - calculs'!$A:$AJ,'CAPEX annualisés'!K$4-'CAPEX annualisés'!$D$4+4,0))))/(1-(1/(1+VLOOKUP($B54,'Taux composite - calculs'!$A:$AJ,'CAPEX annualisés'!K$4-'CAPEX annualisés'!$D$4+4,0))^VLOOKUP($B54,'Taux composite - calculs'!$A:$B,2,0))))/$C$36/12</f>
        <v>0</v>
      </c>
      <c r="L54" s="42">
        <f>($C54*(1+VLOOKUP($B54,'Taux composite - calculs'!$A:$C,3,0))^('CAPEX annualisés'!$D$4-'CAPEX annualisés'!L$4)*(1-(1/(1+VLOOKUP($B54,'Taux composite - calculs'!$A:$AJ,'CAPEX annualisés'!L$4-'CAPEX annualisés'!$D$4+4,0))))/(1-(1/(1+VLOOKUP($B54,'Taux composite - calculs'!$A:$AJ,'CAPEX annualisés'!L$4-'CAPEX annualisés'!$D$4+4,0))^VLOOKUP($B54,'Taux composite - calculs'!$A:$B,2,0))))/$C$36/12</f>
        <v>0</v>
      </c>
      <c r="M54" s="42">
        <f>($C54*(1+VLOOKUP($B54,'Taux composite - calculs'!$A:$C,3,0))^('CAPEX annualisés'!$D$4-'CAPEX annualisés'!M$4)*(1-(1/(1+VLOOKUP($B54,'Taux composite - calculs'!$A:$AJ,'CAPEX annualisés'!M$4-'CAPEX annualisés'!$D$4+4,0))))/(1-(1/(1+VLOOKUP($B54,'Taux composite - calculs'!$A:$AJ,'CAPEX annualisés'!M$4-'CAPEX annualisés'!$D$4+4,0))^VLOOKUP($B54,'Taux composite - calculs'!$A:$B,2,0))))/$C$36/12</f>
        <v>0</v>
      </c>
      <c r="N54" s="42">
        <f>($C54*(1+VLOOKUP($B54,'Taux composite - calculs'!$A:$C,3,0))^('CAPEX annualisés'!$D$4-'CAPEX annualisés'!N$4)*(1-(1/(1+VLOOKUP($B54,'Taux composite - calculs'!$A:$AJ,'CAPEX annualisés'!N$4-'CAPEX annualisés'!$D$4+4,0))))/(1-(1/(1+VLOOKUP($B54,'Taux composite - calculs'!$A:$AJ,'CAPEX annualisés'!N$4-'CAPEX annualisés'!$D$4+4,0))^VLOOKUP($B54,'Taux composite - calculs'!$A:$B,2,0))))/$C$36/12</f>
        <v>0</v>
      </c>
      <c r="O54" s="42">
        <f>($C54*(1+VLOOKUP($B54,'Taux composite - calculs'!$A:$C,3,0))^('CAPEX annualisés'!$D$4-'CAPEX annualisés'!O$4)*(1-(1/(1+VLOOKUP($B54,'Taux composite - calculs'!$A:$AJ,'CAPEX annualisés'!O$4-'CAPEX annualisés'!$D$4+4,0))))/(1-(1/(1+VLOOKUP($B54,'Taux composite - calculs'!$A:$AJ,'CAPEX annualisés'!O$4-'CAPEX annualisés'!$D$4+4,0))^VLOOKUP($B54,'Taux composite - calculs'!$A:$B,2,0))))/$C$36/12</f>
        <v>0</v>
      </c>
      <c r="P54" s="42">
        <f>($C54*(1+VLOOKUP($B54,'Taux composite - calculs'!$A:$C,3,0))^('CAPEX annualisés'!$D$4-'CAPEX annualisés'!P$4)*(1-(1/(1+VLOOKUP($B54,'Taux composite - calculs'!$A:$AJ,'CAPEX annualisés'!P$4-'CAPEX annualisés'!$D$4+4,0))))/(1-(1/(1+VLOOKUP($B54,'Taux composite - calculs'!$A:$AJ,'CAPEX annualisés'!P$4-'CAPEX annualisés'!$D$4+4,0))^VLOOKUP($B54,'Taux composite - calculs'!$A:$B,2,0))))/$C$36/12</f>
        <v>0</v>
      </c>
      <c r="Q54" s="42">
        <f>($C54*(1+VLOOKUP($B54,'Taux composite - calculs'!$A:$C,3,0))^('CAPEX annualisés'!$D$4-'CAPEX annualisés'!Q$4)*(1-(1/(1+VLOOKUP($B54,'Taux composite - calculs'!$A:$AJ,'CAPEX annualisés'!Q$4-'CAPEX annualisés'!$D$4+4,0))))/(1-(1/(1+VLOOKUP($B54,'Taux composite - calculs'!$A:$AJ,'CAPEX annualisés'!Q$4-'CAPEX annualisés'!$D$4+4,0))^VLOOKUP($B54,'Taux composite - calculs'!$A:$B,2,0))))/$C$36/12</f>
        <v>0</v>
      </c>
      <c r="R54" s="42">
        <f>($C54*(1+VLOOKUP($B54,'Taux composite - calculs'!$A:$C,3,0))^('CAPEX annualisés'!$D$4-'CAPEX annualisés'!R$4)*(1-(1/(1+VLOOKUP($B54,'Taux composite - calculs'!$A:$AJ,'CAPEX annualisés'!R$4-'CAPEX annualisés'!$D$4+4,0))))/(1-(1/(1+VLOOKUP($B54,'Taux composite - calculs'!$A:$AJ,'CAPEX annualisés'!R$4-'CAPEX annualisés'!$D$4+4,0))^VLOOKUP($B54,'Taux composite - calculs'!$A:$B,2,0))))/$C$36/12</f>
        <v>0</v>
      </c>
      <c r="S54" s="42">
        <f>($C54*(1+VLOOKUP($B54,'Taux composite - calculs'!$A:$C,3,0))^('CAPEX annualisés'!$D$4-'CAPEX annualisés'!S$4)*(1-(1/(1+VLOOKUP($B54,'Taux composite - calculs'!$A:$AJ,'CAPEX annualisés'!S$4-'CAPEX annualisés'!$D$4+4,0))))/(1-(1/(1+VLOOKUP($B54,'Taux composite - calculs'!$A:$AJ,'CAPEX annualisés'!S$4-'CAPEX annualisés'!$D$4+4,0))^VLOOKUP($B54,'Taux composite - calculs'!$A:$B,2,0))))/$C$36/12</f>
        <v>0</v>
      </c>
      <c r="T54" s="42">
        <f>($C54*(1+VLOOKUP($B54,'Taux composite - calculs'!$A:$C,3,0))^('CAPEX annualisés'!$D$4-'CAPEX annualisés'!T$4)*(1-(1/(1+VLOOKUP($B54,'Taux composite - calculs'!$A:$AJ,'CAPEX annualisés'!T$4-'CAPEX annualisés'!$D$4+4,0))))/(1-(1/(1+VLOOKUP($B54,'Taux composite - calculs'!$A:$AJ,'CAPEX annualisés'!T$4-'CAPEX annualisés'!$D$4+4,0))^VLOOKUP($B54,'Taux composite - calculs'!$A:$B,2,0))))/$C$36/12</f>
        <v>0</v>
      </c>
      <c r="U54" s="42">
        <f>($C54*(1+VLOOKUP($B54,'Taux composite - calculs'!$A:$C,3,0))^('CAPEX annualisés'!$D$4-'CAPEX annualisés'!U$4)*(1-(1/(1+VLOOKUP($B54,'Taux composite - calculs'!$A:$AJ,'CAPEX annualisés'!U$4-'CAPEX annualisés'!$D$4+4,0))))/(1-(1/(1+VLOOKUP($B54,'Taux composite - calculs'!$A:$AJ,'CAPEX annualisés'!U$4-'CAPEX annualisés'!$D$4+4,0))^VLOOKUP($B54,'Taux composite - calculs'!$A:$B,2,0))))/$C$36/12</f>
        <v>0</v>
      </c>
      <c r="V54" s="42">
        <f>($C54*(1+VLOOKUP($B54,'Taux composite - calculs'!$A:$C,3,0))^('CAPEX annualisés'!$D$4-'CAPEX annualisés'!V$4)*(1-(1/(1+VLOOKUP($B54,'Taux composite - calculs'!$A:$AJ,'CAPEX annualisés'!V$4-'CAPEX annualisés'!$D$4+4,0))))/(1-(1/(1+VLOOKUP($B54,'Taux composite - calculs'!$A:$AJ,'CAPEX annualisés'!V$4-'CAPEX annualisés'!$D$4+4,0))^VLOOKUP($B54,'Taux composite - calculs'!$A:$B,2,0))))/$C$36/12</f>
        <v>0</v>
      </c>
      <c r="W54" s="42">
        <f>($C54*(1+VLOOKUP($B54,'Taux composite - calculs'!$A:$C,3,0))^('CAPEX annualisés'!$D$4-'CAPEX annualisés'!W$4)*(1-(1/(1+VLOOKUP($B54,'Taux composite - calculs'!$A:$AJ,'CAPEX annualisés'!W$4-'CAPEX annualisés'!$D$4+4,0))))/(1-(1/(1+VLOOKUP($B54,'Taux composite - calculs'!$A:$AJ,'CAPEX annualisés'!W$4-'CAPEX annualisés'!$D$4+4,0))^VLOOKUP($B54,'Taux composite - calculs'!$A:$B,2,0))))/$C$36/12</f>
        <v>0</v>
      </c>
      <c r="X54" s="42">
        <f>($C54*(1+VLOOKUP($B54,'Taux composite - calculs'!$A:$C,3,0))^('CAPEX annualisés'!$D$4-'CAPEX annualisés'!X$4)*(1-(1/(1+VLOOKUP($B54,'Taux composite - calculs'!$A:$AJ,'CAPEX annualisés'!X$4-'CAPEX annualisés'!$D$4+4,0))))/(1-(1/(1+VLOOKUP($B54,'Taux composite - calculs'!$A:$AJ,'CAPEX annualisés'!X$4-'CAPEX annualisés'!$D$4+4,0))^VLOOKUP($B54,'Taux composite - calculs'!$A:$B,2,0))))/$C$36/12</f>
        <v>0</v>
      </c>
      <c r="Y54" s="42">
        <f>($C54*(1+VLOOKUP($B54,'Taux composite - calculs'!$A:$C,3,0))^('CAPEX annualisés'!$D$4-'CAPEX annualisés'!Y$4)*(1-(1/(1+VLOOKUP($B54,'Taux composite - calculs'!$A:$AJ,'CAPEX annualisés'!Y$4-'CAPEX annualisés'!$D$4+4,0))))/(1-(1/(1+VLOOKUP($B54,'Taux composite - calculs'!$A:$AJ,'CAPEX annualisés'!Y$4-'CAPEX annualisés'!$D$4+4,0))^VLOOKUP($B54,'Taux composite - calculs'!$A:$B,2,0))))/$C$36/12</f>
        <v>0</v>
      </c>
      <c r="Z54" s="42">
        <f>($C54*(1+VLOOKUP($B54,'Taux composite - calculs'!$A:$C,3,0))^('CAPEX annualisés'!$D$4-'CAPEX annualisés'!Z$4)*(1-(1/(1+VLOOKUP($B54,'Taux composite - calculs'!$A:$AJ,'CAPEX annualisés'!Z$4-'CAPEX annualisés'!$D$4+4,0))))/(1-(1/(1+VLOOKUP($B54,'Taux composite - calculs'!$A:$AJ,'CAPEX annualisés'!Z$4-'CAPEX annualisés'!$D$4+4,0))^VLOOKUP($B54,'Taux composite - calculs'!$A:$B,2,0))))/$C$36/12</f>
        <v>0</v>
      </c>
      <c r="AA54" s="42">
        <f>($C54*(1+VLOOKUP($B54,'Taux composite - calculs'!$A:$C,3,0))^('CAPEX annualisés'!$D$4-'CAPEX annualisés'!AA$4)*(1-(1/(1+VLOOKUP($B54,'Taux composite - calculs'!$A:$AJ,'CAPEX annualisés'!AA$4-'CAPEX annualisés'!$D$4+4,0))))/(1-(1/(1+VLOOKUP($B54,'Taux composite - calculs'!$A:$AJ,'CAPEX annualisés'!AA$4-'CAPEX annualisés'!$D$4+4,0))^VLOOKUP($B54,'Taux composite - calculs'!$A:$B,2,0))))/$C$36/12</f>
        <v>0</v>
      </c>
      <c r="AB54" s="42">
        <f>($C54*(1+VLOOKUP($B54,'Taux composite - calculs'!$A:$C,3,0))^('CAPEX annualisés'!$D$4-'CAPEX annualisés'!AB$4)*(1-(1/(1+VLOOKUP($B54,'Taux composite - calculs'!$A:$AJ,'CAPEX annualisés'!AB$4-'CAPEX annualisés'!$D$4+4,0))))/(1-(1/(1+VLOOKUP($B54,'Taux composite - calculs'!$A:$AJ,'CAPEX annualisés'!AB$4-'CAPEX annualisés'!$D$4+4,0))^VLOOKUP($B54,'Taux composite - calculs'!$A:$B,2,0))))/$C$36/12</f>
        <v>0</v>
      </c>
      <c r="AC54" s="42">
        <f>($C54*(1+VLOOKUP($B54,'Taux composite - calculs'!$A:$C,3,0))^('CAPEX annualisés'!$D$4-'CAPEX annualisés'!AC$4)*(1-(1/(1+VLOOKUP($B54,'Taux composite - calculs'!$A:$AJ,'CAPEX annualisés'!AC$4-'CAPEX annualisés'!$D$4+4,0))))/(1-(1/(1+VLOOKUP($B54,'Taux composite - calculs'!$A:$AJ,'CAPEX annualisés'!AC$4-'CAPEX annualisés'!$D$4+4,0))^VLOOKUP($B54,'Taux composite - calculs'!$A:$B,2,0))))/$C$36/12</f>
        <v>0</v>
      </c>
      <c r="AD54" s="42">
        <f>($C54*(1+VLOOKUP($B54,'Taux composite - calculs'!$A:$C,3,0))^('CAPEX annualisés'!$D$4-'CAPEX annualisés'!AD$4)*(1-(1/(1+VLOOKUP($B54,'Taux composite - calculs'!$A:$AJ,'CAPEX annualisés'!AD$4-'CAPEX annualisés'!$D$4+4,0))))/(1-(1/(1+VLOOKUP($B54,'Taux composite - calculs'!$A:$AJ,'CAPEX annualisés'!AD$4-'CAPEX annualisés'!$D$4+4,0))^VLOOKUP($B54,'Taux composite - calculs'!$A:$B,2,0))))/$C$36/12</f>
        <v>0</v>
      </c>
      <c r="AE54" s="42">
        <f>($C54*(1+VLOOKUP($B54,'Taux composite - calculs'!$A:$C,3,0))^('CAPEX annualisés'!$D$4-'CAPEX annualisés'!AE$4)*(1-(1/(1+VLOOKUP($B54,'Taux composite - calculs'!$A:$AJ,'CAPEX annualisés'!AE$4-'CAPEX annualisés'!$D$4+4,0))))/(1-(1/(1+VLOOKUP($B54,'Taux composite - calculs'!$A:$AJ,'CAPEX annualisés'!AE$4-'CAPEX annualisés'!$D$4+4,0))^VLOOKUP($B54,'Taux composite - calculs'!$A:$B,2,0))))/$C$36/12</f>
        <v>0</v>
      </c>
      <c r="AF54" s="42">
        <f>($C54*(1+VLOOKUP($B54,'Taux composite - calculs'!$A:$C,3,0))^('CAPEX annualisés'!$D$4-'CAPEX annualisés'!AF$4)*(1-(1/(1+VLOOKUP($B54,'Taux composite - calculs'!$A:$AJ,'CAPEX annualisés'!AF$4-'CAPEX annualisés'!$D$4+4,0))))/(1-(1/(1+VLOOKUP($B54,'Taux composite - calculs'!$A:$AJ,'CAPEX annualisés'!AF$4-'CAPEX annualisés'!$D$4+4,0))^VLOOKUP($B54,'Taux composite - calculs'!$A:$B,2,0))))/$C$36/12</f>
        <v>0</v>
      </c>
      <c r="AG54" s="42">
        <f>($C54*(1+VLOOKUP($B54,'Taux composite - calculs'!$A:$C,3,0))^('CAPEX annualisés'!$D$4-'CAPEX annualisés'!AG$4)*(1-(1/(1+VLOOKUP($B54,'Taux composite - calculs'!$A:$AJ,'CAPEX annualisés'!AG$4-'CAPEX annualisés'!$D$4+4,0))))/(1-(1/(1+VLOOKUP($B54,'Taux composite - calculs'!$A:$AJ,'CAPEX annualisés'!AG$4-'CAPEX annualisés'!$D$4+4,0))^VLOOKUP($B54,'Taux composite - calculs'!$A:$B,2,0))))/$C$36/12</f>
        <v>0</v>
      </c>
      <c r="AH54" s="42">
        <f>($C54*(1+VLOOKUP($B54,'Taux composite - calculs'!$A:$C,3,0))^('CAPEX annualisés'!$D$4-'CAPEX annualisés'!AH$4)*(1-(1/(1+VLOOKUP($B54,'Taux composite - calculs'!$A:$AJ,'CAPEX annualisés'!AH$4-'CAPEX annualisés'!$D$4+4,0))))/(1-(1/(1+VLOOKUP($B54,'Taux composite - calculs'!$A:$AJ,'CAPEX annualisés'!AH$4-'CAPEX annualisés'!$D$4+4,0))^VLOOKUP($B54,'Taux composite - calculs'!$A:$B,2,0))))/$C$36/12</f>
        <v>0</v>
      </c>
      <c r="AI54" s="42">
        <f>($C54*(1+VLOOKUP($B54,'Taux composite - calculs'!$A:$C,3,0))^('CAPEX annualisés'!$D$4-'CAPEX annualisés'!AI$4)*(1-(1/(1+VLOOKUP($B54,'Taux composite - calculs'!$A:$AJ,'CAPEX annualisés'!AI$4-'CAPEX annualisés'!$D$4+4,0))))/(1-(1/(1+VLOOKUP($B54,'Taux composite - calculs'!$A:$AJ,'CAPEX annualisés'!AI$4-'CAPEX annualisés'!$D$4+4,0))^VLOOKUP($B54,'Taux composite - calculs'!$A:$B,2,0))))/$C$36/12</f>
        <v>0</v>
      </c>
      <c r="AJ54" s="42">
        <f>($C54*(1+VLOOKUP($B54,'Taux composite - calculs'!$A:$C,3,0))^('CAPEX annualisés'!$D$4-'CAPEX annualisés'!AJ$4)*(1-(1/(1+VLOOKUP($B54,'Taux composite - calculs'!$A:$AJ,'CAPEX annualisés'!AJ$4-'CAPEX annualisés'!$D$4+4,0))))/(1-(1/(1+VLOOKUP($B54,'Taux composite - calculs'!$A:$AJ,'CAPEX annualisés'!AJ$4-'CAPEX annualisés'!$D$4+4,0))^VLOOKUP($B54,'Taux composite - calculs'!$A:$B,2,0))))/$C$36/12</f>
        <v>0</v>
      </c>
    </row>
    <row r="55" spans="1:36" x14ac:dyDescent="0.25">
      <c r="A55" s="161"/>
      <c r="B55" s="77" t="str">
        <f>'CAPEX agrégés'!B20</f>
        <v>D - Coûts GC aérien (reconstruit)</v>
      </c>
      <c r="C55" s="38">
        <f>SUMIF('CAPEX agrégés'!$2:$2,$B$35,'CAPEX agrégés'!20:20)</f>
        <v>0</v>
      </c>
      <c r="D55" s="42">
        <f>($C55*(1+VLOOKUP($B55,'Taux composite - calculs'!$A:$C,3,0))^('CAPEX annualisés'!$D$4-'CAPEX annualisés'!D$4)*(1-(1/(1+VLOOKUP($B55,'Taux composite - calculs'!$A:$AJ,'CAPEX annualisés'!D$4-'CAPEX annualisés'!$D$4+4,0))))/(1-(1/(1+VLOOKUP($B55,'Taux composite - calculs'!$A:$AJ,'CAPEX annualisés'!D$4-'CAPEX annualisés'!$D$4+4,0))^VLOOKUP($B55,'Taux composite - calculs'!$A:$B,2,0))))/$C$36/12</f>
        <v>0</v>
      </c>
      <c r="E55" s="42">
        <f>($C55*(1+VLOOKUP($B55,'Taux composite - calculs'!$A:$C,3,0))^('CAPEX annualisés'!$D$4-'CAPEX annualisés'!E$4)*(1-(1/(1+VLOOKUP($B55,'Taux composite - calculs'!$A:$AJ,'CAPEX annualisés'!E$4-'CAPEX annualisés'!$D$4+4,0))))/(1-(1/(1+VLOOKUP($B55,'Taux composite - calculs'!$A:$AJ,'CAPEX annualisés'!E$4-'CAPEX annualisés'!$D$4+4,0))^VLOOKUP($B55,'Taux composite - calculs'!$A:$B,2,0))))/$C$36/12</f>
        <v>0</v>
      </c>
      <c r="F55" s="42">
        <f>($C55*(1+VLOOKUP($B55,'Taux composite - calculs'!$A:$C,3,0))^('CAPEX annualisés'!$D$4-'CAPEX annualisés'!F$4)*(1-(1/(1+VLOOKUP($B55,'Taux composite - calculs'!$A:$AJ,'CAPEX annualisés'!F$4-'CAPEX annualisés'!$D$4+4,0))))/(1-(1/(1+VLOOKUP($B55,'Taux composite - calculs'!$A:$AJ,'CAPEX annualisés'!F$4-'CAPEX annualisés'!$D$4+4,0))^VLOOKUP($B55,'Taux composite - calculs'!$A:$B,2,0))))/$C$36/12</f>
        <v>0</v>
      </c>
      <c r="G55" s="42">
        <f>($C55*(1+VLOOKUP($B55,'Taux composite - calculs'!$A:$C,3,0))^('CAPEX annualisés'!$D$4-'CAPEX annualisés'!G$4)*(1-(1/(1+VLOOKUP($B55,'Taux composite - calculs'!$A:$AJ,'CAPEX annualisés'!G$4-'CAPEX annualisés'!$D$4+4,0))))/(1-(1/(1+VLOOKUP($B55,'Taux composite - calculs'!$A:$AJ,'CAPEX annualisés'!G$4-'CAPEX annualisés'!$D$4+4,0))^VLOOKUP($B55,'Taux composite - calculs'!$A:$B,2,0))))/$C$36/12</f>
        <v>0</v>
      </c>
      <c r="H55" s="42">
        <f>($C55*(1+VLOOKUP($B55,'Taux composite - calculs'!$A:$C,3,0))^('CAPEX annualisés'!$D$4-'CAPEX annualisés'!H$4)*(1-(1/(1+VLOOKUP($B55,'Taux composite - calculs'!$A:$AJ,'CAPEX annualisés'!H$4-'CAPEX annualisés'!$D$4+4,0))))/(1-(1/(1+VLOOKUP($B55,'Taux composite - calculs'!$A:$AJ,'CAPEX annualisés'!H$4-'CAPEX annualisés'!$D$4+4,0))^VLOOKUP($B55,'Taux composite - calculs'!$A:$B,2,0))))/$C$36/12</f>
        <v>0</v>
      </c>
      <c r="I55" s="42">
        <f>($C55*(1+VLOOKUP($B55,'Taux composite - calculs'!$A:$C,3,0))^('CAPEX annualisés'!$D$4-'CAPEX annualisés'!I$4)*(1-(1/(1+VLOOKUP($B55,'Taux composite - calculs'!$A:$AJ,'CAPEX annualisés'!I$4-'CAPEX annualisés'!$D$4+4,0))))/(1-(1/(1+VLOOKUP($B55,'Taux composite - calculs'!$A:$AJ,'CAPEX annualisés'!I$4-'CAPEX annualisés'!$D$4+4,0))^VLOOKUP($B55,'Taux composite - calculs'!$A:$B,2,0))))/$C$36/12</f>
        <v>0</v>
      </c>
      <c r="J55" s="42">
        <f>($C55*(1+VLOOKUP($B55,'Taux composite - calculs'!$A:$C,3,0))^('CAPEX annualisés'!$D$4-'CAPEX annualisés'!J$4)*(1-(1/(1+VLOOKUP($B55,'Taux composite - calculs'!$A:$AJ,'CAPEX annualisés'!J$4-'CAPEX annualisés'!$D$4+4,0))))/(1-(1/(1+VLOOKUP($B55,'Taux composite - calculs'!$A:$AJ,'CAPEX annualisés'!J$4-'CAPEX annualisés'!$D$4+4,0))^VLOOKUP($B55,'Taux composite - calculs'!$A:$B,2,0))))/$C$36/12</f>
        <v>0</v>
      </c>
      <c r="K55" s="42">
        <f>($C55*(1+VLOOKUP($B55,'Taux composite - calculs'!$A:$C,3,0))^('CAPEX annualisés'!$D$4-'CAPEX annualisés'!K$4)*(1-(1/(1+VLOOKUP($B55,'Taux composite - calculs'!$A:$AJ,'CAPEX annualisés'!K$4-'CAPEX annualisés'!$D$4+4,0))))/(1-(1/(1+VLOOKUP($B55,'Taux composite - calculs'!$A:$AJ,'CAPEX annualisés'!K$4-'CAPEX annualisés'!$D$4+4,0))^VLOOKUP($B55,'Taux composite - calculs'!$A:$B,2,0))))/$C$36/12</f>
        <v>0</v>
      </c>
      <c r="L55" s="42">
        <f>($C55*(1+VLOOKUP($B55,'Taux composite - calculs'!$A:$C,3,0))^('CAPEX annualisés'!$D$4-'CAPEX annualisés'!L$4)*(1-(1/(1+VLOOKUP($B55,'Taux composite - calculs'!$A:$AJ,'CAPEX annualisés'!L$4-'CAPEX annualisés'!$D$4+4,0))))/(1-(1/(1+VLOOKUP($B55,'Taux composite - calculs'!$A:$AJ,'CAPEX annualisés'!L$4-'CAPEX annualisés'!$D$4+4,0))^VLOOKUP($B55,'Taux composite - calculs'!$A:$B,2,0))))/$C$36/12</f>
        <v>0</v>
      </c>
      <c r="M55" s="42">
        <f>($C55*(1+VLOOKUP($B55,'Taux composite - calculs'!$A:$C,3,0))^('CAPEX annualisés'!$D$4-'CAPEX annualisés'!M$4)*(1-(1/(1+VLOOKUP($B55,'Taux composite - calculs'!$A:$AJ,'CAPEX annualisés'!M$4-'CAPEX annualisés'!$D$4+4,0))))/(1-(1/(1+VLOOKUP($B55,'Taux composite - calculs'!$A:$AJ,'CAPEX annualisés'!M$4-'CAPEX annualisés'!$D$4+4,0))^VLOOKUP($B55,'Taux composite - calculs'!$A:$B,2,0))))/$C$36/12</f>
        <v>0</v>
      </c>
      <c r="N55" s="42">
        <f>($C55*(1+VLOOKUP($B55,'Taux composite - calculs'!$A:$C,3,0))^('CAPEX annualisés'!$D$4-'CAPEX annualisés'!N$4)*(1-(1/(1+VLOOKUP($B55,'Taux composite - calculs'!$A:$AJ,'CAPEX annualisés'!N$4-'CAPEX annualisés'!$D$4+4,0))))/(1-(1/(1+VLOOKUP($B55,'Taux composite - calculs'!$A:$AJ,'CAPEX annualisés'!N$4-'CAPEX annualisés'!$D$4+4,0))^VLOOKUP($B55,'Taux composite - calculs'!$A:$B,2,0))))/$C$36/12</f>
        <v>0</v>
      </c>
      <c r="O55" s="42">
        <f>($C55*(1+VLOOKUP($B55,'Taux composite - calculs'!$A:$C,3,0))^('CAPEX annualisés'!$D$4-'CAPEX annualisés'!O$4)*(1-(1/(1+VLOOKUP($B55,'Taux composite - calculs'!$A:$AJ,'CAPEX annualisés'!O$4-'CAPEX annualisés'!$D$4+4,0))))/(1-(1/(1+VLOOKUP($B55,'Taux composite - calculs'!$A:$AJ,'CAPEX annualisés'!O$4-'CAPEX annualisés'!$D$4+4,0))^VLOOKUP($B55,'Taux composite - calculs'!$A:$B,2,0))))/$C$36/12</f>
        <v>0</v>
      </c>
      <c r="P55" s="42">
        <f>($C55*(1+VLOOKUP($B55,'Taux composite - calculs'!$A:$C,3,0))^('CAPEX annualisés'!$D$4-'CAPEX annualisés'!P$4)*(1-(1/(1+VLOOKUP($B55,'Taux composite - calculs'!$A:$AJ,'CAPEX annualisés'!P$4-'CAPEX annualisés'!$D$4+4,0))))/(1-(1/(1+VLOOKUP($B55,'Taux composite - calculs'!$A:$AJ,'CAPEX annualisés'!P$4-'CAPEX annualisés'!$D$4+4,0))^VLOOKUP($B55,'Taux composite - calculs'!$A:$B,2,0))))/$C$36/12</f>
        <v>0</v>
      </c>
      <c r="Q55" s="42">
        <f>($C55*(1+VLOOKUP($B55,'Taux composite - calculs'!$A:$C,3,0))^('CAPEX annualisés'!$D$4-'CAPEX annualisés'!Q$4)*(1-(1/(1+VLOOKUP($B55,'Taux composite - calculs'!$A:$AJ,'CAPEX annualisés'!Q$4-'CAPEX annualisés'!$D$4+4,0))))/(1-(1/(1+VLOOKUP($B55,'Taux composite - calculs'!$A:$AJ,'CAPEX annualisés'!Q$4-'CAPEX annualisés'!$D$4+4,0))^VLOOKUP($B55,'Taux composite - calculs'!$A:$B,2,0))))/$C$36/12</f>
        <v>0</v>
      </c>
      <c r="R55" s="42">
        <f>($C55*(1+VLOOKUP($B55,'Taux composite - calculs'!$A:$C,3,0))^('CAPEX annualisés'!$D$4-'CAPEX annualisés'!R$4)*(1-(1/(1+VLOOKUP($B55,'Taux composite - calculs'!$A:$AJ,'CAPEX annualisés'!R$4-'CAPEX annualisés'!$D$4+4,0))))/(1-(1/(1+VLOOKUP($B55,'Taux composite - calculs'!$A:$AJ,'CAPEX annualisés'!R$4-'CAPEX annualisés'!$D$4+4,0))^VLOOKUP($B55,'Taux composite - calculs'!$A:$B,2,0))))/$C$36/12</f>
        <v>0</v>
      </c>
      <c r="S55" s="42">
        <f>($C55*(1+VLOOKUP($B55,'Taux composite - calculs'!$A:$C,3,0))^('CAPEX annualisés'!$D$4-'CAPEX annualisés'!S$4)*(1-(1/(1+VLOOKUP($B55,'Taux composite - calculs'!$A:$AJ,'CAPEX annualisés'!S$4-'CAPEX annualisés'!$D$4+4,0))))/(1-(1/(1+VLOOKUP($B55,'Taux composite - calculs'!$A:$AJ,'CAPEX annualisés'!S$4-'CAPEX annualisés'!$D$4+4,0))^VLOOKUP($B55,'Taux composite - calculs'!$A:$B,2,0))))/$C$36/12</f>
        <v>0</v>
      </c>
      <c r="T55" s="42">
        <f>($C55*(1+VLOOKUP($B55,'Taux composite - calculs'!$A:$C,3,0))^('CAPEX annualisés'!$D$4-'CAPEX annualisés'!T$4)*(1-(1/(1+VLOOKUP($B55,'Taux composite - calculs'!$A:$AJ,'CAPEX annualisés'!T$4-'CAPEX annualisés'!$D$4+4,0))))/(1-(1/(1+VLOOKUP($B55,'Taux composite - calculs'!$A:$AJ,'CAPEX annualisés'!T$4-'CAPEX annualisés'!$D$4+4,0))^VLOOKUP($B55,'Taux composite - calculs'!$A:$B,2,0))))/$C$36/12</f>
        <v>0</v>
      </c>
      <c r="U55" s="42">
        <f>($C55*(1+VLOOKUP($B55,'Taux composite - calculs'!$A:$C,3,0))^('CAPEX annualisés'!$D$4-'CAPEX annualisés'!U$4)*(1-(1/(1+VLOOKUP($B55,'Taux composite - calculs'!$A:$AJ,'CAPEX annualisés'!U$4-'CAPEX annualisés'!$D$4+4,0))))/(1-(1/(1+VLOOKUP($B55,'Taux composite - calculs'!$A:$AJ,'CAPEX annualisés'!U$4-'CAPEX annualisés'!$D$4+4,0))^VLOOKUP($B55,'Taux composite - calculs'!$A:$B,2,0))))/$C$36/12</f>
        <v>0</v>
      </c>
      <c r="V55" s="42">
        <f>($C55*(1+VLOOKUP($B55,'Taux composite - calculs'!$A:$C,3,0))^('CAPEX annualisés'!$D$4-'CAPEX annualisés'!V$4)*(1-(1/(1+VLOOKUP($B55,'Taux composite - calculs'!$A:$AJ,'CAPEX annualisés'!V$4-'CAPEX annualisés'!$D$4+4,0))))/(1-(1/(1+VLOOKUP($B55,'Taux composite - calculs'!$A:$AJ,'CAPEX annualisés'!V$4-'CAPEX annualisés'!$D$4+4,0))^VLOOKUP($B55,'Taux composite - calculs'!$A:$B,2,0))))/$C$36/12</f>
        <v>0</v>
      </c>
      <c r="W55" s="42">
        <f>($C55*(1+VLOOKUP($B55,'Taux composite - calculs'!$A:$C,3,0))^('CAPEX annualisés'!$D$4-'CAPEX annualisés'!W$4)*(1-(1/(1+VLOOKUP($B55,'Taux composite - calculs'!$A:$AJ,'CAPEX annualisés'!W$4-'CAPEX annualisés'!$D$4+4,0))))/(1-(1/(1+VLOOKUP($B55,'Taux composite - calculs'!$A:$AJ,'CAPEX annualisés'!W$4-'CAPEX annualisés'!$D$4+4,0))^VLOOKUP($B55,'Taux composite - calculs'!$A:$B,2,0))))/$C$36/12</f>
        <v>0</v>
      </c>
      <c r="X55" s="42">
        <f>($C55*(1+VLOOKUP($B55,'Taux composite - calculs'!$A:$C,3,0))^('CAPEX annualisés'!$D$4-'CAPEX annualisés'!X$4)*(1-(1/(1+VLOOKUP($B55,'Taux composite - calculs'!$A:$AJ,'CAPEX annualisés'!X$4-'CAPEX annualisés'!$D$4+4,0))))/(1-(1/(1+VLOOKUP($B55,'Taux composite - calculs'!$A:$AJ,'CAPEX annualisés'!X$4-'CAPEX annualisés'!$D$4+4,0))^VLOOKUP($B55,'Taux composite - calculs'!$A:$B,2,0))))/$C$36/12</f>
        <v>0</v>
      </c>
      <c r="Y55" s="42">
        <f>($C55*(1+VLOOKUP($B55,'Taux composite - calculs'!$A:$C,3,0))^('CAPEX annualisés'!$D$4-'CAPEX annualisés'!Y$4)*(1-(1/(1+VLOOKUP($B55,'Taux composite - calculs'!$A:$AJ,'CAPEX annualisés'!Y$4-'CAPEX annualisés'!$D$4+4,0))))/(1-(1/(1+VLOOKUP($B55,'Taux composite - calculs'!$A:$AJ,'CAPEX annualisés'!Y$4-'CAPEX annualisés'!$D$4+4,0))^VLOOKUP($B55,'Taux composite - calculs'!$A:$B,2,0))))/$C$36/12</f>
        <v>0</v>
      </c>
      <c r="Z55" s="42">
        <f>($C55*(1+VLOOKUP($B55,'Taux composite - calculs'!$A:$C,3,0))^('CAPEX annualisés'!$D$4-'CAPEX annualisés'!Z$4)*(1-(1/(1+VLOOKUP($B55,'Taux composite - calculs'!$A:$AJ,'CAPEX annualisés'!Z$4-'CAPEX annualisés'!$D$4+4,0))))/(1-(1/(1+VLOOKUP($B55,'Taux composite - calculs'!$A:$AJ,'CAPEX annualisés'!Z$4-'CAPEX annualisés'!$D$4+4,0))^VLOOKUP($B55,'Taux composite - calculs'!$A:$B,2,0))))/$C$36/12</f>
        <v>0</v>
      </c>
      <c r="AA55" s="42">
        <f>($C55*(1+VLOOKUP($B55,'Taux composite - calculs'!$A:$C,3,0))^('CAPEX annualisés'!$D$4-'CAPEX annualisés'!AA$4)*(1-(1/(1+VLOOKUP($B55,'Taux composite - calculs'!$A:$AJ,'CAPEX annualisés'!AA$4-'CAPEX annualisés'!$D$4+4,0))))/(1-(1/(1+VLOOKUP($B55,'Taux composite - calculs'!$A:$AJ,'CAPEX annualisés'!AA$4-'CAPEX annualisés'!$D$4+4,0))^VLOOKUP($B55,'Taux composite - calculs'!$A:$B,2,0))))/$C$36/12</f>
        <v>0</v>
      </c>
      <c r="AB55" s="42">
        <f>($C55*(1+VLOOKUP($B55,'Taux composite - calculs'!$A:$C,3,0))^('CAPEX annualisés'!$D$4-'CAPEX annualisés'!AB$4)*(1-(1/(1+VLOOKUP($B55,'Taux composite - calculs'!$A:$AJ,'CAPEX annualisés'!AB$4-'CAPEX annualisés'!$D$4+4,0))))/(1-(1/(1+VLOOKUP($B55,'Taux composite - calculs'!$A:$AJ,'CAPEX annualisés'!AB$4-'CAPEX annualisés'!$D$4+4,0))^VLOOKUP($B55,'Taux composite - calculs'!$A:$B,2,0))))/$C$36/12</f>
        <v>0</v>
      </c>
      <c r="AC55" s="42">
        <f>($C55*(1+VLOOKUP($B55,'Taux composite - calculs'!$A:$C,3,0))^('CAPEX annualisés'!$D$4-'CAPEX annualisés'!AC$4)*(1-(1/(1+VLOOKUP($B55,'Taux composite - calculs'!$A:$AJ,'CAPEX annualisés'!AC$4-'CAPEX annualisés'!$D$4+4,0))))/(1-(1/(1+VLOOKUP($B55,'Taux composite - calculs'!$A:$AJ,'CAPEX annualisés'!AC$4-'CAPEX annualisés'!$D$4+4,0))^VLOOKUP($B55,'Taux composite - calculs'!$A:$B,2,0))))/$C$36/12</f>
        <v>0</v>
      </c>
      <c r="AD55" s="42">
        <f>($C55*(1+VLOOKUP($B55,'Taux composite - calculs'!$A:$C,3,0))^('CAPEX annualisés'!$D$4-'CAPEX annualisés'!AD$4)*(1-(1/(1+VLOOKUP($B55,'Taux composite - calculs'!$A:$AJ,'CAPEX annualisés'!AD$4-'CAPEX annualisés'!$D$4+4,0))))/(1-(1/(1+VLOOKUP($B55,'Taux composite - calculs'!$A:$AJ,'CAPEX annualisés'!AD$4-'CAPEX annualisés'!$D$4+4,0))^VLOOKUP($B55,'Taux composite - calculs'!$A:$B,2,0))))/$C$36/12</f>
        <v>0</v>
      </c>
      <c r="AE55" s="42">
        <f>($C55*(1+VLOOKUP($B55,'Taux composite - calculs'!$A:$C,3,0))^('CAPEX annualisés'!$D$4-'CAPEX annualisés'!AE$4)*(1-(1/(1+VLOOKUP($B55,'Taux composite - calculs'!$A:$AJ,'CAPEX annualisés'!AE$4-'CAPEX annualisés'!$D$4+4,0))))/(1-(1/(1+VLOOKUP($B55,'Taux composite - calculs'!$A:$AJ,'CAPEX annualisés'!AE$4-'CAPEX annualisés'!$D$4+4,0))^VLOOKUP($B55,'Taux composite - calculs'!$A:$B,2,0))))/$C$36/12</f>
        <v>0</v>
      </c>
      <c r="AF55" s="42">
        <f>($C55*(1+VLOOKUP($B55,'Taux composite - calculs'!$A:$C,3,0))^('CAPEX annualisés'!$D$4-'CAPEX annualisés'!AF$4)*(1-(1/(1+VLOOKUP($B55,'Taux composite - calculs'!$A:$AJ,'CAPEX annualisés'!AF$4-'CAPEX annualisés'!$D$4+4,0))))/(1-(1/(1+VLOOKUP($B55,'Taux composite - calculs'!$A:$AJ,'CAPEX annualisés'!AF$4-'CAPEX annualisés'!$D$4+4,0))^VLOOKUP($B55,'Taux composite - calculs'!$A:$B,2,0))))/$C$36/12</f>
        <v>0</v>
      </c>
      <c r="AG55" s="42">
        <f>($C55*(1+VLOOKUP($B55,'Taux composite - calculs'!$A:$C,3,0))^('CAPEX annualisés'!$D$4-'CAPEX annualisés'!AG$4)*(1-(1/(1+VLOOKUP($B55,'Taux composite - calculs'!$A:$AJ,'CAPEX annualisés'!AG$4-'CAPEX annualisés'!$D$4+4,0))))/(1-(1/(1+VLOOKUP($B55,'Taux composite - calculs'!$A:$AJ,'CAPEX annualisés'!AG$4-'CAPEX annualisés'!$D$4+4,0))^VLOOKUP($B55,'Taux composite - calculs'!$A:$B,2,0))))/$C$36/12</f>
        <v>0</v>
      </c>
      <c r="AH55" s="42">
        <f>($C55*(1+VLOOKUP($B55,'Taux composite - calculs'!$A:$C,3,0))^('CAPEX annualisés'!$D$4-'CAPEX annualisés'!AH$4)*(1-(1/(1+VLOOKUP($B55,'Taux composite - calculs'!$A:$AJ,'CAPEX annualisés'!AH$4-'CAPEX annualisés'!$D$4+4,0))))/(1-(1/(1+VLOOKUP($B55,'Taux composite - calculs'!$A:$AJ,'CAPEX annualisés'!AH$4-'CAPEX annualisés'!$D$4+4,0))^VLOOKUP($B55,'Taux composite - calculs'!$A:$B,2,0))))/$C$36/12</f>
        <v>0</v>
      </c>
      <c r="AI55" s="42">
        <f>($C55*(1+VLOOKUP($B55,'Taux composite - calculs'!$A:$C,3,0))^('CAPEX annualisés'!$D$4-'CAPEX annualisés'!AI$4)*(1-(1/(1+VLOOKUP($B55,'Taux composite - calculs'!$A:$AJ,'CAPEX annualisés'!AI$4-'CAPEX annualisés'!$D$4+4,0))))/(1-(1/(1+VLOOKUP($B55,'Taux composite - calculs'!$A:$AJ,'CAPEX annualisés'!AI$4-'CAPEX annualisés'!$D$4+4,0))^VLOOKUP($B55,'Taux composite - calculs'!$A:$B,2,0))))/$C$36/12</f>
        <v>0</v>
      </c>
      <c r="AJ55" s="42">
        <f>($C55*(1+VLOOKUP($B55,'Taux composite - calculs'!$A:$C,3,0))^('CAPEX annualisés'!$D$4-'CAPEX annualisés'!AJ$4)*(1-(1/(1+VLOOKUP($B55,'Taux composite - calculs'!$A:$AJ,'CAPEX annualisés'!AJ$4-'CAPEX annualisés'!$D$4+4,0))))/(1-(1/(1+VLOOKUP($B55,'Taux composite - calculs'!$A:$AJ,'CAPEX annualisés'!AJ$4-'CAPEX annualisés'!$D$4+4,0))^VLOOKUP($B55,'Taux composite - calculs'!$A:$B,2,0))))/$C$36/12</f>
        <v>0</v>
      </c>
    </row>
    <row r="56" spans="1:36" x14ac:dyDescent="0.25">
      <c r="A56" s="161"/>
      <c r="B56" s="77" t="str">
        <f>'CAPEX agrégés'!B21</f>
        <v>D - Coûts GC aérien (études accès)</v>
      </c>
      <c r="C56" s="38">
        <f>SUMIF('CAPEX agrégés'!$2:$2,$B$35,'CAPEX agrégés'!21:21)</f>
        <v>0</v>
      </c>
      <c r="D56" s="42">
        <f>($C56*(1+VLOOKUP($B56,'Taux composite - calculs'!$A:$C,3,0))^('CAPEX annualisés'!$D$4-'CAPEX annualisés'!D$4)*(1-(1/(1+VLOOKUP($B56,'Taux composite - calculs'!$A:$AJ,'CAPEX annualisés'!D$4-'CAPEX annualisés'!$D$4+4,0))))/(1-(1/(1+VLOOKUP($B56,'Taux composite - calculs'!$A:$AJ,'CAPEX annualisés'!D$4-'CAPEX annualisés'!$D$4+4,0))^VLOOKUP($B56,'Taux composite - calculs'!$A:$B,2,0))))/$C$36/12</f>
        <v>0</v>
      </c>
      <c r="E56" s="42">
        <f>($C56*(1+VLOOKUP($B56,'Taux composite - calculs'!$A:$C,3,0))^('CAPEX annualisés'!$D$4-'CAPEX annualisés'!E$4)*(1-(1/(1+VLOOKUP($B56,'Taux composite - calculs'!$A:$AJ,'CAPEX annualisés'!E$4-'CAPEX annualisés'!$D$4+4,0))))/(1-(1/(1+VLOOKUP($B56,'Taux composite - calculs'!$A:$AJ,'CAPEX annualisés'!E$4-'CAPEX annualisés'!$D$4+4,0))^VLOOKUP($B56,'Taux composite - calculs'!$A:$B,2,0))))/$C$36/12</f>
        <v>0</v>
      </c>
      <c r="F56" s="42">
        <f>($C56*(1+VLOOKUP($B56,'Taux composite - calculs'!$A:$C,3,0))^('CAPEX annualisés'!$D$4-'CAPEX annualisés'!F$4)*(1-(1/(1+VLOOKUP($B56,'Taux composite - calculs'!$A:$AJ,'CAPEX annualisés'!F$4-'CAPEX annualisés'!$D$4+4,0))))/(1-(1/(1+VLOOKUP($B56,'Taux composite - calculs'!$A:$AJ,'CAPEX annualisés'!F$4-'CAPEX annualisés'!$D$4+4,0))^VLOOKUP($B56,'Taux composite - calculs'!$A:$B,2,0))))/$C$36/12</f>
        <v>0</v>
      </c>
      <c r="G56" s="42">
        <f>($C56*(1+VLOOKUP($B56,'Taux composite - calculs'!$A:$C,3,0))^('CAPEX annualisés'!$D$4-'CAPEX annualisés'!G$4)*(1-(1/(1+VLOOKUP($B56,'Taux composite - calculs'!$A:$AJ,'CAPEX annualisés'!G$4-'CAPEX annualisés'!$D$4+4,0))))/(1-(1/(1+VLOOKUP($B56,'Taux composite - calculs'!$A:$AJ,'CAPEX annualisés'!G$4-'CAPEX annualisés'!$D$4+4,0))^VLOOKUP($B56,'Taux composite - calculs'!$A:$B,2,0))))/$C$36/12</f>
        <v>0</v>
      </c>
      <c r="H56" s="42">
        <f>($C56*(1+VLOOKUP($B56,'Taux composite - calculs'!$A:$C,3,0))^('CAPEX annualisés'!$D$4-'CAPEX annualisés'!H$4)*(1-(1/(1+VLOOKUP($B56,'Taux composite - calculs'!$A:$AJ,'CAPEX annualisés'!H$4-'CAPEX annualisés'!$D$4+4,0))))/(1-(1/(1+VLOOKUP($B56,'Taux composite - calculs'!$A:$AJ,'CAPEX annualisés'!H$4-'CAPEX annualisés'!$D$4+4,0))^VLOOKUP($B56,'Taux composite - calculs'!$A:$B,2,0))))/$C$36/12</f>
        <v>0</v>
      </c>
      <c r="I56" s="42">
        <f>($C56*(1+VLOOKUP($B56,'Taux composite - calculs'!$A:$C,3,0))^('CAPEX annualisés'!$D$4-'CAPEX annualisés'!I$4)*(1-(1/(1+VLOOKUP($B56,'Taux composite - calculs'!$A:$AJ,'CAPEX annualisés'!I$4-'CAPEX annualisés'!$D$4+4,0))))/(1-(1/(1+VLOOKUP($B56,'Taux composite - calculs'!$A:$AJ,'CAPEX annualisés'!I$4-'CAPEX annualisés'!$D$4+4,0))^VLOOKUP($B56,'Taux composite - calculs'!$A:$B,2,0))))/$C$36/12</f>
        <v>0</v>
      </c>
      <c r="J56" s="42">
        <f>($C56*(1+VLOOKUP($B56,'Taux composite - calculs'!$A:$C,3,0))^('CAPEX annualisés'!$D$4-'CAPEX annualisés'!J$4)*(1-(1/(1+VLOOKUP($B56,'Taux composite - calculs'!$A:$AJ,'CAPEX annualisés'!J$4-'CAPEX annualisés'!$D$4+4,0))))/(1-(1/(1+VLOOKUP($B56,'Taux composite - calculs'!$A:$AJ,'CAPEX annualisés'!J$4-'CAPEX annualisés'!$D$4+4,0))^VLOOKUP($B56,'Taux composite - calculs'!$A:$B,2,0))))/$C$36/12</f>
        <v>0</v>
      </c>
      <c r="K56" s="42">
        <f>($C56*(1+VLOOKUP($B56,'Taux composite - calculs'!$A:$C,3,0))^('CAPEX annualisés'!$D$4-'CAPEX annualisés'!K$4)*(1-(1/(1+VLOOKUP($B56,'Taux composite - calculs'!$A:$AJ,'CAPEX annualisés'!K$4-'CAPEX annualisés'!$D$4+4,0))))/(1-(1/(1+VLOOKUP($B56,'Taux composite - calculs'!$A:$AJ,'CAPEX annualisés'!K$4-'CAPEX annualisés'!$D$4+4,0))^VLOOKUP($B56,'Taux composite - calculs'!$A:$B,2,0))))/$C$36/12</f>
        <v>0</v>
      </c>
      <c r="L56" s="42">
        <f>($C56*(1+VLOOKUP($B56,'Taux composite - calculs'!$A:$C,3,0))^('CAPEX annualisés'!$D$4-'CAPEX annualisés'!L$4)*(1-(1/(1+VLOOKUP($B56,'Taux composite - calculs'!$A:$AJ,'CAPEX annualisés'!L$4-'CAPEX annualisés'!$D$4+4,0))))/(1-(1/(1+VLOOKUP($B56,'Taux composite - calculs'!$A:$AJ,'CAPEX annualisés'!L$4-'CAPEX annualisés'!$D$4+4,0))^VLOOKUP($B56,'Taux composite - calculs'!$A:$B,2,0))))/$C$36/12</f>
        <v>0</v>
      </c>
      <c r="M56" s="42">
        <f>($C56*(1+VLOOKUP($B56,'Taux composite - calculs'!$A:$C,3,0))^('CAPEX annualisés'!$D$4-'CAPEX annualisés'!M$4)*(1-(1/(1+VLOOKUP($B56,'Taux composite - calculs'!$A:$AJ,'CAPEX annualisés'!M$4-'CAPEX annualisés'!$D$4+4,0))))/(1-(1/(1+VLOOKUP($B56,'Taux composite - calculs'!$A:$AJ,'CAPEX annualisés'!M$4-'CAPEX annualisés'!$D$4+4,0))^VLOOKUP($B56,'Taux composite - calculs'!$A:$B,2,0))))/$C$36/12</f>
        <v>0</v>
      </c>
      <c r="N56" s="42">
        <f>($C56*(1+VLOOKUP($B56,'Taux composite - calculs'!$A:$C,3,0))^('CAPEX annualisés'!$D$4-'CAPEX annualisés'!N$4)*(1-(1/(1+VLOOKUP($B56,'Taux composite - calculs'!$A:$AJ,'CAPEX annualisés'!N$4-'CAPEX annualisés'!$D$4+4,0))))/(1-(1/(1+VLOOKUP($B56,'Taux composite - calculs'!$A:$AJ,'CAPEX annualisés'!N$4-'CAPEX annualisés'!$D$4+4,0))^VLOOKUP($B56,'Taux composite - calculs'!$A:$B,2,0))))/$C$36/12</f>
        <v>0</v>
      </c>
      <c r="O56" s="42">
        <f>($C56*(1+VLOOKUP($B56,'Taux composite - calculs'!$A:$C,3,0))^('CAPEX annualisés'!$D$4-'CAPEX annualisés'!O$4)*(1-(1/(1+VLOOKUP($B56,'Taux composite - calculs'!$A:$AJ,'CAPEX annualisés'!O$4-'CAPEX annualisés'!$D$4+4,0))))/(1-(1/(1+VLOOKUP($B56,'Taux composite - calculs'!$A:$AJ,'CAPEX annualisés'!O$4-'CAPEX annualisés'!$D$4+4,0))^VLOOKUP($B56,'Taux composite - calculs'!$A:$B,2,0))))/$C$36/12</f>
        <v>0</v>
      </c>
      <c r="P56" s="42">
        <f>($C56*(1+VLOOKUP($B56,'Taux composite - calculs'!$A:$C,3,0))^('CAPEX annualisés'!$D$4-'CAPEX annualisés'!P$4)*(1-(1/(1+VLOOKUP($B56,'Taux composite - calculs'!$A:$AJ,'CAPEX annualisés'!P$4-'CAPEX annualisés'!$D$4+4,0))))/(1-(1/(1+VLOOKUP($B56,'Taux composite - calculs'!$A:$AJ,'CAPEX annualisés'!P$4-'CAPEX annualisés'!$D$4+4,0))^VLOOKUP($B56,'Taux composite - calculs'!$A:$B,2,0))))/$C$36/12</f>
        <v>0</v>
      </c>
      <c r="Q56" s="42">
        <f>($C56*(1+VLOOKUP($B56,'Taux composite - calculs'!$A:$C,3,0))^('CAPEX annualisés'!$D$4-'CAPEX annualisés'!Q$4)*(1-(1/(1+VLOOKUP($B56,'Taux composite - calculs'!$A:$AJ,'CAPEX annualisés'!Q$4-'CAPEX annualisés'!$D$4+4,0))))/(1-(1/(1+VLOOKUP($B56,'Taux composite - calculs'!$A:$AJ,'CAPEX annualisés'!Q$4-'CAPEX annualisés'!$D$4+4,0))^VLOOKUP($B56,'Taux composite - calculs'!$A:$B,2,0))))/$C$36/12</f>
        <v>0</v>
      </c>
      <c r="R56" s="42">
        <f>($C56*(1+VLOOKUP($B56,'Taux composite - calculs'!$A:$C,3,0))^('CAPEX annualisés'!$D$4-'CAPEX annualisés'!R$4)*(1-(1/(1+VLOOKUP($B56,'Taux composite - calculs'!$A:$AJ,'CAPEX annualisés'!R$4-'CAPEX annualisés'!$D$4+4,0))))/(1-(1/(1+VLOOKUP($B56,'Taux composite - calculs'!$A:$AJ,'CAPEX annualisés'!R$4-'CAPEX annualisés'!$D$4+4,0))^VLOOKUP($B56,'Taux composite - calculs'!$A:$B,2,0))))/$C$36/12</f>
        <v>0</v>
      </c>
      <c r="S56" s="42">
        <f>($C56*(1+VLOOKUP($B56,'Taux composite - calculs'!$A:$C,3,0))^('CAPEX annualisés'!$D$4-'CAPEX annualisés'!S$4)*(1-(1/(1+VLOOKUP($B56,'Taux composite - calculs'!$A:$AJ,'CAPEX annualisés'!S$4-'CAPEX annualisés'!$D$4+4,0))))/(1-(1/(1+VLOOKUP($B56,'Taux composite - calculs'!$A:$AJ,'CAPEX annualisés'!S$4-'CAPEX annualisés'!$D$4+4,0))^VLOOKUP($B56,'Taux composite - calculs'!$A:$B,2,0))))/$C$36/12</f>
        <v>0</v>
      </c>
      <c r="T56" s="42">
        <f>($C56*(1+VLOOKUP($B56,'Taux composite - calculs'!$A:$C,3,0))^('CAPEX annualisés'!$D$4-'CAPEX annualisés'!T$4)*(1-(1/(1+VLOOKUP($B56,'Taux composite - calculs'!$A:$AJ,'CAPEX annualisés'!T$4-'CAPEX annualisés'!$D$4+4,0))))/(1-(1/(1+VLOOKUP($B56,'Taux composite - calculs'!$A:$AJ,'CAPEX annualisés'!T$4-'CAPEX annualisés'!$D$4+4,0))^VLOOKUP($B56,'Taux composite - calculs'!$A:$B,2,0))))/$C$36/12</f>
        <v>0</v>
      </c>
      <c r="U56" s="42">
        <f>($C56*(1+VLOOKUP($B56,'Taux composite - calculs'!$A:$C,3,0))^('CAPEX annualisés'!$D$4-'CAPEX annualisés'!U$4)*(1-(1/(1+VLOOKUP($B56,'Taux composite - calculs'!$A:$AJ,'CAPEX annualisés'!U$4-'CAPEX annualisés'!$D$4+4,0))))/(1-(1/(1+VLOOKUP($B56,'Taux composite - calculs'!$A:$AJ,'CAPEX annualisés'!U$4-'CAPEX annualisés'!$D$4+4,0))^VLOOKUP($B56,'Taux composite - calculs'!$A:$B,2,0))))/$C$36/12</f>
        <v>0</v>
      </c>
      <c r="V56" s="42">
        <f>($C56*(1+VLOOKUP($B56,'Taux composite - calculs'!$A:$C,3,0))^('CAPEX annualisés'!$D$4-'CAPEX annualisés'!V$4)*(1-(1/(1+VLOOKUP($B56,'Taux composite - calculs'!$A:$AJ,'CAPEX annualisés'!V$4-'CAPEX annualisés'!$D$4+4,0))))/(1-(1/(1+VLOOKUP($B56,'Taux composite - calculs'!$A:$AJ,'CAPEX annualisés'!V$4-'CAPEX annualisés'!$D$4+4,0))^VLOOKUP($B56,'Taux composite - calculs'!$A:$B,2,0))))/$C$36/12</f>
        <v>0</v>
      </c>
      <c r="W56" s="42">
        <f>($C56*(1+VLOOKUP($B56,'Taux composite - calculs'!$A:$C,3,0))^('CAPEX annualisés'!$D$4-'CAPEX annualisés'!W$4)*(1-(1/(1+VLOOKUP($B56,'Taux composite - calculs'!$A:$AJ,'CAPEX annualisés'!W$4-'CAPEX annualisés'!$D$4+4,0))))/(1-(1/(1+VLOOKUP($B56,'Taux composite - calculs'!$A:$AJ,'CAPEX annualisés'!W$4-'CAPEX annualisés'!$D$4+4,0))^VLOOKUP($B56,'Taux composite - calculs'!$A:$B,2,0))))/$C$36/12</f>
        <v>0</v>
      </c>
      <c r="X56" s="42">
        <f>($C56*(1+VLOOKUP($B56,'Taux composite - calculs'!$A:$C,3,0))^('CAPEX annualisés'!$D$4-'CAPEX annualisés'!X$4)*(1-(1/(1+VLOOKUP($B56,'Taux composite - calculs'!$A:$AJ,'CAPEX annualisés'!X$4-'CAPEX annualisés'!$D$4+4,0))))/(1-(1/(1+VLOOKUP($B56,'Taux composite - calculs'!$A:$AJ,'CAPEX annualisés'!X$4-'CAPEX annualisés'!$D$4+4,0))^VLOOKUP($B56,'Taux composite - calculs'!$A:$B,2,0))))/$C$36/12</f>
        <v>0</v>
      </c>
      <c r="Y56" s="42">
        <f>($C56*(1+VLOOKUP($B56,'Taux composite - calculs'!$A:$C,3,0))^('CAPEX annualisés'!$D$4-'CAPEX annualisés'!Y$4)*(1-(1/(1+VLOOKUP($B56,'Taux composite - calculs'!$A:$AJ,'CAPEX annualisés'!Y$4-'CAPEX annualisés'!$D$4+4,0))))/(1-(1/(1+VLOOKUP($B56,'Taux composite - calculs'!$A:$AJ,'CAPEX annualisés'!Y$4-'CAPEX annualisés'!$D$4+4,0))^VLOOKUP($B56,'Taux composite - calculs'!$A:$B,2,0))))/$C$36/12</f>
        <v>0</v>
      </c>
      <c r="Z56" s="42">
        <f>($C56*(1+VLOOKUP($B56,'Taux composite - calculs'!$A:$C,3,0))^('CAPEX annualisés'!$D$4-'CAPEX annualisés'!Z$4)*(1-(1/(1+VLOOKUP($B56,'Taux composite - calculs'!$A:$AJ,'CAPEX annualisés'!Z$4-'CAPEX annualisés'!$D$4+4,0))))/(1-(1/(1+VLOOKUP($B56,'Taux composite - calculs'!$A:$AJ,'CAPEX annualisés'!Z$4-'CAPEX annualisés'!$D$4+4,0))^VLOOKUP($B56,'Taux composite - calculs'!$A:$B,2,0))))/$C$36/12</f>
        <v>0</v>
      </c>
      <c r="AA56" s="42">
        <f>($C56*(1+VLOOKUP($B56,'Taux composite - calculs'!$A:$C,3,0))^('CAPEX annualisés'!$D$4-'CAPEX annualisés'!AA$4)*(1-(1/(1+VLOOKUP($B56,'Taux composite - calculs'!$A:$AJ,'CAPEX annualisés'!AA$4-'CAPEX annualisés'!$D$4+4,0))))/(1-(1/(1+VLOOKUP($B56,'Taux composite - calculs'!$A:$AJ,'CAPEX annualisés'!AA$4-'CAPEX annualisés'!$D$4+4,0))^VLOOKUP($B56,'Taux composite - calculs'!$A:$B,2,0))))/$C$36/12</f>
        <v>0</v>
      </c>
      <c r="AB56" s="42">
        <f>($C56*(1+VLOOKUP($B56,'Taux composite - calculs'!$A:$C,3,0))^('CAPEX annualisés'!$D$4-'CAPEX annualisés'!AB$4)*(1-(1/(1+VLOOKUP($B56,'Taux composite - calculs'!$A:$AJ,'CAPEX annualisés'!AB$4-'CAPEX annualisés'!$D$4+4,0))))/(1-(1/(1+VLOOKUP($B56,'Taux composite - calculs'!$A:$AJ,'CAPEX annualisés'!AB$4-'CAPEX annualisés'!$D$4+4,0))^VLOOKUP($B56,'Taux composite - calculs'!$A:$B,2,0))))/$C$36/12</f>
        <v>0</v>
      </c>
      <c r="AC56" s="42">
        <f>($C56*(1+VLOOKUP($B56,'Taux composite - calculs'!$A:$C,3,0))^('CAPEX annualisés'!$D$4-'CAPEX annualisés'!AC$4)*(1-(1/(1+VLOOKUP($B56,'Taux composite - calculs'!$A:$AJ,'CAPEX annualisés'!AC$4-'CAPEX annualisés'!$D$4+4,0))))/(1-(1/(1+VLOOKUP($B56,'Taux composite - calculs'!$A:$AJ,'CAPEX annualisés'!AC$4-'CAPEX annualisés'!$D$4+4,0))^VLOOKUP($B56,'Taux composite - calculs'!$A:$B,2,0))))/$C$36/12</f>
        <v>0</v>
      </c>
      <c r="AD56" s="42">
        <f>($C56*(1+VLOOKUP($B56,'Taux composite - calculs'!$A:$C,3,0))^('CAPEX annualisés'!$D$4-'CAPEX annualisés'!AD$4)*(1-(1/(1+VLOOKUP($B56,'Taux composite - calculs'!$A:$AJ,'CAPEX annualisés'!AD$4-'CAPEX annualisés'!$D$4+4,0))))/(1-(1/(1+VLOOKUP($B56,'Taux composite - calculs'!$A:$AJ,'CAPEX annualisés'!AD$4-'CAPEX annualisés'!$D$4+4,0))^VLOOKUP($B56,'Taux composite - calculs'!$A:$B,2,0))))/$C$36/12</f>
        <v>0</v>
      </c>
      <c r="AE56" s="42">
        <f>($C56*(1+VLOOKUP($B56,'Taux composite - calculs'!$A:$C,3,0))^('CAPEX annualisés'!$D$4-'CAPEX annualisés'!AE$4)*(1-(1/(1+VLOOKUP($B56,'Taux composite - calculs'!$A:$AJ,'CAPEX annualisés'!AE$4-'CAPEX annualisés'!$D$4+4,0))))/(1-(1/(1+VLOOKUP($B56,'Taux composite - calculs'!$A:$AJ,'CAPEX annualisés'!AE$4-'CAPEX annualisés'!$D$4+4,0))^VLOOKUP($B56,'Taux composite - calculs'!$A:$B,2,0))))/$C$36/12</f>
        <v>0</v>
      </c>
      <c r="AF56" s="42">
        <f>($C56*(1+VLOOKUP($B56,'Taux composite - calculs'!$A:$C,3,0))^('CAPEX annualisés'!$D$4-'CAPEX annualisés'!AF$4)*(1-(1/(1+VLOOKUP($B56,'Taux composite - calculs'!$A:$AJ,'CAPEX annualisés'!AF$4-'CAPEX annualisés'!$D$4+4,0))))/(1-(1/(1+VLOOKUP($B56,'Taux composite - calculs'!$A:$AJ,'CAPEX annualisés'!AF$4-'CAPEX annualisés'!$D$4+4,0))^VLOOKUP($B56,'Taux composite - calculs'!$A:$B,2,0))))/$C$36/12</f>
        <v>0</v>
      </c>
      <c r="AG56" s="42">
        <f>($C56*(1+VLOOKUP($B56,'Taux composite - calculs'!$A:$C,3,0))^('CAPEX annualisés'!$D$4-'CAPEX annualisés'!AG$4)*(1-(1/(1+VLOOKUP($B56,'Taux composite - calculs'!$A:$AJ,'CAPEX annualisés'!AG$4-'CAPEX annualisés'!$D$4+4,0))))/(1-(1/(1+VLOOKUP($B56,'Taux composite - calculs'!$A:$AJ,'CAPEX annualisés'!AG$4-'CAPEX annualisés'!$D$4+4,0))^VLOOKUP($B56,'Taux composite - calculs'!$A:$B,2,0))))/$C$36/12</f>
        <v>0</v>
      </c>
      <c r="AH56" s="42">
        <f>($C56*(1+VLOOKUP($B56,'Taux composite - calculs'!$A:$C,3,0))^('CAPEX annualisés'!$D$4-'CAPEX annualisés'!AH$4)*(1-(1/(1+VLOOKUP($B56,'Taux composite - calculs'!$A:$AJ,'CAPEX annualisés'!AH$4-'CAPEX annualisés'!$D$4+4,0))))/(1-(1/(1+VLOOKUP($B56,'Taux composite - calculs'!$A:$AJ,'CAPEX annualisés'!AH$4-'CAPEX annualisés'!$D$4+4,0))^VLOOKUP($B56,'Taux composite - calculs'!$A:$B,2,0))))/$C$36/12</f>
        <v>0</v>
      </c>
      <c r="AI56" s="42">
        <f>($C56*(1+VLOOKUP($B56,'Taux composite - calculs'!$A:$C,3,0))^('CAPEX annualisés'!$D$4-'CAPEX annualisés'!AI$4)*(1-(1/(1+VLOOKUP($B56,'Taux composite - calculs'!$A:$AJ,'CAPEX annualisés'!AI$4-'CAPEX annualisés'!$D$4+4,0))))/(1-(1/(1+VLOOKUP($B56,'Taux composite - calculs'!$A:$AJ,'CAPEX annualisés'!AI$4-'CAPEX annualisés'!$D$4+4,0))^VLOOKUP($B56,'Taux composite - calculs'!$A:$B,2,0))))/$C$36/12</f>
        <v>0</v>
      </c>
      <c r="AJ56" s="42">
        <f>($C56*(1+VLOOKUP($B56,'Taux composite - calculs'!$A:$C,3,0))^('CAPEX annualisés'!$D$4-'CAPEX annualisés'!AJ$4)*(1-(1/(1+VLOOKUP($B56,'Taux composite - calculs'!$A:$AJ,'CAPEX annualisés'!AJ$4-'CAPEX annualisés'!$D$4+4,0))))/(1-(1/(1+VLOOKUP($B56,'Taux composite - calculs'!$A:$AJ,'CAPEX annualisés'!AJ$4-'CAPEX annualisés'!$D$4+4,0))^VLOOKUP($B56,'Taux composite - calculs'!$A:$B,2,0))))/$C$36/12</f>
        <v>0</v>
      </c>
    </row>
    <row r="57" spans="1:36" x14ac:dyDescent="0.25">
      <c r="A57" s="161"/>
      <c r="B57" s="77" t="str">
        <f>'CAPEX agrégés'!B22</f>
        <v>D - Coûts GC souterrain (reconstruit)</v>
      </c>
      <c r="C57" s="38">
        <f>SUMIF('CAPEX agrégés'!$2:$2,$B$35,'CAPEX agrégés'!22:22)</f>
        <v>0</v>
      </c>
      <c r="D57" s="42">
        <f>($C57*(1+VLOOKUP($B57,'Taux composite - calculs'!$A:$C,3,0))^('CAPEX annualisés'!$D$4-'CAPEX annualisés'!D$4)*(1-(1/(1+VLOOKUP($B57,'Taux composite - calculs'!$A:$AJ,'CAPEX annualisés'!D$4-'CAPEX annualisés'!$D$4+4,0))))/(1-(1/(1+VLOOKUP($B57,'Taux composite - calculs'!$A:$AJ,'CAPEX annualisés'!D$4-'CAPEX annualisés'!$D$4+4,0))^VLOOKUP($B57,'Taux composite - calculs'!$A:$B,2,0))))/$C$36/12</f>
        <v>0</v>
      </c>
      <c r="E57" s="42">
        <f>($C57*(1+VLOOKUP($B57,'Taux composite - calculs'!$A:$C,3,0))^('CAPEX annualisés'!$D$4-'CAPEX annualisés'!E$4)*(1-(1/(1+VLOOKUP($B57,'Taux composite - calculs'!$A:$AJ,'CAPEX annualisés'!E$4-'CAPEX annualisés'!$D$4+4,0))))/(1-(1/(1+VLOOKUP($B57,'Taux composite - calculs'!$A:$AJ,'CAPEX annualisés'!E$4-'CAPEX annualisés'!$D$4+4,0))^VLOOKUP($B57,'Taux composite - calculs'!$A:$B,2,0))))/$C$36/12</f>
        <v>0</v>
      </c>
      <c r="F57" s="42">
        <f>($C57*(1+VLOOKUP($B57,'Taux composite - calculs'!$A:$C,3,0))^('CAPEX annualisés'!$D$4-'CAPEX annualisés'!F$4)*(1-(1/(1+VLOOKUP($B57,'Taux composite - calculs'!$A:$AJ,'CAPEX annualisés'!F$4-'CAPEX annualisés'!$D$4+4,0))))/(1-(1/(1+VLOOKUP($B57,'Taux composite - calculs'!$A:$AJ,'CAPEX annualisés'!F$4-'CAPEX annualisés'!$D$4+4,0))^VLOOKUP($B57,'Taux composite - calculs'!$A:$B,2,0))))/$C$36/12</f>
        <v>0</v>
      </c>
      <c r="G57" s="42">
        <f>($C57*(1+VLOOKUP($B57,'Taux composite - calculs'!$A:$C,3,0))^('CAPEX annualisés'!$D$4-'CAPEX annualisés'!G$4)*(1-(1/(1+VLOOKUP($B57,'Taux composite - calculs'!$A:$AJ,'CAPEX annualisés'!G$4-'CAPEX annualisés'!$D$4+4,0))))/(1-(1/(1+VLOOKUP($B57,'Taux composite - calculs'!$A:$AJ,'CAPEX annualisés'!G$4-'CAPEX annualisés'!$D$4+4,0))^VLOOKUP($B57,'Taux composite - calculs'!$A:$B,2,0))))/$C$36/12</f>
        <v>0</v>
      </c>
      <c r="H57" s="42">
        <f>($C57*(1+VLOOKUP($B57,'Taux composite - calculs'!$A:$C,3,0))^('CAPEX annualisés'!$D$4-'CAPEX annualisés'!H$4)*(1-(1/(1+VLOOKUP($B57,'Taux composite - calculs'!$A:$AJ,'CAPEX annualisés'!H$4-'CAPEX annualisés'!$D$4+4,0))))/(1-(1/(1+VLOOKUP($B57,'Taux composite - calculs'!$A:$AJ,'CAPEX annualisés'!H$4-'CAPEX annualisés'!$D$4+4,0))^VLOOKUP($B57,'Taux composite - calculs'!$A:$B,2,0))))/$C$36/12</f>
        <v>0</v>
      </c>
      <c r="I57" s="42">
        <f>($C57*(1+VLOOKUP($B57,'Taux composite - calculs'!$A:$C,3,0))^('CAPEX annualisés'!$D$4-'CAPEX annualisés'!I$4)*(1-(1/(1+VLOOKUP($B57,'Taux composite - calculs'!$A:$AJ,'CAPEX annualisés'!I$4-'CAPEX annualisés'!$D$4+4,0))))/(1-(1/(1+VLOOKUP($B57,'Taux composite - calculs'!$A:$AJ,'CAPEX annualisés'!I$4-'CAPEX annualisés'!$D$4+4,0))^VLOOKUP($B57,'Taux composite - calculs'!$A:$B,2,0))))/$C$36/12</f>
        <v>0</v>
      </c>
      <c r="J57" s="42">
        <f>($C57*(1+VLOOKUP($B57,'Taux composite - calculs'!$A:$C,3,0))^('CAPEX annualisés'!$D$4-'CAPEX annualisés'!J$4)*(1-(1/(1+VLOOKUP($B57,'Taux composite - calculs'!$A:$AJ,'CAPEX annualisés'!J$4-'CAPEX annualisés'!$D$4+4,0))))/(1-(1/(1+VLOOKUP($B57,'Taux composite - calculs'!$A:$AJ,'CAPEX annualisés'!J$4-'CAPEX annualisés'!$D$4+4,0))^VLOOKUP($B57,'Taux composite - calculs'!$A:$B,2,0))))/$C$36/12</f>
        <v>0</v>
      </c>
      <c r="K57" s="42">
        <f>($C57*(1+VLOOKUP($B57,'Taux composite - calculs'!$A:$C,3,0))^('CAPEX annualisés'!$D$4-'CAPEX annualisés'!K$4)*(1-(1/(1+VLOOKUP($B57,'Taux composite - calculs'!$A:$AJ,'CAPEX annualisés'!K$4-'CAPEX annualisés'!$D$4+4,0))))/(1-(1/(1+VLOOKUP($B57,'Taux composite - calculs'!$A:$AJ,'CAPEX annualisés'!K$4-'CAPEX annualisés'!$D$4+4,0))^VLOOKUP($B57,'Taux composite - calculs'!$A:$B,2,0))))/$C$36/12</f>
        <v>0</v>
      </c>
      <c r="L57" s="42">
        <f>($C57*(1+VLOOKUP($B57,'Taux composite - calculs'!$A:$C,3,0))^('CAPEX annualisés'!$D$4-'CAPEX annualisés'!L$4)*(1-(1/(1+VLOOKUP($B57,'Taux composite - calculs'!$A:$AJ,'CAPEX annualisés'!L$4-'CAPEX annualisés'!$D$4+4,0))))/(1-(1/(1+VLOOKUP($B57,'Taux composite - calculs'!$A:$AJ,'CAPEX annualisés'!L$4-'CAPEX annualisés'!$D$4+4,0))^VLOOKUP($B57,'Taux composite - calculs'!$A:$B,2,0))))/$C$36/12</f>
        <v>0</v>
      </c>
      <c r="M57" s="42">
        <f>($C57*(1+VLOOKUP($B57,'Taux composite - calculs'!$A:$C,3,0))^('CAPEX annualisés'!$D$4-'CAPEX annualisés'!M$4)*(1-(1/(1+VLOOKUP($B57,'Taux composite - calculs'!$A:$AJ,'CAPEX annualisés'!M$4-'CAPEX annualisés'!$D$4+4,0))))/(1-(1/(1+VLOOKUP($B57,'Taux composite - calculs'!$A:$AJ,'CAPEX annualisés'!M$4-'CAPEX annualisés'!$D$4+4,0))^VLOOKUP($B57,'Taux composite - calculs'!$A:$B,2,0))))/$C$36/12</f>
        <v>0</v>
      </c>
      <c r="N57" s="42">
        <f>($C57*(1+VLOOKUP($B57,'Taux composite - calculs'!$A:$C,3,0))^('CAPEX annualisés'!$D$4-'CAPEX annualisés'!N$4)*(1-(1/(1+VLOOKUP($B57,'Taux composite - calculs'!$A:$AJ,'CAPEX annualisés'!N$4-'CAPEX annualisés'!$D$4+4,0))))/(1-(1/(1+VLOOKUP($B57,'Taux composite - calculs'!$A:$AJ,'CAPEX annualisés'!N$4-'CAPEX annualisés'!$D$4+4,0))^VLOOKUP($B57,'Taux composite - calculs'!$A:$B,2,0))))/$C$36/12</f>
        <v>0</v>
      </c>
      <c r="O57" s="42">
        <f>($C57*(1+VLOOKUP($B57,'Taux composite - calculs'!$A:$C,3,0))^('CAPEX annualisés'!$D$4-'CAPEX annualisés'!O$4)*(1-(1/(1+VLOOKUP($B57,'Taux composite - calculs'!$A:$AJ,'CAPEX annualisés'!O$4-'CAPEX annualisés'!$D$4+4,0))))/(1-(1/(1+VLOOKUP($B57,'Taux composite - calculs'!$A:$AJ,'CAPEX annualisés'!O$4-'CAPEX annualisés'!$D$4+4,0))^VLOOKUP($B57,'Taux composite - calculs'!$A:$B,2,0))))/$C$36/12</f>
        <v>0</v>
      </c>
      <c r="P57" s="42">
        <f>($C57*(1+VLOOKUP($B57,'Taux composite - calculs'!$A:$C,3,0))^('CAPEX annualisés'!$D$4-'CAPEX annualisés'!P$4)*(1-(1/(1+VLOOKUP($B57,'Taux composite - calculs'!$A:$AJ,'CAPEX annualisés'!P$4-'CAPEX annualisés'!$D$4+4,0))))/(1-(1/(1+VLOOKUP($B57,'Taux composite - calculs'!$A:$AJ,'CAPEX annualisés'!P$4-'CAPEX annualisés'!$D$4+4,0))^VLOOKUP($B57,'Taux composite - calculs'!$A:$B,2,0))))/$C$36/12</f>
        <v>0</v>
      </c>
      <c r="Q57" s="42">
        <f>($C57*(1+VLOOKUP($B57,'Taux composite - calculs'!$A:$C,3,0))^('CAPEX annualisés'!$D$4-'CAPEX annualisés'!Q$4)*(1-(1/(1+VLOOKUP($B57,'Taux composite - calculs'!$A:$AJ,'CAPEX annualisés'!Q$4-'CAPEX annualisés'!$D$4+4,0))))/(1-(1/(1+VLOOKUP($B57,'Taux composite - calculs'!$A:$AJ,'CAPEX annualisés'!Q$4-'CAPEX annualisés'!$D$4+4,0))^VLOOKUP($B57,'Taux composite - calculs'!$A:$B,2,0))))/$C$36/12</f>
        <v>0</v>
      </c>
      <c r="R57" s="42">
        <f>($C57*(1+VLOOKUP($B57,'Taux composite - calculs'!$A:$C,3,0))^('CAPEX annualisés'!$D$4-'CAPEX annualisés'!R$4)*(1-(1/(1+VLOOKUP($B57,'Taux composite - calculs'!$A:$AJ,'CAPEX annualisés'!R$4-'CAPEX annualisés'!$D$4+4,0))))/(1-(1/(1+VLOOKUP($B57,'Taux composite - calculs'!$A:$AJ,'CAPEX annualisés'!R$4-'CAPEX annualisés'!$D$4+4,0))^VLOOKUP($B57,'Taux composite - calculs'!$A:$B,2,0))))/$C$36/12</f>
        <v>0</v>
      </c>
      <c r="S57" s="42">
        <f>($C57*(1+VLOOKUP($B57,'Taux composite - calculs'!$A:$C,3,0))^('CAPEX annualisés'!$D$4-'CAPEX annualisés'!S$4)*(1-(1/(1+VLOOKUP($B57,'Taux composite - calculs'!$A:$AJ,'CAPEX annualisés'!S$4-'CAPEX annualisés'!$D$4+4,0))))/(1-(1/(1+VLOOKUP($B57,'Taux composite - calculs'!$A:$AJ,'CAPEX annualisés'!S$4-'CAPEX annualisés'!$D$4+4,0))^VLOOKUP($B57,'Taux composite - calculs'!$A:$B,2,0))))/$C$36/12</f>
        <v>0</v>
      </c>
      <c r="T57" s="42">
        <f>($C57*(1+VLOOKUP($B57,'Taux composite - calculs'!$A:$C,3,0))^('CAPEX annualisés'!$D$4-'CAPEX annualisés'!T$4)*(1-(1/(1+VLOOKUP($B57,'Taux composite - calculs'!$A:$AJ,'CAPEX annualisés'!T$4-'CAPEX annualisés'!$D$4+4,0))))/(1-(1/(1+VLOOKUP($B57,'Taux composite - calculs'!$A:$AJ,'CAPEX annualisés'!T$4-'CAPEX annualisés'!$D$4+4,0))^VLOOKUP($B57,'Taux composite - calculs'!$A:$B,2,0))))/$C$36/12</f>
        <v>0</v>
      </c>
      <c r="U57" s="42">
        <f>($C57*(1+VLOOKUP($B57,'Taux composite - calculs'!$A:$C,3,0))^('CAPEX annualisés'!$D$4-'CAPEX annualisés'!U$4)*(1-(1/(1+VLOOKUP($B57,'Taux composite - calculs'!$A:$AJ,'CAPEX annualisés'!U$4-'CAPEX annualisés'!$D$4+4,0))))/(1-(1/(1+VLOOKUP($B57,'Taux composite - calculs'!$A:$AJ,'CAPEX annualisés'!U$4-'CAPEX annualisés'!$D$4+4,0))^VLOOKUP($B57,'Taux composite - calculs'!$A:$B,2,0))))/$C$36/12</f>
        <v>0</v>
      </c>
      <c r="V57" s="42">
        <f>($C57*(1+VLOOKUP($B57,'Taux composite - calculs'!$A:$C,3,0))^('CAPEX annualisés'!$D$4-'CAPEX annualisés'!V$4)*(1-(1/(1+VLOOKUP($B57,'Taux composite - calculs'!$A:$AJ,'CAPEX annualisés'!V$4-'CAPEX annualisés'!$D$4+4,0))))/(1-(1/(1+VLOOKUP($B57,'Taux composite - calculs'!$A:$AJ,'CAPEX annualisés'!V$4-'CAPEX annualisés'!$D$4+4,0))^VLOOKUP($B57,'Taux composite - calculs'!$A:$B,2,0))))/$C$36/12</f>
        <v>0</v>
      </c>
      <c r="W57" s="42">
        <f>($C57*(1+VLOOKUP($B57,'Taux composite - calculs'!$A:$C,3,0))^('CAPEX annualisés'!$D$4-'CAPEX annualisés'!W$4)*(1-(1/(1+VLOOKUP($B57,'Taux composite - calculs'!$A:$AJ,'CAPEX annualisés'!W$4-'CAPEX annualisés'!$D$4+4,0))))/(1-(1/(1+VLOOKUP($B57,'Taux composite - calculs'!$A:$AJ,'CAPEX annualisés'!W$4-'CAPEX annualisés'!$D$4+4,0))^VLOOKUP($B57,'Taux composite - calculs'!$A:$B,2,0))))/$C$36/12</f>
        <v>0</v>
      </c>
      <c r="X57" s="42">
        <f>($C57*(1+VLOOKUP($B57,'Taux composite - calculs'!$A:$C,3,0))^('CAPEX annualisés'!$D$4-'CAPEX annualisés'!X$4)*(1-(1/(1+VLOOKUP($B57,'Taux composite - calculs'!$A:$AJ,'CAPEX annualisés'!X$4-'CAPEX annualisés'!$D$4+4,0))))/(1-(1/(1+VLOOKUP($B57,'Taux composite - calculs'!$A:$AJ,'CAPEX annualisés'!X$4-'CAPEX annualisés'!$D$4+4,0))^VLOOKUP($B57,'Taux composite - calculs'!$A:$B,2,0))))/$C$36/12</f>
        <v>0</v>
      </c>
      <c r="Y57" s="42">
        <f>($C57*(1+VLOOKUP($B57,'Taux composite - calculs'!$A:$C,3,0))^('CAPEX annualisés'!$D$4-'CAPEX annualisés'!Y$4)*(1-(1/(1+VLOOKUP($B57,'Taux composite - calculs'!$A:$AJ,'CAPEX annualisés'!Y$4-'CAPEX annualisés'!$D$4+4,0))))/(1-(1/(1+VLOOKUP($B57,'Taux composite - calculs'!$A:$AJ,'CAPEX annualisés'!Y$4-'CAPEX annualisés'!$D$4+4,0))^VLOOKUP($B57,'Taux composite - calculs'!$A:$B,2,0))))/$C$36/12</f>
        <v>0</v>
      </c>
      <c r="Z57" s="42">
        <f>($C57*(1+VLOOKUP($B57,'Taux composite - calculs'!$A:$C,3,0))^('CAPEX annualisés'!$D$4-'CAPEX annualisés'!Z$4)*(1-(1/(1+VLOOKUP($B57,'Taux composite - calculs'!$A:$AJ,'CAPEX annualisés'!Z$4-'CAPEX annualisés'!$D$4+4,0))))/(1-(1/(1+VLOOKUP($B57,'Taux composite - calculs'!$A:$AJ,'CAPEX annualisés'!Z$4-'CAPEX annualisés'!$D$4+4,0))^VLOOKUP($B57,'Taux composite - calculs'!$A:$B,2,0))))/$C$36/12</f>
        <v>0</v>
      </c>
      <c r="AA57" s="42">
        <f>($C57*(1+VLOOKUP($B57,'Taux composite - calculs'!$A:$C,3,0))^('CAPEX annualisés'!$D$4-'CAPEX annualisés'!AA$4)*(1-(1/(1+VLOOKUP($B57,'Taux composite - calculs'!$A:$AJ,'CAPEX annualisés'!AA$4-'CAPEX annualisés'!$D$4+4,0))))/(1-(1/(1+VLOOKUP($B57,'Taux composite - calculs'!$A:$AJ,'CAPEX annualisés'!AA$4-'CAPEX annualisés'!$D$4+4,0))^VLOOKUP($B57,'Taux composite - calculs'!$A:$B,2,0))))/$C$36/12</f>
        <v>0</v>
      </c>
      <c r="AB57" s="42">
        <f>($C57*(1+VLOOKUP($B57,'Taux composite - calculs'!$A:$C,3,0))^('CAPEX annualisés'!$D$4-'CAPEX annualisés'!AB$4)*(1-(1/(1+VLOOKUP($B57,'Taux composite - calculs'!$A:$AJ,'CAPEX annualisés'!AB$4-'CAPEX annualisés'!$D$4+4,0))))/(1-(1/(1+VLOOKUP($B57,'Taux composite - calculs'!$A:$AJ,'CAPEX annualisés'!AB$4-'CAPEX annualisés'!$D$4+4,0))^VLOOKUP($B57,'Taux composite - calculs'!$A:$B,2,0))))/$C$36/12</f>
        <v>0</v>
      </c>
      <c r="AC57" s="42">
        <f>($C57*(1+VLOOKUP($B57,'Taux composite - calculs'!$A:$C,3,0))^('CAPEX annualisés'!$D$4-'CAPEX annualisés'!AC$4)*(1-(1/(1+VLOOKUP($B57,'Taux composite - calculs'!$A:$AJ,'CAPEX annualisés'!AC$4-'CAPEX annualisés'!$D$4+4,0))))/(1-(1/(1+VLOOKUP($B57,'Taux composite - calculs'!$A:$AJ,'CAPEX annualisés'!AC$4-'CAPEX annualisés'!$D$4+4,0))^VLOOKUP($B57,'Taux composite - calculs'!$A:$B,2,0))))/$C$36/12</f>
        <v>0</v>
      </c>
      <c r="AD57" s="42">
        <f>($C57*(1+VLOOKUP($B57,'Taux composite - calculs'!$A:$C,3,0))^('CAPEX annualisés'!$D$4-'CAPEX annualisés'!AD$4)*(1-(1/(1+VLOOKUP($B57,'Taux composite - calculs'!$A:$AJ,'CAPEX annualisés'!AD$4-'CAPEX annualisés'!$D$4+4,0))))/(1-(1/(1+VLOOKUP($B57,'Taux composite - calculs'!$A:$AJ,'CAPEX annualisés'!AD$4-'CAPEX annualisés'!$D$4+4,0))^VLOOKUP($B57,'Taux composite - calculs'!$A:$B,2,0))))/$C$36/12</f>
        <v>0</v>
      </c>
      <c r="AE57" s="42">
        <f>($C57*(1+VLOOKUP($B57,'Taux composite - calculs'!$A:$C,3,0))^('CAPEX annualisés'!$D$4-'CAPEX annualisés'!AE$4)*(1-(1/(1+VLOOKUP($B57,'Taux composite - calculs'!$A:$AJ,'CAPEX annualisés'!AE$4-'CAPEX annualisés'!$D$4+4,0))))/(1-(1/(1+VLOOKUP($B57,'Taux composite - calculs'!$A:$AJ,'CAPEX annualisés'!AE$4-'CAPEX annualisés'!$D$4+4,0))^VLOOKUP($B57,'Taux composite - calculs'!$A:$B,2,0))))/$C$36/12</f>
        <v>0</v>
      </c>
      <c r="AF57" s="42">
        <f>($C57*(1+VLOOKUP($B57,'Taux composite - calculs'!$A:$C,3,0))^('CAPEX annualisés'!$D$4-'CAPEX annualisés'!AF$4)*(1-(1/(1+VLOOKUP($B57,'Taux composite - calculs'!$A:$AJ,'CAPEX annualisés'!AF$4-'CAPEX annualisés'!$D$4+4,0))))/(1-(1/(1+VLOOKUP($B57,'Taux composite - calculs'!$A:$AJ,'CAPEX annualisés'!AF$4-'CAPEX annualisés'!$D$4+4,0))^VLOOKUP($B57,'Taux composite - calculs'!$A:$B,2,0))))/$C$36/12</f>
        <v>0</v>
      </c>
      <c r="AG57" s="42">
        <f>($C57*(1+VLOOKUP($B57,'Taux composite - calculs'!$A:$C,3,0))^('CAPEX annualisés'!$D$4-'CAPEX annualisés'!AG$4)*(1-(1/(1+VLOOKUP($B57,'Taux composite - calculs'!$A:$AJ,'CAPEX annualisés'!AG$4-'CAPEX annualisés'!$D$4+4,0))))/(1-(1/(1+VLOOKUP($B57,'Taux composite - calculs'!$A:$AJ,'CAPEX annualisés'!AG$4-'CAPEX annualisés'!$D$4+4,0))^VLOOKUP($B57,'Taux composite - calculs'!$A:$B,2,0))))/$C$36/12</f>
        <v>0</v>
      </c>
      <c r="AH57" s="42">
        <f>($C57*(1+VLOOKUP($B57,'Taux composite - calculs'!$A:$C,3,0))^('CAPEX annualisés'!$D$4-'CAPEX annualisés'!AH$4)*(1-(1/(1+VLOOKUP($B57,'Taux composite - calculs'!$A:$AJ,'CAPEX annualisés'!AH$4-'CAPEX annualisés'!$D$4+4,0))))/(1-(1/(1+VLOOKUP($B57,'Taux composite - calculs'!$A:$AJ,'CAPEX annualisés'!AH$4-'CAPEX annualisés'!$D$4+4,0))^VLOOKUP($B57,'Taux composite - calculs'!$A:$B,2,0))))/$C$36/12</f>
        <v>0</v>
      </c>
      <c r="AI57" s="42">
        <f>($C57*(1+VLOOKUP($B57,'Taux composite - calculs'!$A:$C,3,0))^('CAPEX annualisés'!$D$4-'CAPEX annualisés'!AI$4)*(1-(1/(1+VLOOKUP($B57,'Taux composite - calculs'!$A:$AJ,'CAPEX annualisés'!AI$4-'CAPEX annualisés'!$D$4+4,0))))/(1-(1/(1+VLOOKUP($B57,'Taux composite - calculs'!$A:$AJ,'CAPEX annualisés'!AI$4-'CAPEX annualisés'!$D$4+4,0))^VLOOKUP($B57,'Taux composite - calculs'!$A:$B,2,0))))/$C$36/12</f>
        <v>0</v>
      </c>
      <c r="AJ57" s="42">
        <f>($C57*(1+VLOOKUP($B57,'Taux composite - calculs'!$A:$C,3,0))^('CAPEX annualisés'!$D$4-'CAPEX annualisés'!AJ$4)*(1-(1/(1+VLOOKUP($B57,'Taux composite - calculs'!$A:$AJ,'CAPEX annualisés'!AJ$4-'CAPEX annualisés'!$D$4+4,0))))/(1-(1/(1+VLOOKUP($B57,'Taux composite - calculs'!$A:$AJ,'CAPEX annualisés'!AJ$4-'CAPEX annualisés'!$D$4+4,0))^VLOOKUP($B57,'Taux composite - calculs'!$A:$B,2,0))))/$C$36/12</f>
        <v>0</v>
      </c>
    </row>
    <row r="58" spans="1:36" x14ac:dyDescent="0.25">
      <c r="A58" s="161"/>
      <c r="B58" s="77" t="str">
        <f>'CAPEX agrégés'!B23</f>
        <v>D - Coûts GC souterrain (études accès)</v>
      </c>
      <c r="C58" s="38">
        <f>SUMIF('CAPEX agrégés'!$2:$2,$B$35,'CAPEX agrégés'!23:23)</f>
        <v>0</v>
      </c>
      <c r="D58" s="42">
        <f>($C58*(1+VLOOKUP($B58,'Taux composite - calculs'!$A:$C,3,0))^('CAPEX annualisés'!$D$4-'CAPEX annualisés'!D$4)*(1-(1/(1+VLOOKUP($B58,'Taux composite - calculs'!$A:$AJ,'CAPEX annualisés'!D$4-'CAPEX annualisés'!$D$4+4,0))))/(1-(1/(1+VLOOKUP($B58,'Taux composite - calculs'!$A:$AJ,'CAPEX annualisés'!D$4-'CAPEX annualisés'!$D$4+4,0))^VLOOKUP($B58,'Taux composite - calculs'!$A:$B,2,0))))/$C$36/12</f>
        <v>0</v>
      </c>
      <c r="E58" s="42">
        <f>($C58*(1+VLOOKUP($B58,'Taux composite - calculs'!$A:$C,3,0))^('CAPEX annualisés'!$D$4-'CAPEX annualisés'!E$4)*(1-(1/(1+VLOOKUP($B58,'Taux composite - calculs'!$A:$AJ,'CAPEX annualisés'!E$4-'CAPEX annualisés'!$D$4+4,0))))/(1-(1/(1+VLOOKUP($B58,'Taux composite - calculs'!$A:$AJ,'CAPEX annualisés'!E$4-'CAPEX annualisés'!$D$4+4,0))^VLOOKUP($B58,'Taux composite - calculs'!$A:$B,2,0))))/$C$36/12</f>
        <v>0</v>
      </c>
      <c r="F58" s="42">
        <f>($C58*(1+VLOOKUP($B58,'Taux composite - calculs'!$A:$C,3,0))^('CAPEX annualisés'!$D$4-'CAPEX annualisés'!F$4)*(1-(1/(1+VLOOKUP($B58,'Taux composite - calculs'!$A:$AJ,'CAPEX annualisés'!F$4-'CAPEX annualisés'!$D$4+4,0))))/(1-(1/(1+VLOOKUP($B58,'Taux composite - calculs'!$A:$AJ,'CAPEX annualisés'!F$4-'CAPEX annualisés'!$D$4+4,0))^VLOOKUP($B58,'Taux composite - calculs'!$A:$B,2,0))))/$C$36/12</f>
        <v>0</v>
      </c>
      <c r="G58" s="42">
        <f>($C58*(1+VLOOKUP($B58,'Taux composite - calculs'!$A:$C,3,0))^('CAPEX annualisés'!$D$4-'CAPEX annualisés'!G$4)*(1-(1/(1+VLOOKUP($B58,'Taux composite - calculs'!$A:$AJ,'CAPEX annualisés'!G$4-'CAPEX annualisés'!$D$4+4,0))))/(1-(1/(1+VLOOKUP($B58,'Taux composite - calculs'!$A:$AJ,'CAPEX annualisés'!G$4-'CAPEX annualisés'!$D$4+4,0))^VLOOKUP($B58,'Taux composite - calculs'!$A:$B,2,0))))/$C$36/12</f>
        <v>0</v>
      </c>
      <c r="H58" s="42">
        <f>($C58*(1+VLOOKUP($B58,'Taux composite - calculs'!$A:$C,3,0))^('CAPEX annualisés'!$D$4-'CAPEX annualisés'!H$4)*(1-(1/(1+VLOOKUP($B58,'Taux composite - calculs'!$A:$AJ,'CAPEX annualisés'!H$4-'CAPEX annualisés'!$D$4+4,0))))/(1-(1/(1+VLOOKUP($B58,'Taux composite - calculs'!$A:$AJ,'CAPEX annualisés'!H$4-'CAPEX annualisés'!$D$4+4,0))^VLOOKUP($B58,'Taux composite - calculs'!$A:$B,2,0))))/$C$36/12</f>
        <v>0</v>
      </c>
      <c r="I58" s="42">
        <f>($C58*(1+VLOOKUP($B58,'Taux composite - calculs'!$A:$C,3,0))^('CAPEX annualisés'!$D$4-'CAPEX annualisés'!I$4)*(1-(1/(1+VLOOKUP($B58,'Taux composite - calculs'!$A:$AJ,'CAPEX annualisés'!I$4-'CAPEX annualisés'!$D$4+4,0))))/(1-(1/(1+VLOOKUP($B58,'Taux composite - calculs'!$A:$AJ,'CAPEX annualisés'!I$4-'CAPEX annualisés'!$D$4+4,0))^VLOOKUP($B58,'Taux composite - calculs'!$A:$B,2,0))))/$C$36/12</f>
        <v>0</v>
      </c>
      <c r="J58" s="42">
        <f>($C58*(1+VLOOKUP($B58,'Taux composite - calculs'!$A:$C,3,0))^('CAPEX annualisés'!$D$4-'CAPEX annualisés'!J$4)*(1-(1/(1+VLOOKUP($B58,'Taux composite - calculs'!$A:$AJ,'CAPEX annualisés'!J$4-'CAPEX annualisés'!$D$4+4,0))))/(1-(1/(1+VLOOKUP($B58,'Taux composite - calculs'!$A:$AJ,'CAPEX annualisés'!J$4-'CAPEX annualisés'!$D$4+4,0))^VLOOKUP($B58,'Taux composite - calculs'!$A:$B,2,0))))/$C$36/12</f>
        <v>0</v>
      </c>
      <c r="K58" s="42">
        <f>($C58*(1+VLOOKUP($B58,'Taux composite - calculs'!$A:$C,3,0))^('CAPEX annualisés'!$D$4-'CAPEX annualisés'!K$4)*(1-(1/(1+VLOOKUP($B58,'Taux composite - calculs'!$A:$AJ,'CAPEX annualisés'!K$4-'CAPEX annualisés'!$D$4+4,0))))/(1-(1/(1+VLOOKUP($B58,'Taux composite - calculs'!$A:$AJ,'CAPEX annualisés'!K$4-'CAPEX annualisés'!$D$4+4,0))^VLOOKUP($B58,'Taux composite - calculs'!$A:$B,2,0))))/$C$36/12</f>
        <v>0</v>
      </c>
      <c r="L58" s="42">
        <f>($C58*(1+VLOOKUP($B58,'Taux composite - calculs'!$A:$C,3,0))^('CAPEX annualisés'!$D$4-'CAPEX annualisés'!L$4)*(1-(1/(1+VLOOKUP($B58,'Taux composite - calculs'!$A:$AJ,'CAPEX annualisés'!L$4-'CAPEX annualisés'!$D$4+4,0))))/(1-(1/(1+VLOOKUP($B58,'Taux composite - calculs'!$A:$AJ,'CAPEX annualisés'!L$4-'CAPEX annualisés'!$D$4+4,0))^VLOOKUP($B58,'Taux composite - calculs'!$A:$B,2,0))))/$C$36/12</f>
        <v>0</v>
      </c>
      <c r="M58" s="42">
        <f>($C58*(1+VLOOKUP($B58,'Taux composite - calculs'!$A:$C,3,0))^('CAPEX annualisés'!$D$4-'CAPEX annualisés'!M$4)*(1-(1/(1+VLOOKUP($B58,'Taux composite - calculs'!$A:$AJ,'CAPEX annualisés'!M$4-'CAPEX annualisés'!$D$4+4,0))))/(1-(1/(1+VLOOKUP($B58,'Taux composite - calculs'!$A:$AJ,'CAPEX annualisés'!M$4-'CAPEX annualisés'!$D$4+4,0))^VLOOKUP($B58,'Taux composite - calculs'!$A:$B,2,0))))/$C$36/12</f>
        <v>0</v>
      </c>
      <c r="N58" s="42">
        <f>($C58*(1+VLOOKUP($B58,'Taux composite - calculs'!$A:$C,3,0))^('CAPEX annualisés'!$D$4-'CAPEX annualisés'!N$4)*(1-(1/(1+VLOOKUP($B58,'Taux composite - calculs'!$A:$AJ,'CAPEX annualisés'!N$4-'CAPEX annualisés'!$D$4+4,0))))/(1-(1/(1+VLOOKUP($B58,'Taux composite - calculs'!$A:$AJ,'CAPEX annualisés'!N$4-'CAPEX annualisés'!$D$4+4,0))^VLOOKUP($B58,'Taux composite - calculs'!$A:$B,2,0))))/$C$36/12</f>
        <v>0</v>
      </c>
      <c r="O58" s="42">
        <f>($C58*(1+VLOOKUP($B58,'Taux composite - calculs'!$A:$C,3,0))^('CAPEX annualisés'!$D$4-'CAPEX annualisés'!O$4)*(1-(1/(1+VLOOKUP($B58,'Taux composite - calculs'!$A:$AJ,'CAPEX annualisés'!O$4-'CAPEX annualisés'!$D$4+4,0))))/(1-(1/(1+VLOOKUP($B58,'Taux composite - calculs'!$A:$AJ,'CAPEX annualisés'!O$4-'CAPEX annualisés'!$D$4+4,0))^VLOOKUP($B58,'Taux composite - calculs'!$A:$B,2,0))))/$C$36/12</f>
        <v>0</v>
      </c>
      <c r="P58" s="42">
        <f>($C58*(1+VLOOKUP($B58,'Taux composite - calculs'!$A:$C,3,0))^('CAPEX annualisés'!$D$4-'CAPEX annualisés'!P$4)*(1-(1/(1+VLOOKUP($B58,'Taux composite - calculs'!$A:$AJ,'CAPEX annualisés'!P$4-'CAPEX annualisés'!$D$4+4,0))))/(1-(1/(1+VLOOKUP($B58,'Taux composite - calculs'!$A:$AJ,'CAPEX annualisés'!P$4-'CAPEX annualisés'!$D$4+4,0))^VLOOKUP($B58,'Taux composite - calculs'!$A:$B,2,0))))/$C$36/12</f>
        <v>0</v>
      </c>
      <c r="Q58" s="42">
        <f>($C58*(1+VLOOKUP($B58,'Taux composite - calculs'!$A:$C,3,0))^('CAPEX annualisés'!$D$4-'CAPEX annualisés'!Q$4)*(1-(1/(1+VLOOKUP($B58,'Taux composite - calculs'!$A:$AJ,'CAPEX annualisés'!Q$4-'CAPEX annualisés'!$D$4+4,0))))/(1-(1/(1+VLOOKUP($B58,'Taux composite - calculs'!$A:$AJ,'CAPEX annualisés'!Q$4-'CAPEX annualisés'!$D$4+4,0))^VLOOKUP($B58,'Taux composite - calculs'!$A:$B,2,0))))/$C$36/12</f>
        <v>0</v>
      </c>
      <c r="R58" s="42">
        <f>($C58*(1+VLOOKUP($B58,'Taux composite - calculs'!$A:$C,3,0))^('CAPEX annualisés'!$D$4-'CAPEX annualisés'!R$4)*(1-(1/(1+VLOOKUP($B58,'Taux composite - calculs'!$A:$AJ,'CAPEX annualisés'!R$4-'CAPEX annualisés'!$D$4+4,0))))/(1-(1/(1+VLOOKUP($B58,'Taux composite - calculs'!$A:$AJ,'CAPEX annualisés'!R$4-'CAPEX annualisés'!$D$4+4,0))^VLOOKUP($B58,'Taux composite - calculs'!$A:$B,2,0))))/$C$36/12</f>
        <v>0</v>
      </c>
      <c r="S58" s="42">
        <f>($C58*(1+VLOOKUP($B58,'Taux composite - calculs'!$A:$C,3,0))^('CAPEX annualisés'!$D$4-'CAPEX annualisés'!S$4)*(1-(1/(1+VLOOKUP($B58,'Taux composite - calculs'!$A:$AJ,'CAPEX annualisés'!S$4-'CAPEX annualisés'!$D$4+4,0))))/(1-(1/(1+VLOOKUP($B58,'Taux composite - calculs'!$A:$AJ,'CAPEX annualisés'!S$4-'CAPEX annualisés'!$D$4+4,0))^VLOOKUP($B58,'Taux composite - calculs'!$A:$B,2,0))))/$C$36/12</f>
        <v>0</v>
      </c>
      <c r="T58" s="42">
        <f>($C58*(1+VLOOKUP($B58,'Taux composite - calculs'!$A:$C,3,0))^('CAPEX annualisés'!$D$4-'CAPEX annualisés'!T$4)*(1-(1/(1+VLOOKUP($B58,'Taux composite - calculs'!$A:$AJ,'CAPEX annualisés'!T$4-'CAPEX annualisés'!$D$4+4,0))))/(1-(1/(1+VLOOKUP($B58,'Taux composite - calculs'!$A:$AJ,'CAPEX annualisés'!T$4-'CAPEX annualisés'!$D$4+4,0))^VLOOKUP($B58,'Taux composite - calculs'!$A:$B,2,0))))/$C$36/12</f>
        <v>0</v>
      </c>
      <c r="U58" s="42">
        <f>($C58*(1+VLOOKUP($B58,'Taux composite - calculs'!$A:$C,3,0))^('CAPEX annualisés'!$D$4-'CAPEX annualisés'!U$4)*(1-(1/(1+VLOOKUP($B58,'Taux composite - calculs'!$A:$AJ,'CAPEX annualisés'!U$4-'CAPEX annualisés'!$D$4+4,0))))/(1-(1/(1+VLOOKUP($B58,'Taux composite - calculs'!$A:$AJ,'CAPEX annualisés'!U$4-'CAPEX annualisés'!$D$4+4,0))^VLOOKUP($B58,'Taux composite - calculs'!$A:$B,2,0))))/$C$36/12</f>
        <v>0</v>
      </c>
      <c r="V58" s="42">
        <f>($C58*(1+VLOOKUP($B58,'Taux composite - calculs'!$A:$C,3,0))^('CAPEX annualisés'!$D$4-'CAPEX annualisés'!V$4)*(1-(1/(1+VLOOKUP($B58,'Taux composite - calculs'!$A:$AJ,'CAPEX annualisés'!V$4-'CAPEX annualisés'!$D$4+4,0))))/(1-(1/(1+VLOOKUP($B58,'Taux composite - calculs'!$A:$AJ,'CAPEX annualisés'!V$4-'CAPEX annualisés'!$D$4+4,0))^VLOOKUP($B58,'Taux composite - calculs'!$A:$B,2,0))))/$C$36/12</f>
        <v>0</v>
      </c>
      <c r="W58" s="42">
        <f>($C58*(1+VLOOKUP($B58,'Taux composite - calculs'!$A:$C,3,0))^('CAPEX annualisés'!$D$4-'CAPEX annualisés'!W$4)*(1-(1/(1+VLOOKUP($B58,'Taux composite - calculs'!$A:$AJ,'CAPEX annualisés'!W$4-'CAPEX annualisés'!$D$4+4,0))))/(1-(1/(1+VLOOKUP($B58,'Taux composite - calculs'!$A:$AJ,'CAPEX annualisés'!W$4-'CAPEX annualisés'!$D$4+4,0))^VLOOKUP($B58,'Taux composite - calculs'!$A:$B,2,0))))/$C$36/12</f>
        <v>0</v>
      </c>
      <c r="X58" s="42">
        <f>($C58*(1+VLOOKUP($B58,'Taux composite - calculs'!$A:$C,3,0))^('CAPEX annualisés'!$D$4-'CAPEX annualisés'!X$4)*(1-(1/(1+VLOOKUP($B58,'Taux composite - calculs'!$A:$AJ,'CAPEX annualisés'!X$4-'CAPEX annualisés'!$D$4+4,0))))/(1-(1/(1+VLOOKUP($B58,'Taux composite - calculs'!$A:$AJ,'CAPEX annualisés'!X$4-'CAPEX annualisés'!$D$4+4,0))^VLOOKUP($B58,'Taux composite - calculs'!$A:$B,2,0))))/$C$36/12</f>
        <v>0</v>
      </c>
      <c r="Y58" s="42">
        <f>($C58*(1+VLOOKUP($B58,'Taux composite - calculs'!$A:$C,3,0))^('CAPEX annualisés'!$D$4-'CAPEX annualisés'!Y$4)*(1-(1/(1+VLOOKUP($B58,'Taux composite - calculs'!$A:$AJ,'CAPEX annualisés'!Y$4-'CAPEX annualisés'!$D$4+4,0))))/(1-(1/(1+VLOOKUP($B58,'Taux composite - calculs'!$A:$AJ,'CAPEX annualisés'!Y$4-'CAPEX annualisés'!$D$4+4,0))^VLOOKUP($B58,'Taux composite - calculs'!$A:$B,2,0))))/$C$36/12</f>
        <v>0</v>
      </c>
      <c r="Z58" s="42">
        <f>($C58*(1+VLOOKUP($B58,'Taux composite - calculs'!$A:$C,3,0))^('CAPEX annualisés'!$D$4-'CAPEX annualisés'!Z$4)*(1-(1/(1+VLOOKUP($B58,'Taux composite - calculs'!$A:$AJ,'CAPEX annualisés'!Z$4-'CAPEX annualisés'!$D$4+4,0))))/(1-(1/(1+VLOOKUP($B58,'Taux composite - calculs'!$A:$AJ,'CAPEX annualisés'!Z$4-'CAPEX annualisés'!$D$4+4,0))^VLOOKUP($B58,'Taux composite - calculs'!$A:$B,2,0))))/$C$36/12</f>
        <v>0</v>
      </c>
      <c r="AA58" s="42">
        <f>($C58*(1+VLOOKUP($B58,'Taux composite - calculs'!$A:$C,3,0))^('CAPEX annualisés'!$D$4-'CAPEX annualisés'!AA$4)*(1-(1/(1+VLOOKUP($B58,'Taux composite - calculs'!$A:$AJ,'CAPEX annualisés'!AA$4-'CAPEX annualisés'!$D$4+4,0))))/(1-(1/(1+VLOOKUP($B58,'Taux composite - calculs'!$A:$AJ,'CAPEX annualisés'!AA$4-'CAPEX annualisés'!$D$4+4,0))^VLOOKUP($B58,'Taux composite - calculs'!$A:$B,2,0))))/$C$36/12</f>
        <v>0</v>
      </c>
      <c r="AB58" s="42">
        <f>($C58*(1+VLOOKUP($B58,'Taux composite - calculs'!$A:$C,3,0))^('CAPEX annualisés'!$D$4-'CAPEX annualisés'!AB$4)*(1-(1/(1+VLOOKUP($B58,'Taux composite - calculs'!$A:$AJ,'CAPEX annualisés'!AB$4-'CAPEX annualisés'!$D$4+4,0))))/(1-(1/(1+VLOOKUP($B58,'Taux composite - calculs'!$A:$AJ,'CAPEX annualisés'!AB$4-'CAPEX annualisés'!$D$4+4,0))^VLOOKUP($B58,'Taux composite - calculs'!$A:$B,2,0))))/$C$36/12</f>
        <v>0</v>
      </c>
      <c r="AC58" s="42">
        <f>($C58*(1+VLOOKUP($B58,'Taux composite - calculs'!$A:$C,3,0))^('CAPEX annualisés'!$D$4-'CAPEX annualisés'!AC$4)*(1-(1/(1+VLOOKUP($B58,'Taux composite - calculs'!$A:$AJ,'CAPEX annualisés'!AC$4-'CAPEX annualisés'!$D$4+4,0))))/(1-(1/(1+VLOOKUP($B58,'Taux composite - calculs'!$A:$AJ,'CAPEX annualisés'!AC$4-'CAPEX annualisés'!$D$4+4,0))^VLOOKUP($B58,'Taux composite - calculs'!$A:$B,2,0))))/$C$36/12</f>
        <v>0</v>
      </c>
      <c r="AD58" s="42">
        <f>($C58*(1+VLOOKUP($B58,'Taux composite - calculs'!$A:$C,3,0))^('CAPEX annualisés'!$D$4-'CAPEX annualisés'!AD$4)*(1-(1/(1+VLOOKUP($B58,'Taux composite - calculs'!$A:$AJ,'CAPEX annualisés'!AD$4-'CAPEX annualisés'!$D$4+4,0))))/(1-(1/(1+VLOOKUP($B58,'Taux composite - calculs'!$A:$AJ,'CAPEX annualisés'!AD$4-'CAPEX annualisés'!$D$4+4,0))^VLOOKUP($B58,'Taux composite - calculs'!$A:$B,2,0))))/$C$36/12</f>
        <v>0</v>
      </c>
      <c r="AE58" s="42">
        <f>($C58*(1+VLOOKUP($B58,'Taux composite - calculs'!$A:$C,3,0))^('CAPEX annualisés'!$D$4-'CAPEX annualisés'!AE$4)*(1-(1/(1+VLOOKUP($B58,'Taux composite - calculs'!$A:$AJ,'CAPEX annualisés'!AE$4-'CAPEX annualisés'!$D$4+4,0))))/(1-(1/(1+VLOOKUP($B58,'Taux composite - calculs'!$A:$AJ,'CAPEX annualisés'!AE$4-'CAPEX annualisés'!$D$4+4,0))^VLOOKUP($B58,'Taux composite - calculs'!$A:$B,2,0))))/$C$36/12</f>
        <v>0</v>
      </c>
      <c r="AF58" s="42">
        <f>($C58*(1+VLOOKUP($B58,'Taux composite - calculs'!$A:$C,3,0))^('CAPEX annualisés'!$D$4-'CAPEX annualisés'!AF$4)*(1-(1/(1+VLOOKUP($B58,'Taux composite - calculs'!$A:$AJ,'CAPEX annualisés'!AF$4-'CAPEX annualisés'!$D$4+4,0))))/(1-(1/(1+VLOOKUP($B58,'Taux composite - calculs'!$A:$AJ,'CAPEX annualisés'!AF$4-'CAPEX annualisés'!$D$4+4,0))^VLOOKUP($B58,'Taux composite - calculs'!$A:$B,2,0))))/$C$36/12</f>
        <v>0</v>
      </c>
      <c r="AG58" s="42">
        <f>($C58*(1+VLOOKUP($B58,'Taux composite - calculs'!$A:$C,3,0))^('CAPEX annualisés'!$D$4-'CAPEX annualisés'!AG$4)*(1-(1/(1+VLOOKUP($B58,'Taux composite - calculs'!$A:$AJ,'CAPEX annualisés'!AG$4-'CAPEX annualisés'!$D$4+4,0))))/(1-(1/(1+VLOOKUP($B58,'Taux composite - calculs'!$A:$AJ,'CAPEX annualisés'!AG$4-'CAPEX annualisés'!$D$4+4,0))^VLOOKUP($B58,'Taux composite - calculs'!$A:$B,2,0))))/$C$36/12</f>
        <v>0</v>
      </c>
      <c r="AH58" s="42">
        <f>($C58*(1+VLOOKUP($B58,'Taux composite - calculs'!$A:$C,3,0))^('CAPEX annualisés'!$D$4-'CAPEX annualisés'!AH$4)*(1-(1/(1+VLOOKUP($B58,'Taux composite - calculs'!$A:$AJ,'CAPEX annualisés'!AH$4-'CAPEX annualisés'!$D$4+4,0))))/(1-(1/(1+VLOOKUP($B58,'Taux composite - calculs'!$A:$AJ,'CAPEX annualisés'!AH$4-'CAPEX annualisés'!$D$4+4,0))^VLOOKUP($B58,'Taux composite - calculs'!$A:$B,2,0))))/$C$36/12</f>
        <v>0</v>
      </c>
      <c r="AI58" s="42">
        <f>($C58*(1+VLOOKUP($B58,'Taux composite - calculs'!$A:$C,3,0))^('CAPEX annualisés'!$D$4-'CAPEX annualisés'!AI$4)*(1-(1/(1+VLOOKUP($B58,'Taux composite - calculs'!$A:$AJ,'CAPEX annualisés'!AI$4-'CAPEX annualisés'!$D$4+4,0))))/(1-(1/(1+VLOOKUP($B58,'Taux composite - calculs'!$A:$AJ,'CAPEX annualisés'!AI$4-'CAPEX annualisés'!$D$4+4,0))^VLOOKUP($B58,'Taux composite - calculs'!$A:$B,2,0))))/$C$36/12</f>
        <v>0</v>
      </c>
      <c r="AJ58" s="42">
        <f>($C58*(1+VLOOKUP($B58,'Taux composite - calculs'!$A:$C,3,0))^('CAPEX annualisés'!$D$4-'CAPEX annualisés'!AJ$4)*(1-(1/(1+VLOOKUP($B58,'Taux composite - calculs'!$A:$AJ,'CAPEX annualisés'!AJ$4-'CAPEX annualisés'!$D$4+4,0))))/(1-(1/(1+VLOOKUP($B58,'Taux composite - calculs'!$A:$AJ,'CAPEX annualisés'!AJ$4-'CAPEX annualisés'!$D$4+4,0))^VLOOKUP($B58,'Taux composite - calculs'!$A:$B,2,0))))/$C$36/12</f>
        <v>0</v>
      </c>
    </row>
    <row r="59" spans="1:36" x14ac:dyDescent="0.25">
      <c r="A59" s="162"/>
      <c r="B59" s="77" t="str">
        <f>'CAPEX agrégés'!B24</f>
        <v>D - Coûts Vertical câbles</v>
      </c>
      <c r="C59" s="38">
        <f>SUMIF('CAPEX agrégés'!$2:$2,$B$35,'CAPEX agrégés'!24:24)</f>
        <v>0</v>
      </c>
      <c r="D59" s="42">
        <f>($C59*(1+VLOOKUP($B59,'Taux composite - calculs'!$A:$C,3,0))^('CAPEX annualisés'!$D$4-'CAPEX annualisés'!D$4)*(1-(1/(1+VLOOKUP($B59,'Taux composite - calculs'!$A:$AJ,'CAPEX annualisés'!D$4-'CAPEX annualisés'!$D$4+4,0))))/(1-(1/(1+VLOOKUP($B59,'Taux composite - calculs'!$A:$AJ,'CAPEX annualisés'!D$4-'CAPEX annualisés'!$D$4+4,0))^VLOOKUP($B59,'Taux composite - calculs'!$A:$B,2,0))))/$C$36/12</f>
        <v>0</v>
      </c>
      <c r="E59" s="42">
        <f>($C59*(1+VLOOKUP($B59,'Taux composite - calculs'!$A:$C,3,0))^('CAPEX annualisés'!$D$4-'CAPEX annualisés'!E$4)*(1-(1/(1+VLOOKUP($B59,'Taux composite - calculs'!$A:$AJ,'CAPEX annualisés'!E$4-'CAPEX annualisés'!$D$4+4,0))))/(1-(1/(1+VLOOKUP($B59,'Taux composite - calculs'!$A:$AJ,'CAPEX annualisés'!E$4-'CAPEX annualisés'!$D$4+4,0))^VLOOKUP($B59,'Taux composite - calculs'!$A:$B,2,0))))/$C$36/12</f>
        <v>0</v>
      </c>
      <c r="F59" s="42">
        <f>($C59*(1+VLOOKUP($B59,'Taux composite - calculs'!$A:$C,3,0))^('CAPEX annualisés'!$D$4-'CAPEX annualisés'!F$4)*(1-(1/(1+VLOOKUP($B59,'Taux composite - calculs'!$A:$AJ,'CAPEX annualisés'!F$4-'CAPEX annualisés'!$D$4+4,0))))/(1-(1/(1+VLOOKUP($B59,'Taux composite - calculs'!$A:$AJ,'CAPEX annualisés'!F$4-'CAPEX annualisés'!$D$4+4,0))^VLOOKUP($B59,'Taux composite - calculs'!$A:$B,2,0))))/$C$36/12</f>
        <v>0</v>
      </c>
      <c r="G59" s="42">
        <f>($C59*(1+VLOOKUP($B59,'Taux composite - calculs'!$A:$C,3,0))^('CAPEX annualisés'!$D$4-'CAPEX annualisés'!G$4)*(1-(1/(1+VLOOKUP($B59,'Taux composite - calculs'!$A:$AJ,'CAPEX annualisés'!G$4-'CAPEX annualisés'!$D$4+4,0))))/(1-(1/(1+VLOOKUP($B59,'Taux composite - calculs'!$A:$AJ,'CAPEX annualisés'!G$4-'CAPEX annualisés'!$D$4+4,0))^VLOOKUP($B59,'Taux composite - calculs'!$A:$B,2,0))))/$C$36/12</f>
        <v>0</v>
      </c>
      <c r="H59" s="42">
        <f>($C59*(1+VLOOKUP($B59,'Taux composite - calculs'!$A:$C,3,0))^('CAPEX annualisés'!$D$4-'CAPEX annualisés'!H$4)*(1-(1/(1+VLOOKUP($B59,'Taux composite - calculs'!$A:$AJ,'CAPEX annualisés'!H$4-'CAPEX annualisés'!$D$4+4,0))))/(1-(1/(1+VLOOKUP($B59,'Taux composite - calculs'!$A:$AJ,'CAPEX annualisés'!H$4-'CAPEX annualisés'!$D$4+4,0))^VLOOKUP($B59,'Taux composite - calculs'!$A:$B,2,0))))/$C$36/12</f>
        <v>0</v>
      </c>
      <c r="I59" s="42">
        <f>($C59*(1+VLOOKUP($B59,'Taux composite - calculs'!$A:$C,3,0))^('CAPEX annualisés'!$D$4-'CAPEX annualisés'!I$4)*(1-(1/(1+VLOOKUP($B59,'Taux composite - calculs'!$A:$AJ,'CAPEX annualisés'!I$4-'CAPEX annualisés'!$D$4+4,0))))/(1-(1/(1+VLOOKUP($B59,'Taux composite - calculs'!$A:$AJ,'CAPEX annualisés'!I$4-'CAPEX annualisés'!$D$4+4,0))^VLOOKUP($B59,'Taux composite - calculs'!$A:$B,2,0))))/$C$36/12</f>
        <v>0</v>
      </c>
      <c r="J59" s="42">
        <f>($C59*(1+VLOOKUP($B59,'Taux composite - calculs'!$A:$C,3,0))^('CAPEX annualisés'!$D$4-'CAPEX annualisés'!J$4)*(1-(1/(1+VLOOKUP($B59,'Taux composite - calculs'!$A:$AJ,'CAPEX annualisés'!J$4-'CAPEX annualisés'!$D$4+4,0))))/(1-(1/(1+VLOOKUP($B59,'Taux composite - calculs'!$A:$AJ,'CAPEX annualisés'!J$4-'CAPEX annualisés'!$D$4+4,0))^VLOOKUP($B59,'Taux composite - calculs'!$A:$B,2,0))))/$C$36/12</f>
        <v>0</v>
      </c>
      <c r="K59" s="42">
        <f>($C59*(1+VLOOKUP($B59,'Taux composite - calculs'!$A:$C,3,0))^('CAPEX annualisés'!$D$4-'CAPEX annualisés'!K$4)*(1-(1/(1+VLOOKUP($B59,'Taux composite - calculs'!$A:$AJ,'CAPEX annualisés'!K$4-'CAPEX annualisés'!$D$4+4,0))))/(1-(1/(1+VLOOKUP($B59,'Taux composite - calculs'!$A:$AJ,'CAPEX annualisés'!K$4-'CAPEX annualisés'!$D$4+4,0))^VLOOKUP($B59,'Taux composite - calculs'!$A:$B,2,0))))/$C$36/12</f>
        <v>0</v>
      </c>
      <c r="L59" s="42">
        <f>($C59*(1+VLOOKUP($B59,'Taux composite - calculs'!$A:$C,3,0))^('CAPEX annualisés'!$D$4-'CAPEX annualisés'!L$4)*(1-(1/(1+VLOOKUP($B59,'Taux composite - calculs'!$A:$AJ,'CAPEX annualisés'!L$4-'CAPEX annualisés'!$D$4+4,0))))/(1-(1/(1+VLOOKUP($B59,'Taux composite - calculs'!$A:$AJ,'CAPEX annualisés'!L$4-'CAPEX annualisés'!$D$4+4,0))^VLOOKUP($B59,'Taux composite - calculs'!$A:$B,2,0))))/$C$36/12</f>
        <v>0</v>
      </c>
      <c r="M59" s="42">
        <f>($C59*(1+VLOOKUP($B59,'Taux composite - calculs'!$A:$C,3,0))^('CAPEX annualisés'!$D$4-'CAPEX annualisés'!M$4)*(1-(1/(1+VLOOKUP($B59,'Taux composite - calculs'!$A:$AJ,'CAPEX annualisés'!M$4-'CAPEX annualisés'!$D$4+4,0))))/(1-(1/(1+VLOOKUP($B59,'Taux composite - calculs'!$A:$AJ,'CAPEX annualisés'!M$4-'CAPEX annualisés'!$D$4+4,0))^VLOOKUP($B59,'Taux composite - calculs'!$A:$B,2,0))))/$C$36/12</f>
        <v>0</v>
      </c>
      <c r="N59" s="42">
        <f>($C59*(1+VLOOKUP($B59,'Taux composite - calculs'!$A:$C,3,0))^('CAPEX annualisés'!$D$4-'CAPEX annualisés'!N$4)*(1-(1/(1+VLOOKUP($B59,'Taux composite - calculs'!$A:$AJ,'CAPEX annualisés'!N$4-'CAPEX annualisés'!$D$4+4,0))))/(1-(1/(1+VLOOKUP($B59,'Taux composite - calculs'!$A:$AJ,'CAPEX annualisés'!N$4-'CAPEX annualisés'!$D$4+4,0))^VLOOKUP($B59,'Taux composite - calculs'!$A:$B,2,0))))/$C$36/12</f>
        <v>0</v>
      </c>
      <c r="O59" s="42">
        <f>($C59*(1+VLOOKUP($B59,'Taux composite - calculs'!$A:$C,3,0))^('CAPEX annualisés'!$D$4-'CAPEX annualisés'!O$4)*(1-(1/(1+VLOOKUP($B59,'Taux composite - calculs'!$A:$AJ,'CAPEX annualisés'!O$4-'CAPEX annualisés'!$D$4+4,0))))/(1-(1/(1+VLOOKUP($B59,'Taux composite - calculs'!$A:$AJ,'CAPEX annualisés'!O$4-'CAPEX annualisés'!$D$4+4,0))^VLOOKUP($B59,'Taux composite - calculs'!$A:$B,2,0))))/$C$36/12</f>
        <v>0</v>
      </c>
      <c r="P59" s="42">
        <f>($C59*(1+VLOOKUP($B59,'Taux composite - calculs'!$A:$C,3,0))^('CAPEX annualisés'!$D$4-'CAPEX annualisés'!P$4)*(1-(1/(1+VLOOKUP($B59,'Taux composite - calculs'!$A:$AJ,'CAPEX annualisés'!P$4-'CAPEX annualisés'!$D$4+4,0))))/(1-(1/(1+VLOOKUP($B59,'Taux composite - calculs'!$A:$AJ,'CAPEX annualisés'!P$4-'CAPEX annualisés'!$D$4+4,0))^VLOOKUP($B59,'Taux composite - calculs'!$A:$B,2,0))))/$C$36/12</f>
        <v>0</v>
      </c>
      <c r="Q59" s="42">
        <f>($C59*(1+VLOOKUP($B59,'Taux composite - calculs'!$A:$C,3,0))^('CAPEX annualisés'!$D$4-'CAPEX annualisés'!Q$4)*(1-(1/(1+VLOOKUP($B59,'Taux composite - calculs'!$A:$AJ,'CAPEX annualisés'!Q$4-'CAPEX annualisés'!$D$4+4,0))))/(1-(1/(1+VLOOKUP($B59,'Taux composite - calculs'!$A:$AJ,'CAPEX annualisés'!Q$4-'CAPEX annualisés'!$D$4+4,0))^VLOOKUP($B59,'Taux composite - calculs'!$A:$B,2,0))))/$C$36/12</f>
        <v>0</v>
      </c>
      <c r="R59" s="42">
        <f>($C59*(1+VLOOKUP($B59,'Taux composite - calculs'!$A:$C,3,0))^('CAPEX annualisés'!$D$4-'CAPEX annualisés'!R$4)*(1-(1/(1+VLOOKUP($B59,'Taux composite - calculs'!$A:$AJ,'CAPEX annualisés'!R$4-'CAPEX annualisés'!$D$4+4,0))))/(1-(1/(1+VLOOKUP($B59,'Taux composite - calculs'!$A:$AJ,'CAPEX annualisés'!R$4-'CAPEX annualisés'!$D$4+4,0))^VLOOKUP($B59,'Taux composite - calculs'!$A:$B,2,0))))/$C$36/12</f>
        <v>0</v>
      </c>
      <c r="S59" s="42">
        <f>($C59*(1+VLOOKUP($B59,'Taux composite - calculs'!$A:$C,3,0))^('CAPEX annualisés'!$D$4-'CAPEX annualisés'!S$4)*(1-(1/(1+VLOOKUP($B59,'Taux composite - calculs'!$A:$AJ,'CAPEX annualisés'!S$4-'CAPEX annualisés'!$D$4+4,0))))/(1-(1/(1+VLOOKUP($B59,'Taux composite - calculs'!$A:$AJ,'CAPEX annualisés'!S$4-'CAPEX annualisés'!$D$4+4,0))^VLOOKUP($B59,'Taux composite - calculs'!$A:$B,2,0))))/$C$36/12</f>
        <v>0</v>
      </c>
      <c r="T59" s="42">
        <f>($C59*(1+VLOOKUP($B59,'Taux composite - calculs'!$A:$C,3,0))^('CAPEX annualisés'!$D$4-'CAPEX annualisés'!T$4)*(1-(1/(1+VLOOKUP($B59,'Taux composite - calculs'!$A:$AJ,'CAPEX annualisés'!T$4-'CAPEX annualisés'!$D$4+4,0))))/(1-(1/(1+VLOOKUP($B59,'Taux composite - calculs'!$A:$AJ,'CAPEX annualisés'!T$4-'CAPEX annualisés'!$D$4+4,0))^VLOOKUP($B59,'Taux composite - calculs'!$A:$B,2,0))))/$C$36/12</f>
        <v>0</v>
      </c>
      <c r="U59" s="42">
        <f>($C59*(1+VLOOKUP($B59,'Taux composite - calculs'!$A:$C,3,0))^('CAPEX annualisés'!$D$4-'CAPEX annualisés'!U$4)*(1-(1/(1+VLOOKUP($B59,'Taux composite - calculs'!$A:$AJ,'CAPEX annualisés'!U$4-'CAPEX annualisés'!$D$4+4,0))))/(1-(1/(1+VLOOKUP($B59,'Taux composite - calculs'!$A:$AJ,'CAPEX annualisés'!U$4-'CAPEX annualisés'!$D$4+4,0))^VLOOKUP($B59,'Taux composite - calculs'!$A:$B,2,0))))/$C$36/12</f>
        <v>0</v>
      </c>
      <c r="V59" s="42">
        <f>($C59*(1+VLOOKUP($B59,'Taux composite - calculs'!$A:$C,3,0))^('CAPEX annualisés'!$D$4-'CAPEX annualisés'!V$4)*(1-(1/(1+VLOOKUP($B59,'Taux composite - calculs'!$A:$AJ,'CAPEX annualisés'!V$4-'CAPEX annualisés'!$D$4+4,0))))/(1-(1/(1+VLOOKUP($B59,'Taux composite - calculs'!$A:$AJ,'CAPEX annualisés'!V$4-'CAPEX annualisés'!$D$4+4,0))^VLOOKUP($B59,'Taux composite - calculs'!$A:$B,2,0))))/$C$36/12</f>
        <v>0</v>
      </c>
      <c r="W59" s="42">
        <f>($C59*(1+VLOOKUP($B59,'Taux composite - calculs'!$A:$C,3,0))^('CAPEX annualisés'!$D$4-'CAPEX annualisés'!W$4)*(1-(1/(1+VLOOKUP($B59,'Taux composite - calculs'!$A:$AJ,'CAPEX annualisés'!W$4-'CAPEX annualisés'!$D$4+4,0))))/(1-(1/(1+VLOOKUP($B59,'Taux composite - calculs'!$A:$AJ,'CAPEX annualisés'!W$4-'CAPEX annualisés'!$D$4+4,0))^VLOOKUP($B59,'Taux composite - calculs'!$A:$B,2,0))))/$C$36/12</f>
        <v>0</v>
      </c>
      <c r="X59" s="42">
        <f>($C59*(1+VLOOKUP($B59,'Taux composite - calculs'!$A:$C,3,0))^('CAPEX annualisés'!$D$4-'CAPEX annualisés'!X$4)*(1-(1/(1+VLOOKUP($B59,'Taux composite - calculs'!$A:$AJ,'CAPEX annualisés'!X$4-'CAPEX annualisés'!$D$4+4,0))))/(1-(1/(1+VLOOKUP($B59,'Taux composite - calculs'!$A:$AJ,'CAPEX annualisés'!X$4-'CAPEX annualisés'!$D$4+4,0))^VLOOKUP($B59,'Taux composite - calculs'!$A:$B,2,0))))/$C$36/12</f>
        <v>0</v>
      </c>
      <c r="Y59" s="42">
        <f>($C59*(1+VLOOKUP($B59,'Taux composite - calculs'!$A:$C,3,0))^('CAPEX annualisés'!$D$4-'CAPEX annualisés'!Y$4)*(1-(1/(1+VLOOKUP($B59,'Taux composite - calculs'!$A:$AJ,'CAPEX annualisés'!Y$4-'CAPEX annualisés'!$D$4+4,0))))/(1-(1/(1+VLOOKUP($B59,'Taux composite - calculs'!$A:$AJ,'CAPEX annualisés'!Y$4-'CAPEX annualisés'!$D$4+4,0))^VLOOKUP($B59,'Taux composite - calculs'!$A:$B,2,0))))/$C$36/12</f>
        <v>0</v>
      </c>
      <c r="Z59" s="42">
        <f>($C59*(1+VLOOKUP($B59,'Taux composite - calculs'!$A:$C,3,0))^('CAPEX annualisés'!$D$4-'CAPEX annualisés'!Z$4)*(1-(1/(1+VLOOKUP($B59,'Taux composite - calculs'!$A:$AJ,'CAPEX annualisés'!Z$4-'CAPEX annualisés'!$D$4+4,0))))/(1-(1/(1+VLOOKUP($B59,'Taux composite - calculs'!$A:$AJ,'CAPEX annualisés'!Z$4-'CAPEX annualisés'!$D$4+4,0))^VLOOKUP($B59,'Taux composite - calculs'!$A:$B,2,0))))/$C$36/12</f>
        <v>0</v>
      </c>
      <c r="AA59" s="42">
        <f>($C59*(1+VLOOKUP($B59,'Taux composite - calculs'!$A:$C,3,0))^('CAPEX annualisés'!$D$4-'CAPEX annualisés'!AA$4)*(1-(1/(1+VLOOKUP($B59,'Taux composite - calculs'!$A:$AJ,'CAPEX annualisés'!AA$4-'CAPEX annualisés'!$D$4+4,0))))/(1-(1/(1+VLOOKUP($B59,'Taux composite - calculs'!$A:$AJ,'CAPEX annualisés'!AA$4-'CAPEX annualisés'!$D$4+4,0))^VLOOKUP($B59,'Taux composite - calculs'!$A:$B,2,0))))/$C$36/12</f>
        <v>0</v>
      </c>
      <c r="AB59" s="42">
        <f>($C59*(1+VLOOKUP($B59,'Taux composite - calculs'!$A:$C,3,0))^('CAPEX annualisés'!$D$4-'CAPEX annualisés'!AB$4)*(1-(1/(1+VLOOKUP($B59,'Taux composite - calculs'!$A:$AJ,'CAPEX annualisés'!AB$4-'CAPEX annualisés'!$D$4+4,0))))/(1-(1/(1+VLOOKUP($B59,'Taux composite - calculs'!$A:$AJ,'CAPEX annualisés'!AB$4-'CAPEX annualisés'!$D$4+4,0))^VLOOKUP($B59,'Taux composite - calculs'!$A:$B,2,0))))/$C$36/12</f>
        <v>0</v>
      </c>
      <c r="AC59" s="42">
        <f>($C59*(1+VLOOKUP($B59,'Taux composite - calculs'!$A:$C,3,0))^('CAPEX annualisés'!$D$4-'CAPEX annualisés'!AC$4)*(1-(1/(1+VLOOKUP($B59,'Taux composite - calculs'!$A:$AJ,'CAPEX annualisés'!AC$4-'CAPEX annualisés'!$D$4+4,0))))/(1-(1/(1+VLOOKUP($B59,'Taux composite - calculs'!$A:$AJ,'CAPEX annualisés'!AC$4-'CAPEX annualisés'!$D$4+4,0))^VLOOKUP($B59,'Taux composite - calculs'!$A:$B,2,0))))/$C$36/12</f>
        <v>0</v>
      </c>
      <c r="AD59" s="42">
        <f>($C59*(1+VLOOKUP($B59,'Taux composite - calculs'!$A:$C,3,0))^('CAPEX annualisés'!$D$4-'CAPEX annualisés'!AD$4)*(1-(1/(1+VLOOKUP($B59,'Taux composite - calculs'!$A:$AJ,'CAPEX annualisés'!AD$4-'CAPEX annualisés'!$D$4+4,0))))/(1-(1/(1+VLOOKUP($B59,'Taux composite - calculs'!$A:$AJ,'CAPEX annualisés'!AD$4-'CAPEX annualisés'!$D$4+4,0))^VLOOKUP($B59,'Taux composite - calculs'!$A:$B,2,0))))/$C$36/12</f>
        <v>0</v>
      </c>
      <c r="AE59" s="42">
        <f>($C59*(1+VLOOKUP($B59,'Taux composite - calculs'!$A:$C,3,0))^('CAPEX annualisés'!$D$4-'CAPEX annualisés'!AE$4)*(1-(1/(1+VLOOKUP($B59,'Taux composite - calculs'!$A:$AJ,'CAPEX annualisés'!AE$4-'CAPEX annualisés'!$D$4+4,0))))/(1-(1/(1+VLOOKUP($B59,'Taux composite - calculs'!$A:$AJ,'CAPEX annualisés'!AE$4-'CAPEX annualisés'!$D$4+4,0))^VLOOKUP($B59,'Taux composite - calculs'!$A:$B,2,0))))/$C$36/12</f>
        <v>0</v>
      </c>
      <c r="AF59" s="42">
        <f>($C59*(1+VLOOKUP($B59,'Taux composite - calculs'!$A:$C,3,0))^('CAPEX annualisés'!$D$4-'CAPEX annualisés'!AF$4)*(1-(1/(1+VLOOKUP($B59,'Taux composite - calculs'!$A:$AJ,'CAPEX annualisés'!AF$4-'CAPEX annualisés'!$D$4+4,0))))/(1-(1/(1+VLOOKUP($B59,'Taux composite - calculs'!$A:$AJ,'CAPEX annualisés'!AF$4-'CAPEX annualisés'!$D$4+4,0))^VLOOKUP($B59,'Taux composite - calculs'!$A:$B,2,0))))/$C$36/12</f>
        <v>0</v>
      </c>
      <c r="AG59" s="42">
        <f>($C59*(1+VLOOKUP($B59,'Taux composite - calculs'!$A:$C,3,0))^('CAPEX annualisés'!$D$4-'CAPEX annualisés'!AG$4)*(1-(1/(1+VLOOKUP($B59,'Taux composite - calculs'!$A:$AJ,'CAPEX annualisés'!AG$4-'CAPEX annualisés'!$D$4+4,0))))/(1-(1/(1+VLOOKUP($B59,'Taux composite - calculs'!$A:$AJ,'CAPEX annualisés'!AG$4-'CAPEX annualisés'!$D$4+4,0))^VLOOKUP($B59,'Taux composite - calculs'!$A:$B,2,0))))/$C$36/12</f>
        <v>0</v>
      </c>
      <c r="AH59" s="42">
        <f>($C59*(1+VLOOKUP($B59,'Taux composite - calculs'!$A:$C,3,0))^('CAPEX annualisés'!$D$4-'CAPEX annualisés'!AH$4)*(1-(1/(1+VLOOKUP($B59,'Taux composite - calculs'!$A:$AJ,'CAPEX annualisés'!AH$4-'CAPEX annualisés'!$D$4+4,0))))/(1-(1/(1+VLOOKUP($B59,'Taux composite - calculs'!$A:$AJ,'CAPEX annualisés'!AH$4-'CAPEX annualisés'!$D$4+4,0))^VLOOKUP($B59,'Taux composite - calculs'!$A:$B,2,0))))/$C$36/12</f>
        <v>0</v>
      </c>
      <c r="AI59" s="42">
        <f>($C59*(1+VLOOKUP($B59,'Taux composite - calculs'!$A:$C,3,0))^('CAPEX annualisés'!$D$4-'CAPEX annualisés'!AI$4)*(1-(1/(1+VLOOKUP($B59,'Taux composite - calculs'!$A:$AJ,'CAPEX annualisés'!AI$4-'CAPEX annualisés'!$D$4+4,0))))/(1-(1/(1+VLOOKUP($B59,'Taux composite - calculs'!$A:$AJ,'CAPEX annualisés'!AI$4-'CAPEX annualisés'!$D$4+4,0))^VLOOKUP($B59,'Taux composite - calculs'!$A:$B,2,0))))/$C$36/12</f>
        <v>0</v>
      </c>
      <c r="AJ59" s="42">
        <f>($C59*(1+VLOOKUP($B59,'Taux composite - calculs'!$A:$C,3,0))^('CAPEX annualisés'!$D$4-'CAPEX annualisés'!AJ$4)*(1-(1/(1+VLOOKUP($B59,'Taux composite - calculs'!$A:$AJ,'CAPEX annualisés'!AJ$4-'CAPEX annualisés'!$D$4+4,0))))/(1-(1/(1+VLOOKUP($B59,'Taux composite - calculs'!$A:$AJ,'CAPEX annualisés'!AJ$4-'CAPEX annualisés'!$D$4+4,0))^VLOOKUP($B59,'Taux composite - calculs'!$A:$B,2,0))))/$C$36/12</f>
        <v>0</v>
      </c>
    </row>
    <row r="60" spans="1:36" x14ac:dyDescent="0.25">
      <c r="A60" s="157" t="s">
        <v>280</v>
      </c>
      <c r="B60" s="77" t="str">
        <f>'CAPEX agrégés'!B25</f>
        <v>Coûts PBO aérien</v>
      </c>
      <c r="C60" s="38">
        <f>SUMIF('CAPEX agrégés'!$2:$2,$B$35,'CAPEX agrégés'!25:25)</f>
        <v>0</v>
      </c>
      <c r="D60" s="42">
        <f>($C60*(1+VLOOKUP($B60,'Taux composite - calculs'!$A:$C,3,0))^('CAPEX annualisés'!$D$4-'CAPEX annualisés'!D$4)*(1-(1/(1+VLOOKUP($B60,'Taux composite - calculs'!$A:$AJ,'CAPEX annualisés'!D$4-'CAPEX annualisés'!$D$4+4,0))))/(1-(1/(1+VLOOKUP($B60,'Taux composite - calculs'!$A:$AJ,'CAPEX annualisés'!D$4-'CAPEX annualisés'!$D$4+4,0))^VLOOKUP($B60,'Taux composite - calculs'!$A:$B,2,0))))/$C$36/12</f>
        <v>0</v>
      </c>
      <c r="E60" s="42">
        <f>($C60*(1+VLOOKUP($B60,'Taux composite - calculs'!$A:$C,3,0))^('CAPEX annualisés'!$D$4-'CAPEX annualisés'!E$4)*(1-(1/(1+VLOOKUP($B60,'Taux composite - calculs'!$A:$AJ,'CAPEX annualisés'!E$4-'CAPEX annualisés'!$D$4+4,0))))/(1-(1/(1+VLOOKUP($B60,'Taux composite - calculs'!$A:$AJ,'CAPEX annualisés'!E$4-'CAPEX annualisés'!$D$4+4,0))^VLOOKUP($B60,'Taux composite - calculs'!$A:$B,2,0))))/$C$36/12</f>
        <v>0</v>
      </c>
      <c r="F60" s="42">
        <f>($C60*(1+VLOOKUP($B60,'Taux composite - calculs'!$A:$C,3,0))^('CAPEX annualisés'!$D$4-'CAPEX annualisés'!F$4)*(1-(1/(1+VLOOKUP($B60,'Taux composite - calculs'!$A:$AJ,'CAPEX annualisés'!F$4-'CAPEX annualisés'!$D$4+4,0))))/(1-(1/(1+VLOOKUP($B60,'Taux composite - calculs'!$A:$AJ,'CAPEX annualisés'!F$4-'CAPEX annualisés'!$D$4+4,0))^VLOOKUP($B60,'Taux composite - calculs'!$A:$B,2,0))))/$C$36/12</f>
        <v>0</v>
      </c>
      <c r="G60" s="42">
        <f>($C60*(1+VLOOKUP($B60,'Taux composite - calculs'!$A:$C,3,0))^('CAPEX annualisés'!$D$4-'CAPEX annualisés'!G$4)*(1-(1/(1+VLOOKUP($B60,'Taux composite - calculs'!$A:$AJ,'CAPEX annualisés'!G$4-'CAPEX annualisés'!$D$4+4,0))))/(1-(1/(1+VLOOKUP($B60,'Taux composite - calculs'!$A:$AJ,'CAPEX annualisés'!G$4-'CAPEX annualisés'!$D$4+4,0))^VLOOKUP($B60,'Taux composite - calculs'!$A:$B,2,0))))/$C$36/12</f>
        <v>0</v>
      </c>
      <c r="H60" s="42">
        <f>($C60*(1+VLOOKUP($B60,'Taux composite - calculs'!$A:$C,3,0))^('CAPEX annualisés'!$D$4-'CAPEX annualisés'!H$4)*(1-(1/(1+VLOOKUP($B60,'Taux composite - calculs'!$A:$AJ,'CAPEX annualisés'!H$4-'CAPEX annualisés'!$D$4+4,0))))/(1-(1/(1+VLOOKUP($B60,'Taux composite - calculs'!$A:$AJ,'CAPEX annualisés'!H$4-'CAPEX annualisés'!$D$4+4,0))^VLOOKUP($B60,'Taux composite - calculs'!$A:$B,2,0))))/$C$36/12</f>
        <v>0</v>
      </c>
      <c r="I60" s="42">
        <f>($C60*(1+VLOOKUP($B60,'Taux composite - calculs'!$A:$C,3,0))^('CAPEX annualisés'!$D$4-'CAPEX annualisés'!I$4)*(1-(1/(1+VLOOKUP($B60,'Taux composite - calculs'!$A:$AJ,'CAPEX annualisés'!I$4-'CAPEX annualisés'!$D$4+4,0))))/(1-(1/(1+VLOOKUP($B60,'Taux composite - calculs'!$A:$AJ,'CAPEX annualisés'!I$4-'CAPEX annualisés'!$D$4+4,0))^VLOOKUP($B60,'Taux composite - calculs'!$A:$B,2,0))))/$C$36/12</f>
        <v>0</v>
      </c>
      <c r="J60" s="42">
        <f>($C60*(1+VLOOKUP($B60,'Taux composite - calculs'!$A:$C,3,0))^('CAPEX annualisés'!$D$4-'CAPEX annualisés'!J$4)*(1-(1/(1+VLOOKUP($B60,'Taux composite - calculs'!$A:$AJ,'CAPEX annualisés'!J$4-'CAPEX annualisés'!$D$4+4,0))))/(1-(1/(1+VLOOKUP($B60,'Taux composite - calculs'!$A:$AJ,'CAPEX annualisés'!J$4-'CAPEX annualisés'!$D$4+4,0))^VLOOKUP($B60,'Taux composite - calculs'!$A:$B,2,0))))/$C$36/12</f>
        <v>0</v>
      </c>
      <c r="K60" s="42">
        <f>($C60*(1+VLOOKUP($B60,'Taux composite - calculs'!$A:$C,3,0))^('CAPEX annualisés'!$D$4-'CAPEX annualisés'!K$4)*(1-(1/(1+VLOOKUP($B60,'Taux composite - calculs'!$A:$AJ,'CAPEX annualisés'!K$4-'CAPEX annualisés'!$D$4+4,0))))/(1-(1/(1+VLOOKUP($B60,'Taux composite - calculs'!$A:$AJ,'CAPEX annualisés'!K$4-'CAPEX annualisés'!$D$4+4,0))^VLOOKUP($B60,'Taux composite - calculs'!$A:$B,2,0))))/$C$36/12</f>
        <v>0</v>
      </c>
      <c r="L60" s="42">
        <f>($C60*(1+VLOOKUP($B60,'Taux composite - calculs'!$A:$C,3,0))^('CAPEX annualisés'!$D$4-'CAPEX annualisés'!L$4)*(1-(1/(1+VLOOKUP($B60,'Taux composite - calculs'!$A:$AJ,'CAPEX annualisés'!L$4-'CAPEX annualisés'!$D$4+4,0))))/(1-(1/(1+VLOOKUP($B60,'Taux composite - calculs'!$A:$AJ,'CAPEX annualisés'!L$4-'CAPEX annualisés'!$D$4+4,0))^VLOOKUP($B60,'Taux composite - calculs'!$A:$B,2,0))))/$C$36/12</f>
        <v>0</v>
      </c>
      <c r="M60" s="42">
        <f>($C60*(1+VLOOKUP($B60,'Taux composite - calculs'!$A:$C,3,0))^('CAPEX annualisés'!$D$4-'CAPEX annualisés'!M$4)*(1-(1/(1+VLOOKUP($B60,'Taux composite - calculs'!$A:$AJ,'CAPEX annualisés'!M$4-'CAPEX annualisés'!$D$4+4,0))))/(1-(1/(1+VLOOKUP($B60,'Taux composite - calculs'!$A:$AJ,'CAPEX annualisés'!M$4-'CAPEX annualisés'!$D$4+4,0))^VLOOKUP($B60,'Taux composite - calculs'!$A:$B,2,0))))/$C$36/12</f>
        <v>0</v>
      </c>
      <c r="N60" s="42">
        <f>($C60*(1+VLOOKUP($B60,'Taux composite - calculs'!$A:$C,3,0))^('CAPEX annualisés'!$D$4-'CAPEX annualisés'!N$4)*(1-(1/(1+VLOOKUP($B60,'Taux composite - calculs'!$A:$AJ,'CAPEX annualisés'!N$4-'CAPEX annualisés'!$D$4+4,0))))/(1-(1/(1+VLOOKUP($B60,'Taux composite - calculs'!$A:$AJ,'CAPEX annualisés'!N$4-'CAPEX annualisés'!$D$4+4,0))^VLOOKUP($B60,'Taux composite - calculs'!$A:$B,2,0))))/$C$36/12</f>
        <v>0</v>
      </c>
      <c r="O60" s="42">
        <f>($C60*(1+VLOOKUP($B60,'Taux composite - calculs'!$A:$C,3,0))^('CAPEX annualisés'!$D$4-'CAPEX annualisés'!O$4)*(1-(1/(1+VLOOKUP($B60,'Taux composite - calculs'!$A:$AJ,'CAPEX annualisés'!O$4-'CAPEX annualisés'!$D$4+4,0))))/(1-(1/(1+VLOOKUP($B60,'Taux composite - calculs'!$A:$AJ,'CAPEX annualisés'!O$4-'CAPEX annualisés'!$D$4+4,0))^VLOOKUP($B60,'Taux composite - calculs'!$A:$B,2,0))))/$C$36/12</f>
        <v>0</v>
      </c>
      <c r="P60" s="42">
        <f>($C60*(1+VLOOKUP($B60,'Taux composite - calculs'!$A:$C,3,0))^('CAPEX annualisés'!$D$4-'CAPEX annualisés'!P$4)*(1-(1/(1+VLOOKUP($B60,'Taux composite - calculs'!$A:$AJ,'CAPEX annualisés'!P$4-'CAPEX annualisés'!$D$4+4,0))))/(1-(1/(1+VLOOKUP($B60,'Taux composite - calculs'!$A:$AJ,'CAPEX annualisés'!P$4-'CAPEX annualisés'!$D$4+4,0))^VLOOKUP($B60,'Taux composite - calculs'!$A:$B,2,0))))/$C$36/12</f>
        <v>0</v>
      </c>
      <c r="Q60" s="42">
        <f>($C60*(1+VLOOKUP($B60,'Taux composite - calculs'!$A:$C,3,0))^('CAPEX annualisés'!$D$4-'CAPEX annualisés'!Q$4)*(1-(1/(1+VLOOKUP($B60,'Taux composite - calculs'!$A:$AJ,'CAPEX annualisés'!Q$4-'CAPEX annualisés'!$D$4+4,0))))/(1-(1/(1+VLOOKUP($B60,'Taux composite - calculs'!$A:$AJ,'CAPEX annualisés'!Q$4-'CAPEX annualisés'!$D$4+4,0))^VLOOKUP($B60,'Taux composite - calculs'!$A:$B,2,0))))/$C$36/12</f>
        <v>0</v>
      </c>
      <c r="R60" s="42">
        <f>($C60*(1+VLOOKUP($B60,'Taux composite - calculs'!$A:$C,3,0))^('CAPEX annualisés'!$D$4-'CAPEX annualisés'!R$4)*(1-(1/(1+VLOOKUP($B60,'Taux composite - calculs'!$A:$AJ,'CAPEX annualisés'!R$4-'CAPEX annualisés'!$D$4+4,0))))/(1-(1/(1+VLOOKUP($B60,'Taux composite - calculs'!$A:$AJ,'CAPEX annualisés'!R$4-'CAPEX annualisés'!$D$4+4,0))^VLOOKUP($B60,'Taux composite - calculs'!$A:$B,2,0))))/$C$36/12</f>
        <v>0</v>
      </c>
      <c r="S60" s="42">
        <f>($C60*(1+VLOOKUP($B60,'Taux composite - calculs'!$A:$C,3,0))^('CAPEX annualisés'!$D$4-'CAPEX annualisés'!S$4)*(1-(1/(1+VLOOKUP($B60,'Taux composite - calculs'!$A:$AJ,'CAPEX annualisés'!S$4-'CAPEX annualisés'!$D$4+4,0))))/(1-(1/(1+VLOOKUP($B60,'Taux composite - calculs'!$A:$AJ,'CAPEX annualisés'!S$4-'CAPEX annualisés'!$D$4+4,0))^VLOOKUP($B60,'Taux composite - calculs'!$A:$B,2,0))))/$C$36/12</f>
        <v>0</v>
      </c>
      <c r="T60" s="42">
        <f>($C60*(1+VLOOKUP($B60,'Taux composite - calculs'!$A:$C,3,0))^('CAPEX annualisés'!$D$4-'CAPEX annualisés'!T$4)*(1-(1/(1+VLOOKUP($B60,'Taux composite - calculs'!$A:$AJ,'CAPEX annualisés'!T$4-'CAPEX annualisés'!$D$4+4,0))))/(1-(1/(1+VLOOKUP($B60,'Taux composite - calculs'!$A:$AJ,'CAPEX annualisés'!T$4-'CAPEX annualisés'!$D$4+4,0))^VLOOKUP($B60,'Taux composite - calculs'!$A:$B,2,0))))/$C$36/12</f>
        <v>0</v>
      </c>
      <c r="U60" s="42">
        <f>($C60*(1+VLOOKUP($B60,'Taux composite - calculs'!$A:$C,3,0))^('CAPEX annualisés'!$D$4-'CAPEX annualisés'!U$4)*(1-(1/(1+VLOOKUP($B60,'Taux composite - calculs'!$A:$AJ,'CAPEX annualisés'!U$4-'CAPEX annualisés'!$D$4+4,0))))/(1-(1/(1+VLOOKUP($B60,'Taux composite - calculs'!$A:$AJ,'CAPEX annualisés'!U$4-'CAPEX annualisés'!$D$4+4,0))^VLOOKUP($B60,'Taux composite - calculs'!$A:$B,2,0))))/$C$36/12</f>
        <v>0</v>
      </c>
      <c r="V60" s="42">
        <f>($C60*(1+VLOOKUP($B60,'Taux composite - calculs'!$A:$C,3,0))^('CAPEX annualisés'!$D$4-'CAPEX annualisés'!V$4)*(1-(1/(1+VLOOKUP($B60,'Taux composite - calculs'!$A:$AJ,'CAPEX annualisés'!V$4-'CAPEX annualisés'!$D$4+4,0))))/(1-(1/(1+VLOOKUP($B60,'Taux composite - calculs'!$A:$AJ,'CAPEX annualisés'!V$4-'CAPEX annualisés'!$D$4+4,0))^VLOOKUP($B60,'Taux composite - calculs'!$A:$B,2,0))))/$C$36/12</f>
        <v>0</v>
      </c>
      <c r="W60" s="42">
        <f>($C60*(1+VLOOKUP($B60,'Taux composite - calculs'!$A:$C,3,0))^('CAPEX annualisés'!$D$4-'CAPEX annualisés'!W$4)*(1-(1/(1+VLOOKUP($B60,'Taux composite - calculs'!$A:$AJ,'CAPEX annualisés'!W$4-'CAPEX annualisés'!$D$4+4,0))))/(1-(1/(1+VLOOKUP($B60,'Taux composite - calculs'!$A:$AJ,'CAPEX annualisés'!W$4-'CAPEX annualisés'!$D$4+4,0))^VLOOKUP($B60,'Taux composite - calculs'!$A:$B,2,0))))/$C$36/12</f>
        <v>0</v>
      </c>
      <c r="X60" s="42">
        <f>($C60*(1+VLOOKUP($B60,'Taux composite - calculs'!$A:$C,3,0))^('CAPEX annualisés'!$D$4-'CAPEX annualisés'!X$4)*(1-(1/(1+VLOOKUP($B60,'Taux composite - calculs'!$A:$AJ,'CAPEX annualisés'!X$4-'CAPEX annualisés'!$D$4+4,0))))/(1-(1/(1+VLOOKUP($B60,'Taux composite - calculs'!$A:$AJ,'CAPEX annualisés'!X$4-'CAPEX annualisés'!$D$4+4,0))^VLOOKUP($B60,'Taux composite - calculs'!$A:$B,2,0))))/$C$36/12</f>
        <v>0</v>
      </c>
      <c r="Y60" s="42">
        <f>($C60*(1+VLOOKUP($B60,'Taux composite - calculs'!$A:$C,3,0))^('CAPEX annualisés'!$D$4-'CAPEX annualisés'!Y$4)*(1-(1/(1+VLOOKUP($B60,'Taux composite - calculs'!$A:$AJ,'CAPEX annualisés'!Y$4-'CAPEX annualisés'!$D$4+4,0))))/(1-(1/(1+VLOOKUP($B60,'Taux composite - calculs'!$A:$AJ,'CAPEX annualisés'!Y$4-'CAPEX annualisés'!$D$4+4,0))^VLOOKUP($B60,'Taux composite - calculs'!$A:$B,2,0))))/$C$36/12</f>
        <v>0</v>
      </c>
      <c r="Z60" s="42">
        <f>($C60*(1+VLOOKUP($B60,'Taux composite - calculs'!$A:$C,3,0))^('CAPEX annualisés'!$D$4-'CAPEX annualisés'!Z$4)*(1-(1/(1+VLOOKUP($B60,'Taux composite - calculs'!$A:$AJ,'CAPEX annualisés'!Z$4-'CAPEX annualisés'!$D$4+4,0))))/(1-(1/(1+VLOOKUP($B60,'Taux composite - calculs'!$A:$AJ,'CAPEX annualisés'!Z$4-'CAPEX annualisés'!$D$4+4,0))^VLOOKUP($B60,'Taux composite - calculs'!$A:$B,2,0))))/$C$36/12</f>
        <v>0</v>
      </c>
      <c r="AA60" s="42">
        <f>($C60*(1+VLOOKUP($B60,'Taux composite - calculs'!$A:$C,3,0))^('CAPEX annualisés'!$D$4-'CAPEX annualisés'!AA$4)*(1-(1/(1+VLOOKUP($B60,'Taux composite - calculs'!$A:$AJ,'CAPEX annualisés'!AA$4-'CAPEX annualisés'!$D$4+4,0))))/(1-(1/(1+VLOOKUP($B60,'Taux composite - calculs'!$A:$AJ,'CAPEX annualisés'!AA$4-'CAPEX annualisés'!$D$4+4,0))^VLOOKUP($B60,'Taux composite - calculs'!$A:$B,2,0))))/$C$36/12</f>
        <v>0</v>
      </c>
      <c r="AB60" s="42">
        <f>($C60*(1+VLOOKUP($B60,'Taux composite - calculs'!$A:$C,3,0))^('CAPEX annualisés'!$D$4-'CAPEX annualisés'!AB$4)*(1-(1/(1+VLOOKUP($B60,'Taux composite - calculs'!$A:$AJ,'CAPEX annualisés'!AB$4-'CAPEX annualisés'!$D$4+4,0))))/(1-(1/(1+VLOOKUP($B60,'Taux composite - calculs'!$A:$AJ,'CAPEX annualisés'!AB$4-'CAPEX annualisés'!$D$4+4,0))^VLOOKUP($B60,'Taux composite - calculs'!$A:$B,2,0))))/$C$36/12</f>
        <v>0</v>
      </c>
      <c r="AC60" s="42">
        <f>($C60*(1+VLOOKUP($B60,'Taux composite - calculs'!$A:$C,3,0))^('CAPEX annualisés'!$D$4-'CAPEX annualisés'!AC$4)*(1-(1/(1+VLOOKUP($B60,'Taux composite - calculs'!$A:$AJ,'CAPEX annualisés'!AC$4-'CAPEX annualisés'!$D$4+4,0))))/(1-(1/(1+VLOOKUP($B60,'Taux composite - calculs'!$A:$AJ,'CAPEX annualisés'!AC$4-'CAPEX annualisés'!$D$4+4,0))^VLOOKUP($B60,'Taux composite - calculs'!$A:$B,2,0))))/$C$36/12</f>
        <v>0</v>
      </c>
      <c r="AD60" s="42">
        <f>($C60*(1+VLOOKUP($B60,'Taux composite - calculs'!$A:$C,3,0))^('CAPEX annualisés'!$D$4-'CAPEX annualisés'!AD$4)*(1-(1/(1+VLOOKUP($B60,'Taux composite - calculs'!$A:$AJ,'CAPEX annualisés'!AD$4-'CAPEX annualisés'!$D$4+4,0))))/(1-(1/(1+VLOOKUP($B60,'Taux composite - calculs'!$A:$AJ,'CAPEX annualisés'!AD$4-'CAPEX annualisés'!$D$4+4,0))^VLOOKUP($B60,'Taux composite - calculs'!$A:$B,2,0))))/$C$36/12</f>
        <v>0</v>
      </c>
      <c r="AE60" s="42">
        <f>($C60*(1+VLOOKUP($B60,'Taux composite - calculs'!$A:$C,3,0))^('CAPEX annualisés'!$D$4-'CAPEX annualisés'!AE$4)*(1-(1/(1+VLOOKUP($B60,'Taux composite - calculs'!$A:$AJ,'CAPEX annualisés'!AE$4-'CAPEX annualisés'!$D$4+4,0))))/(1-(1/(1+VLOOKUP($B60,'Taux composite - calculs'!$A:$AJ,'CAPEX annualisés'!AE$4-'CAPEX annualisés'!$D$4+4,0))^VLOOKUP($B60,'Taux composite - calculs'!$A:$B,2,0))))/$C$36/12</f>
        <v>0</v>
      </c>
      <c r="AF60" s="42">
        <f>($C60*(1+VLOOKUP($B60,'Taux composite - calculs'!$A:$C,3,0))^('CAPEX annualisés'!$D$4-'CAPEX annualisés'!AF$4)*(1-(1/(1+VLOOKUP($B60,'Taux composite - calculs'!$A:$AJ,'CAPEX annualisés'!AF$4-'CAPEX annualisés'!$D$4+4,0))))/(1-(1/(1+VLOOKUP($B60,'Taux composite - calculs'!$A:$AJ,'CAPEX annualisés'!AF$4-'CAPEX annualisés'!$D$4+4,0))^VLOOKUP($B60,'Taux composite - calculs'!$A:$B,2,0))))/$C$36/12</f>
        <v>0</v>
      </c>
      <c r="AG60" s="42">
        <f>($C60*(1+VLOOKUP($B60,'Taux composite - calculs'!$A:$C,3,0))^('CAPEX annualisés'!$D$4-'CAPEX annualisés'!AG$4)*(1-(1/(1+VLOOKUP($B60,'Taux composite - calculs'!$A:$AJ,'CAPEX annualisés'!AG$4-'CAPEX annualisés'!$D$4+4,0))))/(1-(1/(1+VLOOKUP($B60,'Taux composite - calculs'!$A:$AJ,'CAPEX annualisés'!AG$4-'CAPEX annualisés'!$D$4+4,0))^VLOOKUP($B60,'Taux composite - calculs'!$A:$B,2,0))))/$C$36/12</f>
        <v>0</v>
      </c>
      <c r="AH60" s="42">
        <f>($C60*(1+VLOOKUP($B60,'Taux composite - calculs'!$A:$C,3,0))^('CAPEX annualisés'!$D$4-'CAPEX annualisés'!AH$4)*(1-(1/(1+VLOOKUP($B60,'Taux composite - calculs'!$A:$AJ,'CAPEX annualisés'!AH$4-'CAPEX annualisés'!$D$4+4,0))))/(1-(1/(1+VLOOKUP($B60,'Taux composite - calculs'!$A:$AJ,'CAPEX annualisés'!AH$4-'CAPEX annualisés'!$D$4+4,0))^VLOOKUP($B60,'Taux composite - calculs'!$A:$B,2,0))))/$C$36/12</f>
        <v>0</v>
      </c>
      <c r="AI60" s="42">
        <f>($C60*(1+VLOOKUP($B60,'Taux composite - calculs'!$A:$C,3,0))^('CAPEX annualisés'!$D$4-'CAPEX annualisés'!AI$4)*(1-(1/(1+VLOOKUP($B60,'Taux composite - calculs'!$A:$AJ,'CAPEX annualisés'!AI$4-'CAPEX annualisés'!$D$4+4,0))))/(1-(1/(1+VLOOKUP($B60,'Taux composite - calculs'!$A:$AJ,'CAPEX annualisés'!AI$4-'CAPEX annualisés'!$D$4+4,0))^VLOOKUP($B60,'Taux composite - calculs'!$A:$B,2,0))))/$C$36/12</f>
        <v>0</v>
      </c>
      <c r="AJ60" s="42">
        <f>($C60*(1+VLOOKUP($B60,'Taux composite - calculs'!$A:$C,3,0))^('CAPEX annualisés'!$D$4-'CAPEX annualisés'!AJ$4)*(1-(1/(1+VLOOKUP($B60,'Taux composite - calculs'!$A:$AJ,'CAPEX annualisés'!AJ$4-'CAPEX annualisés'!$D$4+4,0))))/(1-(1/(1+VLOOKUP($B60,'Taux composite - calculs'!$A:$AJ,'CAPEX annualisés'!AJ$4-'CAPEX annualisés'!$D$4+4,0))^VLOOKUP($B60,'Taux composite - calculs'!$A:$B,2,0))))/$C$36/12</f>
        <v>0</v>
      </c>
    </row>
    <row r="61" spans="1:36" x14ac:dyDescent="0.25">
      <c r="A61" s="158"/>
      <c r="B61" s="77" t="str">
        <f>'CAPEX agrégés'!B26</f>
        <v>Coûts PBO souterrain</v>
      </c>
      <c r="C61" s="38">
        <f>SUMIF('CAPEX agrégés'!$2:$2,$B$35,'CAPEX agrégés'!26:26)</f>
        <v>0</v>
      </c>
      <c r="D61" s="42">
        <f>($C61*(1+VLOOKUP($B61,'Taux composite - calculs'!$A:$C,3,0))^('CAPEX annualisés'!$D$4-'CAPEX annualisés'!D$4)*(1-(1/(1+VLOOKUP($B61,'Taux composite - calculs'!$A:$AJ,'CAPEX annualisés'!D$4-'CAPEX annualisés'!$D$4+4,0))))/(1-(1/(1+VLOOKUP($B61,'Taux composite - calculs'!$A:$AJ,'CAPEX annualisés'!D$4-'CAPEX annualisés'!$D$4+4,0))^VLOOKUP($B61,'Taux composite - calculs'!$A:$B,2,0))))/$C$36/12</f>
        <v>0</v>
      </c>
      <c r="E61" s="42">
        <f>($C61*(1+VLOOKUP($B61,'Taux composite - calculs'!$A:$C,3,0))^('CAPEX annualisés'!$D$4-'CAPEX annualisés'!E$4)*(1-(1/(1+VLOOKUP($B61,'Taux composite - calculs'!$A:$AJ,'CAPEX annualisés'!E$4-'CAPEX annualisés'!$D$4+4,0))))/(1-(1/(1+VLOOKUP($B61,'Taux composite - calculs'!$A:$AJ,'CAPEX annualisés'!E$4-'CAPEX annualisés'!$D$4+4,0))^VLOOKUP($B61,'Taux composite - calculs'!$A:$B,2,0))))/$C$36/12</f>
        <v>0</v>
      </c>
      <c r="F61" s="42">
        <f>($C61*(1+VLOOKUP($B61,'Taux composite - calculs'!$A:$C,3,0))^('CAPEX annualisés'!$D$4-'CAPEX annualisés'!F$4)*(1-(1/(1+VLOOKUP($B61,'Taux composite - calculs'!$A:$AJ,'CAPEX annualisés'!F$4-'CAPEX annualisés'!$D$4+4,0))))/(1-(1/(1+VLOOKUP($B61,'Taux composite - calculs'!$A:$AJ,'CAPEX annualisés'!F$4-'CAPEX annualisés'!$D$4+4,0))^VLOOKUP($B61,'Taux composite - calculs'!$A:$B,2,0))))/$C$36/12</f>
        <v>0</v>
      </c>
      <c r="G61" s="42">
        <f>($C61*(1+VLOOKUP($B61,'Taux composite - calculs'!$A:$C,3,0))^('CAPEX annualisés'!$D$4-'CAPEX annualisés'!G$4)*(1-(1/(1+VLOOKUP($B61,'Taux composite - calculs'!$A:$AJ,'CAPEX annualisés'!G$4-'CAPEX annualisés'!$D$4+4,0))))/(1-(1/(1+VLOOKUP($B61,'Taux composite - calculs'!$A:$AJ,'CAPEX annualisés'!G$4-'CAPEX annualisés'!$D$4+4,0))^VLOOKUP($B61,'Taux composite - calculs'!$A:$B,2,0))))/$C$36/12</f>
        <v>0</v>
      </c>
      <c r="H61" s="42">
        <f>($C61*(1+VLOOKUP($B61,'Taux composite - calculs'!$A:$C,3,0))^('CAPEX annualisés'!$D$4-'CAPEX annualisés'!H$4)*(1-(1/(1+VLOOKUP($B61,'Taux composite - calculs'!$A:$AJ,'CAPEX annualisés'!H$4-'CAPEX annualisés'!$D$4+4,0))))/(1-(1/(1+VLOOKUP($B61,'Taux composite - calculs'!$A:$AJ,'CAPEX annualisés'!H$4-'CAPEX annualisés'!$D$4+4,0))^VLOOKUP($B61,'Taux composite - calculs'!$A:$B,2,0))))/$C$36/12</f>
        <v>0</v>
      </c>
      <c r="I61" s="42">
        <f>($C61*(1+VLOOKUP($B61,'Taux composite - calculs'!$A:$C,3,0))^('CAPEX annualisés'!$D$4-'CAPEX annualisés'!I$4)*(1-(1/(1+VLOOKUP($B61,'Taux composite - calculs'!$A:$AJ,'CAPEX annualisés'!I$4-'CAPEX annualisés'!$D$4+4,0))))/(1-(1/(1+VLOOKUP($B61,'Taux composite - calculs'!$A:$AJ,'CAPEX annualisés'!I$4-'CAPEX annualisés'!$D$4+4,0))^VLOOKUP($B61,'Taux composite - calculs'!$A:$B,2,0))))/$C$36/12</f>
        <v>0</v>
      </c>
      <c r="J61" s="42">
        <f>($C61*(1+VLOOKUP($B61,'Taux composite - calculs'!$A:$C,3,0))^('CAPEX annualisés'!$D$4-'CAPEX annualisés'!J$4)*(1-(1/(1+VLOOKUP($B61,'Taux composite - calculs'!$A:$AJ,'CAPEX annualisés'!J$4-'CAPEX annualisés'!$D$4+4,0))))/(1-(1/(1+VLOOKUP($B61,'Taux composite - calculs'!$A:$AJ,'CAPEX annualisés'!J$4-'CAPEX annualisés'!$D$4+4,0))^VLOOKUP($B61,'Taux composite - calculs'!$A:$B,2,0))))/$C$36/12</f>
        <v>0</v>
      </c>
      <c r="K61" s="42">
        <f>($C61*(1+VLOOKUP($B61,'Taux composite - calculs'!$A:$C,3,0))^('CAPEX annualisés'!$D$4-'CAPEX annualisés'!K$4)*(1-(1/(1+VLOOKUP($B61,'Taux composite - calculs'!$A:$AJ,'CAPEX annualisés'!K$4-'CAPEX annualisés'!$D$4+4,0))))/(1-(1/(1+VLOOKUP($B61,'Taux composite - calculs'!$A:$AJ,'CAPEX annualisés'!K$4-'CAPEX annualisés'!$D$4+4,0))^VLOOKUP($B61,'Taux composite - calculs'!$A:$B,2,0))))/$C$36/12</f>
        <v>0</v>
      </c>
      <c r="L61" s="42">
        <f>($C61*(1+VLOOKUP($B61,'Taux composite - calculs'!$A:$C,3,0))^('CAPEX annualisés'!$D$4-'CAPEX annualisés'!L$4)*(1-(1/(1+VLOOKUP($B61,'Taux composite - calculs'!$A:$AJ,'CAPEX annualisés'!L$4-'CAPEX annualisés'!$D$4+4,0))))/(1-(1/(1+VLOOKUP($B61,'Taux composite - calculs'!$A:$AJ,'CAPEX annualisés'!L$4-'CAPEX annualisés'!$D$4+4,0))^VLOOKUP($B61,'Taux composite - calculs'!$A:$B,2,0))))/$C$36/12</f>
        <v>0</v>
      </c>
      <c r="M61" s="42">
        <f>($C61*(1+VLOOKUP($B61,'Taux composite - calculs'!$A:$C,3,0))^('CAPEX annualisés'!$D$4-'CAPEX annualisés'!M$4)*(1-(1/(1+VLOOKUP($B61,'Taux composite - calculs'!$A:$AJ,'CAPEX annualisés'!M$4-'CAPEX annualisés'!$D$4+4,0))))/(1-(1/(1+VLOOKUP($B61,'Taux composite - calculs'!$A:$AJ,'CAPEX annualisés'!M$4-'CAPEX annualisés'!$D$4+4,0))^VLOOKUP($B61,'Taux composite - calculs'!$A:$B,2,0))))/$C$36/12</f>
        <v>0</v>
      </c>
      <c r="N61" s="42">
        <f>($C61*(1+VLOOKUP($B61,'Taux composite - calculs'!$A:$C,3,0))^('CAPEX annualisés'!$D$4-'CAPEX annualisés'!N$4)*(1-(1/(1+VLOOKUP($B61,'Taux composite - calculs'!$A:$AJ,'CAPEX annualisés'!N$4-'CAPEX annualisés'!$D$4+4,0))))/(1-(1/(1+VLOOKUP($B61,'Taux composite - calculs'!$A:$AJ,'CAPEX annualisés'!N$4-'CAPEX annualisés'!$D$4+4,0))^VLOOKUP($B61,'Taux composite - calculs'!$A:$B,2,0))))/$C$36/12</f>
        <v>0</v>
      </c>
      <c r="O61" s="42">
        <f>($C61*(1+VLOOKUP($B61,'Taux composite - calculs'!$A:$C,3,0))^('CAPEX annualisés'!$D$4-'CAPEX annualisés'!O$4)*(1-(1/(1+VLOOKUP($B61,'Taux composite - calculs'!$A:$AJ,'CAPEX annualisés'!O$4-'CAPEX annualisés'!$D$4+4,0))))/(1-(1/(1+VLOOKUP($B61,'Taux composite - calculs'!$A:$AJ,'CAPEX annualisés'!O$4-'CAPEX annualisés'!$D$4+4,0))^VLOOKUP($B61,'Taux composite - calculs'!$A:$B,2,0))))/$C$36/12</f>
        <v>0</v>
      </c>
      <c r="P61" s="42">
        <f>($C61*(1+VLOOKUP($B61,'Taux composite - calculs'!$A:$C,3,0))^('CAPEX annualisés'!$D$4-'CAPEX annualisés'!P$4)*(1-(1/(1+VLOOKUP($B61,'Taux composite - calculs'!$A:$AJ,'CAPEX annualisés'!P$4-'CAPEX annualisés'!$D$4+4,0))))/(1-(1/(1+VLOOKUP($B61,'Taux composite - calculs'!$A:$AJ,'CAPEX annualisés'!P$4-'CAPEX annualisés'!$D$4+4,0))^VLOOKUP($B61,'Taux composite - calculs'!$A:$B,2,0))))/$C$36/12</f>
        <v>0</v>
      </c>
      <c r="Q61" s="42">
        <f>($C61*(1+VLOOKUP($B61,'Taux composite - calculs'!$A:$C,3,0))^('CAPEX annualisés'!$D$4-'CAPEX annualisés'!Q$4)*(1-(1/(1+VLOOKUP($B61,'Taux composite - calculs'!$A:$AJ,'CAPEX annualisés'!Q$4-'CAPEX annualisés'!$D$4+4,0))))/(1-(1/(1+VLOOKUP($B61,'Taux composite - calculs'!$A:$AJ,'CAPEX annualisés'!Q$4-'CAPEX annualisés'!$D$4+4,0))^VLOOKUP($B61,'Taux composite - calculs'!$A:$B,2,0))))/$C$36/12</f>
        <v>0</v>
      </c>
      <c r="R61" s="42">
        <f>($C61*(1+VLOOKUP($B61,'Taux composite - calculs'!$A:$C,3,0))^('CAPEX annualisés'!$D$4-'CAPEX annualisés'!R$4)*(1-(1/(1+VLOOKUP($B61,'Taux composite - calculs'!$A:$AJ,'CAPEX annualisés'!R$4-'CAPEX annualisés'!$D$4+4,0))))/(1-(1/(1+VLOOKUP($B61,'Taux composite - calculs'!$A:$AJ,'CAPEX annualisés'!R$4-'CAPEX annualisés'!$D$4+4,0))^VLOOKUP($B61,'Taux composite - calculs'!$A:$B,2,0))))/$C$36/12</f>
        <v>0</v>
      </c>
      <c r="S61" s="42">
        <f>($C61*(1+VLOOKUP($B61,'Taux composite - calculs'!$A:$C,3,0))^('CAPEX annualisés'!$D$4-'CAPEX annualisés'!S$4)*(1-(1/(1+VLOOKUP($B61,'Taux composite - calculs'!$A:$AJ,'CAPEX annualisés'!S$4-'CAPEX annualisés'!$D$4+4,0))))/(1-(1/(1+VLOOKUP($B61,'Taux composite - calculs'!$A:$AJ,'CAPEX annualisés'!S$4-'CAPEX annualisés'!$D$4+4,0))^VLOOKUP($B61,'Taux composite - calculs'!$A:$B,2,0))))/$C$36/12</f>
        <v>0</v>
      </c>
      <c r="T61" s="42">
        <f>($C61*(1+VLOOKUP($B61,'Taux composite - calculs'!$A:$C,3,0))^('CAPEX annualisés'!$D$4-'CAPEX annualisés'!T$4)*(1-(1/(1+VLOOKUP($B61,'Taux composite - calculs'!$A:$AJ,'CAPEX annualisés'!T$4-'CAPEX annualisés'!$D$4+4,0))))/(1-(1/(1+VLOOKUP($B61,'Taux composite - calculs'!$A:$AJ,'CAPEX annualisés'!T$4-'CAPEX annualisés'!$D$4+4,0))^VLOOKUP($B61,'Taux composite - calculs'!$A:$B,2,0))))/$C$36/12</f>
        <v>0</v>
      </c>
      <c r="U61" s="42">
        <f>($C61*(1+VLOOKUP($B61,'Taux composite - calculs'!$A:$C,3,0))^('CAPEX annualisés'!$D$4-'CAPEX annualisés'!U$4)*(1-(1/(1+VLOOKUP($B61,'Taux composite - calculs'!$A:$AJ,'CAPEX annualisés'!U$4-'CAPEX annualisés'!$D$4+4,0))))/(1-(1/(1+VLOOKUP($B61,'Taux composite - calculs'!$A:$AJ,'CAPEX annualisés'!U$4-'CAPEX annualisés'!$D$4+4,0))^VLOOKUP($B61,'Taux composite - calculs'!$A:$B,2,0))))/$C$36/12</f>
        <v>0</v>
      </c>
      <c r="V61" s="42">
        <f>($C61*(1+VLOOKUP($B61,'Taux composite - calculs'!$A:$C,3,0))^('CAPEX annualisés'!$D$4-'CAPEX annualisés'!V$4)*(1-(1/(1+VLOOKUP($B61,'Taux composite - calculs'!$A:$AJ,'CAPEX annualisés'!V$4-'CAPEX annualisés'!$D$4+4,0))))/(1-(1/(1+VLOOKUP($B61,'Taux composite - calculs'!$A:$AJ,'CAPEX annualisés'!V$4-'CAPEX annualisés'!$D$4+4,0))^VLOOKUP($B61,'Taux composite - calculs'!$A:$B,2,0))))/$C$36/12</f>
        <v>0</v>
      </c>
      <c r="W61" s="42">
        <f>($C61*(1+VLOOKUP($B61,'Taux composite - calculs'!$A:$C,3,0))^('CAPEX annualisés'!$D$4-'CAPEX annualisés'!W$4)*(1-(1/(1+VLOOKUP($B61,'Taux composite - calculs'!$A:$AJ,'CAPEX annualisés'!W$4-'CAPEX annualisés'!$D$4+4,0))))/(1-(1/(1+VLOOKUP($B61,'Taux composite - calculs'!$A:$AJ,'CAPEX annualisés'!W$4-'CAPEX annualisés'!$D$4+4,0))^VLOOKUP($B61,'Taux composite - calculs'!$A:$B,2,0))))/$C$36/12</f>
        <v>0</v>
      </c>
      <c r="X61" s="42">
        <f>($C61*(1+VLOOKUP($B61,'Taux composite - calculs'!$A:$C,3,0))^('CAPEX annualisés'!$D$4-'CAPEX annualisés'!X$4)*(1-(1/(1+VLOOKUP($B61,'Taux composite - calculs'!$A:$AJ,'CAPEX annualisés'!X$4-'CAPEX annualisés'!$D$4+4,0))))/(1-(1/(1+VLOOKUP($B61,'Taux composite - calculs'!$A:$AJ,'CAPEX annualisés'!X$4-'CAPEX annualisés'!$D$4+4,0))^VLOOKUP($B61,'Taux composite - calculs'!$A:$B,2,0))))/$C$36/12</f>
        <v>0</v>
      </c>
      <c r="Y61" s="42">
        <f>($C61*(1+VLOOKUP($B61,'Taux composite - calculs'!$A:$C,3,0))^('CAPEX annualisés'!$D$4-'CAPEX annualisés'!Y$4)*(1-(1/(1+VLOOKUP($B61,'Taux composite - calculs'!$A:$AJ,'CAPEX annualisés'!Y$4-'CAPEX annualisés'!$D$4+4,0))))/(1-(1/(1+VLOOKUP($B61,'Taux composite - calculs'!$A:$AJ,'CAPEX annualisés'!Y$4-'CAPEX annualisés'!$D$4+4,0))^VLOOKUP($B61,'Taux composite - calculs'!$A:$B,2,0))))/$C$36/12</f>
        <v>0</v>
      </c>
      <c r="Z61" s="42">
        <f>($C61*(1+VLOOKUP($B61,'Taux composite - calculs'!$A:$C,3,0))^('CAPEX annualisés'!$D$4-'CAPEX annualisés'!Z$4)*(1-(1/(1+VLOOKUP($B61,'Taux composite - calculs'!$A:$AJ,'CAPEX annualisés'!Z$4-'CAPEX annualisés'!$D$4+4,0))))/(1-(1/(1+VLOOKUP($B61,'Taux composite - calculs'!$A:$AJ,'CAPEX annualisés'!Z$4-'CAPEX annualisés'!$D$4+4,0))^VLOOKUP($B61,'Taux composite - calculs'!$A:$B,2,0))))/$C$36/12</f>
        <v>0</v>
      </c>
      <c r="AA61" s="42">
        <f>($C61*(1+VLOOKUP($B61,'Taux composite - calculs'!$A:$C,3,0))^('CAPEX annualisés'!$D$4-'CAPEX annualisés'!AA$4)*(1-(1/(1+VLOOKUP($B61,'Taux composite - calculs'!$A:$AJ,'CAPEX annualisés'!AA$4-'CAPEX annualisés'!$D$4+4,0))))/(1-(1/(1+VLOOKUP($B61,'Taux composite - calculs'!$A:$AJ,'CAPEX annualisés'!AA$4-'CAPEX annualisés'!$D$4+4,0))^VLOOKUP($B61,'Taux composite - calculs'!$A:$B,2,0))))/$C$36/12</f>
        <v>0</v>
      </c>
      <c r="AB61" s="42">
        <f>($C61*(1+VLOOKUP($B61,'Taux composite - calculs'!$A:$C,3,0))^('CAPEX annualisés'!$D$4-'CAPEX annualisés'!AB$4)*(1-(1/(1+VLOOKUP($B61,'Taux composite - calculs'!$A:$AJ,'CAPEX annualisés'!AB$4-'CAPEX annualisés'!$D$4+4,0))))/(1-(1/(1+VLOOKUP($B61,'Taux composite - calculs'!$A:$AJ,'CAPEX annualisés'!AB$4-'CAPEX annualisés'!$D$4+4,0))^VLOOKUP($B61,'Taux composite - calculs'!$A:$B,2,0))))/$C$36/12</f>
        <v>0</v>
      </c>
      <c r="AC61" s="42">
        <f>($C61*(1+VLOOKUP($B61,'Taux composite - calculs'!$A:$C,3,0))^('CAPEX annualisés'!$D$4-'CAPEX annualisés'!AC$4)*(1-(1/(1+VLOOKUP($B61,'Taux composite - calculs'!$A:$AJ,'CAPEX annualisés'!AC$4-'CAPEX annualisés'!$D$4+4,0))))/(1-(1/(1+VLOOKUP($B61,'Taux composite - calculs'!$A:$AJ,'CAPEX annualisés'!AC$4-'CAPEX annualisés'!$D$4+4,0))^VLOOKUP($B61,'Taux composite - calculs'!$A:$B,2,0))))/$C$36/12</f>
        <v>0</v>
      </c>
      <c r="AD61" s="42">
        <f>($C61*(1+VLOOKUP($B61,'Taux composite - calculs'!$A:$C,3,0))^('CAPEX annualisés'!$D$4-'CAPEX annualisés'!AD$4)*(1-(1/(1+VLOOKUP($B61,'Taux composite - calculs'!$A:$AJ,'CAPEX annualisés'!AD$4-'CAPEX annualisés'!$D$4+4,0))))/(1-(1/(1+VLOOKUP($B61,'Taux composite - calculs'!$A:$AJ,'CAPEX annualisés'!AD$4-'CAPEX annualisés'!$D$4+4,0))^VLOOKUP($B61,'Taux composite - calculs'!$A:$B,2,0))))/$C$36/12</f>
        <v>0</v>
      </c>
      <c r="AE61" s="42">
        <f>($C61*(1+VLOOKUP($B61,'Taux composite - calculs'!$A:$C,3,0))^('CAPEX annualisés'!$D$4-'CAPEX annualisés'!AE$4)*(1-(1/(1+VLOOKUP($B61,'Taux composite - calculs'!$A:$AJ,'CAPEX annualisés'!AE$4-'CAPEX annualisés'!$D$4+4,0))))/(1-(1/(1+VLOOKUP($B61,'Taux composite - calculs'!$A:$AJ,'CAPEX annualisés'!AE$4-'CAPEX annualisés'!$D$4+4,0))^VLOOKUP($B61,'Taux composite - calculs'!$A:$B,2,0))))/$C$36/12</f>
        <v>0</v>
      </c>
      <c r="AF61" s="42">
        <f>($C61*(1+VLOOKUP($B61,'Taux composite - calculs'!$A:$C,3,0))^('CAPEX annualisés'!$D$4-'CAPEX annualisés'!AF$4)*(1-(1/(1+VLOOKUP($B61,'Taux composite - calculs'!$A:$AJ,'CAPEX annualisés'!AF$4-'CAPEX annualisés'!$D$4+4,0))))/(1-(1/(1+VLOOKUP($B61,'Taux composite - calculs'!$A:$AJ,'CAPEX annualisés'!AF$4-'CAPEX annualisés'!$D$4+4,0))^VLOOKUP($B61,'Taux composite - calculs'!$A:$B,2,0))))/$C$36/12</f>
        <v>0</v>
      </c>
      <c r="AG61" s="42">
        <f>($C61*(1+VLOOKUP($B61,'Taux composite - calculs'!$A:$C,3,0))^('CAPEX annualisés'!$D$4-'CAPEX annualisés'!AG$4)*(1-(1/(1+VLOOKUP($B61,'Taux composite - calculs'!$A:$AJ,'CAPEX annualisés'!AG$4-'CAPEX annualisés'!$D$4+4,0))))/(1-(1/(1+VLOOKUP($B61,'Taux composite - calculs'!$A:$AJ,'CAPEX annualisés'!AG$4-'CAPEX annualisés'!$D$4+4,0))^VLOOKUP($B61,'Taux composite - calculs'!$A:$B,2,0))))/$C$36/12</f>
        <v>0</v>
      </c>
      <c r="AH61" s="42">
        <f>($C61*(1+VLOOKUP($B61,'Taux composite - calculs'!$A:$C,3,0))^('CAPEX annualisés'!$D$4-'CAPEX annualisés'!AH$4)*(1-(1/(1+VLOOKUP($B61,'Taux composite - calculs'!$A:$AJ,'CAPEX annualisés'!AH$4-'CAPEX annualisés'!$D$4+4,0))))/(1-(1/(1+VLOOKUP($B61,'Taux composite - calculs'!$A:$AJ,'CAPEX annualisés'!AH$4-'CAPEX annualisés'!$D$4+4,0))^VLOOKUP($B61,'Taux composite - calculs'!$A:$B,2,0))))/$C$36/12</f>
        <v>0</v>
      </c>
      <c r="AI61" s="42">
        <f>($C61*(1+VLOOKUP($B61,'Taux composite - calculs'!$A:$C,3,0))^('CAPEX annualisés'!$D$4-'CAPEX annualisés'!AI$4)*(1-(1/(1+VLOOKUP($B61,'Taux composite - calculs'!$A:$AJ,'CAPEX annualisés'!AI$4-'CAPEX annualisés'!$D$4+4,0))))/(1-(1/(1+VLOOKUP($B61,'Taux composite - calculs'!$A:$AJ,'CAPEX annualisés'!AI$4-'CAPEX annualisés'!$D$4+4,0))^VLOOKUP($B61,'Taux composite - calculs'!$A:$B,2,0))))/$C$36/12</f>
        <v>0</v>
      </c>
      <c r="AJ61" s="42">
        <f>($C61*(1+VLOOKUP($B61,'Taux composite - calculs'!$A:$C,3,0))^('CAPEX annualisés'!$D$4-'CAPEX annualisés'!AJ$4)*(1-(1/(1+VLOOKUP($B61,'Taux composite - calculs'!$A:$AJ,'CAPEX annualisés'!AJ$4-'CAPEX annualisés'!$D$4+4,0))))/(1-(1/(1+VLOOKUP($B61,'Taux composite - calculs'!$A:$AJ,'CAPEX annualisés'!AJ$4-'CAPEX annualisés'!$D$4+4,0))^VLOOKUP($B61,'Taux composite - calculs'!$A:$B,2,0))))/$C$36/12</f>
        <v>0</v>
      </c>
    </row>
    <row r="62" spans="1:36" x14ac:dyDescent="0.25">
      <c r="A62" s="158"/>
      <c r="B62" s="77" t="str">
        <f>'CAPEX agrégés'!B27</f>
        <v>Coûts PM int</v>
      </c>
      <c r="C62" s="38">
        <f>SUMIF('CAPEX agrégés'!$2:$2,$B$35,'CAPEX agrégés'!27:27)</f>
        <v>0</v>
      </c>
      <c r="D62" s="42">
        <f>($C62*(1+VLOOKUP($B62,'Taux composite - calculs'!$A:$C,3,0))^('CAPEX annualisés'!$D$4-'CAPEX annualisés'!D$4)*(1-(1/(1+VLOOKUP($B62,'Taux composite - calculs'!$A:$AJ,'CAPEX annualisés'!D$4-'CAPEX annualisés'!$D$4+4,0))))/(1-(1/(1+VLOOKUP($B62,'Taux composite - calculs'!$A:$AJ,'CAPEX annualisés'!D$4-'CAPEX annualisés'!$D$4+4,0))^VLOOKUP($B62,'Taux composite - calculs'!$A:$B,2,0))))/$C$36/12</f>
        <v>0</v>
      </c>
      <c r="E62" s="42">
        <f>($C62*(1+VLOOKUP($B62,'Taux composite - calculs'!$A:$C,3,0))^('CAPEX annualisés'!$D$4-'CAPEX annualisés'!E$4)*(1-(1/(1+VLOOKUP($B62,'Taux composite - calculs'!$A:$AJ,'CAPEX annualisés'!E$4-'CAPEX annualisés'!$D$4+4,0))))/(1-(1/(1+VLOOKUP($B62,'Taux composite - calculs'!$A:$AJ,'CAPEX annualisés'!E$4-'CAPEX annualisés'!$D$4+4,0))^VLOOKUP($B62,'Taux composite - calculs'!$A:$B,2,0))))/$C$36/12</f>
        <v>0</v>
      </c>
      <c r="F62" s="42">
        <f>($C62*(1+VLOOKUP($B62,'Taux composite - calculs'!$A:$C,3,0))^('CAPEX annualisés'!$D$4-'CAPEX annualisés'!F$4)*(1-(1/(1+VLOOKUP($B62,'Taux composite - calculs'!$A:$AJ,'CAPEX annualisés'!F$4-'CAPEX annualisés'!$D$4+4,0))))/(1-(1/(1+VLOOKUP($B62,'Taux composite - calculs'!$A:$AJ,'CAPEX annualisés'!F$4-'CAPEX annualisés'!$D$4+4,0))^VLOOKUP($B62,'Taux composite - calculs'!$A:$B,2,0))))/$C$36/12</f>
        <v>0</v>
      </c>
      <c r="G62" s="42">
        <f>($C62*(1+VLOOKUP($B62,'Taux composite - calculs'!$A:$C,3,0))^('CAPEX annualisés'!$D$4-'CAPEX annualisés'!G$4)*(1-(1/(1+VLOOKUP($B62,'Taux composite - calculs'!$A:$AJ,'CAPEX annualisés'!G$4-'CAPEX annualisés'!$D$4+4,0))))/(1-(1/(1+VLOOKUP($B62,'Taux composite - calculs'!$A:$AJ,'CAPEX annualisés'!G$4-'CAPEX annualisés'!$D$4+4,0))^VLOOKUP($B62,'Taux composite - calculs'!$A:$B,2,0))))/$C$36/12</f>
        <v>0</v>
      </c>
      <c r="H62" s="42">
        <f>($C62*(1+VLOOKUP($B62,'Taux composite - calculs'!$A:$C,3,0))^('CAPEX annualisés'!$D$4-'CAPEX annualisés'!H$4)*(1-(1/(1+VLOOKUP($B62,'Taux composite - calculs'!$A:$AJ,'CAPEX annualisés'!H$4-'CAPEX annualisés'!$D$4+4,0))))/(1-(1/(1+VLOOKUP($B62,'Taux composite - calculs'!$A:$AJ,'CAPEX annualisés'!H$4-'CAPEX annualisés'!$D$4+4,0))^VLOOKUP($B62,'Taux composite - calculs'!$A:$B,2,0))))/$C$36/12</f>
        <v>0</v>
      </c>
      <c r="I62" s="42">
        <f>($C62*(1+VLOOKUP($B62,'Taux composite - calculs'!$A:$C,3,0))^('CAPEX annualisés'!$D$4-'CAPEX annualisés'!I$4)*(1-(1/(1+VLOOKUP($B62,'Taux composite - calculs'!$A:$AJ,'CAPEX annualisés'!I$4-'CAPEX annualisés'!$D$4+4,0))))/(1-(1/(1+VLOOKUP($B62,'Taux composite - calculs'!$A:$AJ,'CAPEX annualisés'!I$4-'CAPEX annualisés'!$D$4+4,0))^VLOOKUP($B62,'Taux composite - calculs'!$A:$B,2,0))))/$C$36/12</f>
        <v>0</v>
      </c>
      <c r="J62" s="42">
        <f>($C62*(1+VLOOKUP($B62,'Taux composite - calculs'!$A:$C,3,0))^('CAPEX annualisés'!$D$4-'CAPEX annualisés'!J$4)*(1-(1/(1+VLOOKUP($B62,'Taux composite - calculs'!$A:$AJ,'CAPEX annualisés'!J$4-'CAPEX annualisés'!$D$4+4,0))))/(1-(1/(1+VLOOKUP($B62,'Taux composite - calculs'!$A:$AJ,'CAPEX annualisés'!J$4-'CAPEX annualisés'!$D$4+4,0))^VLOOKUP($B62,'Taux composite - calculs'!$A:$B,2,0))))/$C$36/12</f>
        <v>0</v>
      </c>
      <c r="K62" s="42">
        <f>($C62*(1+VLOOKUP($B62,'Taux composite - calculs'!$A:$C,3,0))^('CAPEX annualisés'!$D$4-'CAPEX annualisés'!K$4)*(1-(1/(1+VLOOKUP($B62,'Taux composite - calculs'!$A:$AJ,'CAPEX annualisés'!K$4-'CAPEX annualisés'!$D$4+4,0))))/(1-(1/(1+VLOOKUP($B62,'Taux composite - calculs'!$A:$AJ,'CAPEX annualisés'!K$4-'CAPEX annualisés'!$D$4+4,0))^VLOOKUP($B62,'Taux composite - calculs'!$A:$B,2,0))))/$C$36/12</f>
        <v>0</v>
      </c>
      <c r="L62" s="42">
        <f>($C62*(1+VLOOKUP($B62,'Taux composite - calculs'!$A:$C,3,0))^('CAPEX annualisés'!$D$4-'CAPEX annualisés'!L$4)*(1-(1/(1+VLOOKUP($B62,'Taux composite - calculs'!$A:$AJ,'CAPEX annualisés'!L$4-'CAPEX annualisés'!$D$4+4,0))))/(1-(1/(1+VLOOKUP($B62,'Taux composite - calculs'!$A:$AJ,'CAPEX annualisés'!L$4-'CAPEX annualisés'!$D$4+4,0))^VLOOKUP($B62,'Taux composite - calculs'!$A:$B,2,0))))/$C$36/12</f>
        <v>0</v>
      </c>
      <c r="M62" s="42">
        <f>($C62*(1+VLOOKUP($B62,'Taux composite - calculs'!$A:$C,3,0))^('CAPEX annualisés'!$D$4-'CAPEX annualisés'!M$4)*(1-(1/(1+VLOOKUP($B62,'Taux composite - calculs'!$A:$AJ,'CAPEX annualisés'!M$4-'CAPEX annualisés'!$D$4+4,0))))/(1-(1/(1+VLOOKUP($B62,'Taux composite - calculs'!$A:$AJ,'CAPEX annualisés'!M$4-'CAPEX annualisés'!$D$4+4,0))^VLOOKUP($B62,'Taux composite - calculs'!$A:$B,2,0))))/$C$36/12</f>
        <v>0</v>
      </c>
      <c r="N62" s="42">
        <f>($C62*(1+VLOOKUP($B62,'Taux composite - calculs'!$A:$C,3,0))^('CAPEX annualisés'!$D$4-'CAPEX annualisés'!N$4)*(1-(1/(1+VLOOKUP($B62,'Taux composite - calculs'!$A:$AJ,'CAPEX annualisés'!N$4-'CAPEX annualisés'!$D$4+4,0))))/(1-(1/(1+VLOOKUP($B62,'Taux composite - calculs'!$A:$AJ,'CAPEX annualisés'!N$4-'CAPEX annualisés'!$D$4+4,0))^VLOOKUP($B62,'Taux composite - calculs'!$A:$B,2,0))))/$C$36/12</f>
        <v>0</v>
      </c>
      <c r="O62" s="42">
        <f>($C62*(1+VLOOKUP($B62,'Taux composite - calculs'!$A:$C,3,0))^('CAPEX annualisés'!$D$4-'CAPEX annualisés'!O$4)*(1-(1/(1+VLOOKUP($B62,'Taux composite - calculs'!$A:$AJ,'CAPEX annualisés'!O$4-'CAPEX annualisés'!$D$4+4,0))))/(1-(1/(1+VLOOKUP($B62,'Taux composite - calculs'!$A:$AJ,'CAPEX annualisés'!O$4-'CAPEX annualisés'!$D$4+4,0))^VLOOKUP($B62,'Taux composite - calculs'!$A:$B,2,0))))/$C$36/12</f>
        <v>0</v>
      </c>
      <c r="P62" s="42">
        <f>($C62*(1+VLOOKUP($B62,'Taux composite - calculs'!$A:$C,3,0))^('CAPEX annualisés'!$D$4-'CAPEX annualisés'!P$4)*(1-(1/(1+VLOOKUP($B62,'Taux composite - calculs'!$A:$AJ,'CAPEX annualisés'!P$4-'CAPEX annualisés'!$D$4+4,0))))/(1-(1/(1+VLOOKUP($B62,'Taux composite - calculs'!$A:$AJ,'CAPEX annualisés'!P$4-'CAPEX annualisés'!$D$4+4,0))^VLOOKUP($B62,'Taux composite - calculs'!$A:$B,2,0))))/$C$36/12</f>
        <v>0</v>
      </c>
      <c r="Q62" s="42">
        <f>($C62*(1+VLOOKUP($B62,'Taux composite - calculs'!$A:$C,3,0))^('CAPEX annualisés'!$D$4-'CAPEX annualisés'!Q$4)*(1-(1/(1+VLOOKUP($B62,'Taux composite - calculs'!$A:$AJ,'CAPEX annualisés'!Q$4-'CAPEX annualisés'!$D$4+4,0))))/(1-(1/(1+VLOOKUP($B62,'Taux composite - calculs'!$A:$AJ,'CAPEX annualisés'!Q$4-'CAPEX annualisés'!$D$4+4,0))^VLOOKUP($B62,'Taux composite - calculs'!$A:$B,2,0))))/$C$36/12</f>
        <v>0</v>
      </c>
      <c r="R62" s="42">
        <f>($C62*(1+VLOOKUP($B62,'Taux composite - calculs'!$A:$C,3,0))^('CAPEX annualisés'!$D$4-'CAPEX annualisés'!R$4)*(1-(1/(1+VLOOKUP($B62,'Taux composite - calculs'!$A:$AJ,'CAPEX annualisés'!R$4-'CAPEX annualisés'!$D$4+4,0))))/(1-(1/(1+VLOOKUP($B62,'Taux composite - calculs'!$A:$AJ,'CAPEX annualisés'!R$4-'CAPEX annualisés'!$D$4+4,0))^VLOOKUP($B62,'Taux composite - calculs'!$A:$B,2,0))))/$C$36/12</f>
        <v>0</v>
      </c>
      <c r="S62" s="42">
        <f>($C62*(1+VLOOKUP($B62,'Taux composite - calculs'!$A:$C,3,0))^('CAPEX annualisés'!$D$4-'CAPEX annualisés'!S$4)*(1-(1/(1+VLOOKUP($B62,'Taux composite - calculs'!$A:$AJ,'CAPEX annualisés'!S$4-'CAPEX annualisés'!$D$4+4,0))))/(1-(1/(1+VLOOKUP($B62,'Taux composite - calculs'!$A:$AJ,'CAPEX annualisés'!S$4-'CAPEX annualisés'!$D$4+4,0))^VLOOKUP($B62,'Taux composite - calculs'!$A:$B,2,0))))/$C$36/12</f>
        <v>0</v>
      </c>
      <c r="T62" s="42">
        <f>($C62*(1+VLOOKUP($B62,'Taux composite - calculs'!$A:$C,3,0))^('CAPEX annualisés'!$D$4-'CAPEX annualisés'!T$4)*(1-(1/(1+VLOOKUP($B62,'Taux composite - calculs'!$A:$AJ,'CAPEX annualisés'!T$4-'CAPEX annualisés'!$D$4+4,0))))/(1-(1/(1+VLOOKUP($B62,'Taux composite - calculs'!$A:$AJ,'CAPEX annualisés'!T$4-'CAPEX annualisés'!$D$4+4,0))^VLOOKUP($B62,'Taux composite - calculs'!$A:$B,2,0))))/$C$36/12</f>
        <v>0</v>
      </c>
      <c r="U62" s="42">
        <f>($C62*(1+VLOOKUP($B62,'Taux composite - calculs'!$A:$C,3,0))^('CAPEX annualisés'!$D$4-'CAPEX annualisés'!U$4)*(1-(1/(1+VLOOKUP($B62,'Taux composite - calculs'!$A:$AJ,'CAPEX annualisés'!U$4-'CAPEX annualisés'!$D$4+4,0))))/(1-(1/(1+VLOOKUP($B62,'Taux composite - calculs'!$A:$AJ,'CAPEX annualisés'!U$4-'CAPEX annualisés'!$D$4+4,0))^VLOOKUP($B62,'Taux composite - calculs'!$A:$B,2,0))))/$C$36/12</f>
        <v>0</v>
      </c>
      <c r="V62" s="42">
        <f>($C62*(1+VLOOKUP($B62,'Taux composite - calculs'!$A:$C,3,0))^('CAPEX annualisés'!$D$4-'CAPEX annualisés'!V$4)*(1-(1/(1+VLOOKUP($B62,'Taux composite - calculs'!$A:$AJ,'CAPEX annualisés'!V$4-'CAPEX annualisés'!$D$4+4,0))))/(1-(1/(1+VLOOKUP($B62,'Taux composite - calculs'!$A:$AJ,'CAPEX annualisés'!V$4-'CAPEX annualisés'!$D$4+4,0))^VLOOKUP($B62,'Taux composite - calculs'!$A:$B,2,0))))/$C$36/12</f>
        <v>0</v>
      </c>
      <c r="W62" s="42">
        <f>($C62*(1+VLOOKUP($B62,'Taux composite - calculs'!$A:$C,3,0))^('CAPEX annualisés'!$D$4-'CAPEX annualisés'!W$4)*(1-(1/(1+VLOOKUP($B62,'Taux composite - calculs'!$A:$AJ,'CAPEX annualisés'!W$4-'CAPEX annualisés'!$D$4+4,0))))/(1-(1/(1+VLOOKUP($B62,'Taux composite - calculs'!$A:$AJ,'CAPEX annualisés'!W$4-'CAPEX annualisés'!$D$4+4,0))^VLOOKUP($B62,'Taux composite - calculs'!$A:$B,2,0))))/$C$36/12</f>
        <v>0</v>
      </c>
      <c r="X62" s="42">
        <f>($C62*(1+VLOOKUP($B62,'Taux composite - calculs'!$A:$C,3,0))^('CAPEX annualisés'!$D$4-'CAPEX annualisés'!X$4)*(1-(1/(1+VLOOKUP($B62,'Taux composite - calculs'!$A:$AJ,'CAPEX annualisés'!X$4-'CAPEX annualisés'!$D$4+4,0))))/(1-(1/(1+VLOOKUP($B62,'Taux composite - calculs'!$A:$AJ,'CAPEX annualisés'!X$4-'CAPEX annualisés'!$D$4+4,0))^VLOOKUP($B62,'Taux composite - calculs'!$A:$B,2,0))))/$C$36/12</f>
        <v>0</v>
      </c>
      <c r="Y62" s="42">
        <f>($C62*(1+VLOOKUP($B62,'Taux composite - calculs'!$A:$C,3,0))^('CAPEX annualisés'!$D$4-'CAPEX annualisés'!Y$4)*(1-(1/(1+VLOOKUP($B62,'Taux composite - calculs'!$A:$AJ,'CAPEX annualisés'!Y$4-'CAPEX annualisés'!$D$4+4,0))))/(1-(1/(1+VLOOKUP($B62,'Taux composite - calculs'!$A:$AJ,'CAPEX annualisés'!Y$4-'CAPEX annualisés'!$D$4+4,0))^VLOOKUP($B62,'Taux composite - calculs'!$A:$B,2,0))))/$C$36/12</f>
        <v>0</v>
      </c>
      <c r="Z62" s="42">
        <f>($C62*(1+VLOOKUP($B62,'Taux composite - calculs'!$A:$C,3,0))^('CAPEX annualisés'!$D$4-'CAPEX annualisés'!Z$4)*(1-(1/(1+VLOOKUP($B62,'Taux composite - calculs'!$A:$AJ,'CAPEX annualisés'!Z$4-'CAPEX annualisés'!$D$4+4,0))))/(1-(1/(1+VLOOKUP($B62,'Taux composite - calculs'!$A:$AJ,'CAPEX annualisés'!Z$4-'CAPEX annualisés'!$D$4+4,0))^VLOOKUP($B62,'Taux composite - calculs'!$A:$B,2,0))))/$C$36/12</f>
        <v>0</v>
      </c>
      <c r="AA62" s="42">
        <f>($C62*(1+VLOOKUP($B62,'Taux composite - calculs'!$A:$C,3,0))^('CAPEX annualisés'!$D$4-'CAPEX annualisés'!AA$4)*(1-(1/(1+VLOOKUP($B62,'Taux composite - calculs'!$A:$AJ,'CAPEX annualisés'!AA$4-'CAPEX annualisés'!$D$4+4,0))))/(1-(1/(1+VLOOKUP($B62,'Taux composite - calculs'!$A:$AJ,'CAPEX annualisés'!AA$4-'CAPEX annualisés'!$D$4+4,0))^VLOOKUP($B62,'Taux composite - calculs'!$A:$B,2,0))))/$C$36/12</f>
        <v>0</v>
      </c>
      <c r="AB62" s="42">
        <f>($C62*(1+VLOOKUP($B62,'Taux composite - calculs'!$A:$C,3,0))^('CAPEX annualisés'!$D$4-'CAPEX annualisés'!AB$4)*(1-(1/(1+VLOOKUP($B62,'Taux composite - calculs'!$A:$AJ,'CAPEX annualisés'!AB$4-'CAPEX annualisés'!$D$4+4,0))))/(1-(1/(1+VLOOKUP($B62,'Taux composite - calculs'!$A:$AJ,'CAPEX annualisés'!AB$4-'CAPEX annualisés'!$D$4+4,0))^VLOOKUP($B62,'Taux composite - calculs'!$A:$B,2,0))))/$C$36/12</f>
        <v>0</v>
      </c>
      <c r="AC62" s="42">
        <f>($C62*(1+VLOOKUP($B62,'Taux composite - calculs'!$A:$C,3,0))^('CAPEX annualisés'!$D$4-'CAPEX annualisés'!AC$4)*(1-(1/(1+VLOOKUP($B62,'Taux composite - calculs'!$A:$AJ,'CAPEX annualisés'!AC$4-'CAPEX annualisés'!$D$4+4,0))))/(1-(1/(1+VLOOKUP($B62,'Taux composite - calculs'!$A:$AJ,'CAPEX annualisés'!AC$4-'CAPEX annualisés'!$D$4+4,0))^VLOOKUP($B62,'Taux composite - calculs'!$A:$B,2,0))))/$C$36/12</f>
        <v>0</v>
      </c>
      <c r="AD62" s="42">
        <f>($C62*(1+VLOOKUP($B62,'Taux composite - calculs'!$A:$C,3,0))^('CAPEX annualisés'!$D$4-'CAPEX annualisés'!AD$4)*(1-(1/(1+VLOOKUP($B62,'Taux composite - calculs'!$A:$AJ,'CAPEX annualisés'!AD$4-'CAPEX annualisés'!$D$4+4,0))))/(1-(1/(1+VLOOKUP($B62,'Taux composite - calculs'!$A:$AJ,'CAPEX annualisés'!AD$4-'CAPEX annualisés'!$D$4+4,0))^VLOOKUP($B62,'Taux composite - calculs'!$A:$B,2,0))))/$C$36/12</f>
        <v>0</v>
      </c>
      <c r="AE62" s="42">
        <f>($C62*(1+VLOOKUP($B62,'Taux composite - calculs'!$A:$C,3,0))^('CAPEX annualisés'!$D$4-'CAPEX annualisés'!AE$4)*(1-(1/(1+VLOOKUP($B62,'Taux composite - calculs'!$A:$AJ,'CAPEX annualisés'!AE$4-'CAPEX annualisés'!$D$4+4,0))))/(1-(1/(1+VLOOKUP($B62,'Taux composite - calculs'!$A:$AJ,'CAPEX annualisés'!AE$4-'CAPEX annualisés'!$D$4+4,0))^VLOOKUP($B62,'Taux composite - calculs'!$A:$B,2,0))))/$C$36/12</f>
        <v>0</v>
      </c>
      <c r="AF62" s="42">
        <f>($C62*(1+VLOOKUP($B62,'Taux composite - calculs'!$A:$C,3,0))^('CAPEX annualisés'!$D$4-'CAPEX annualisés'!AF$4)*(1-(1/(1+VLOOKUP($B62,'Taux composite - calculs'!$A:$AJ,'CAPEX annualisés'!AF$4-'CAPEX annualisés'!$D$4+4,0))))/(1-(1/(1+VLOOKUP($B62,'Taux composite - calculs'!$A:$AJ,'CAPEX annualisés'!AF$4-'CAPEX annualisés'!$D$4+4,0))^VLOOKUP($B62,'Taux composite - calculs'!$A:$B,2,0))))/$C$36/12</f>
        <v>0</v>
      </c>
      <c r="AG62" s="42">
        <f>($C62*(1+VLOOKUP($B62,'Taux composite - calculs'!$A:$C,3,0))^('CAPEX annualisés'!$D$4-'CAPEX annualisés'!AG$4)*(1-(1/(1+VLOOKUP($B62,'Taux composite - calculs'!$A:$AJ,'CAPEX annualisés'!AG$4-'CAPEX annualisés'!$D$4+4,0))))/(1-(1/(1+VLOOKUP($B62,'Taux composite - calculs'!$A:$AJ,'CAPEX annualisés'!AG$4-'CAPEX annualisés'!$D$4+4,0))^VLOOKUP($B62,'Taux composite - calculs'!$A:$B,2,0))))/$C$36/12</f>
        <v>0</v>
      </c>
      <c r="AH62" s="42">
        <f>($C62*(1+VLOOKUP($B62,'Taux composite - calculs'!$A:$C,3,0))^('CAPEX annualisés'!$D$4-'CAPEX annualisés'!AH$4)*(1-(1/(1+VLOOKUP($B62,'Taux composite - calculs'!$A:$AJ,'CAPEX annualisés'!AH$4-'CAPEX annualisés'!$D$4+4,0))))/(1-(1/(1+VLOOKUP($B62,'Taux composite - calculs'!$A:$AJ,'CAPEX annualisés'!AH$4-'CAPEX annualisés'!$D$4+4,0))^VLOOKUP($B62,'Taux composite - calculs'!$A:$B,2,0))))/$C$36/12</f>
        <v>0</v>
      </c>
      <c r="AI62" s="42">
        <f>($C62*(1+VLOOKUP($B62,'Taux composite - calculs'!$A:$C,3,0))^('CAPEX annualisés'!$D$4-'CAPEX annualisés'!AI$4)*(1-(1/(1+VLOOKUP($B62,'Taux composite - calculs'!$A:$AJ,'CAPEX annualisés'!AI$4-'CAPEX annualisés'!$D$4+4,0))))/(1-(1/(1+VLOOKUP($B62,'Taux composite - calculs'!$A:$AJ,'CAPEX annualisés'!AI$4-'CAPEX annualisés'!$D$4+4,0))^VLOOKUP($B62,'Taux composite - calculs'!$A:$B,2,0))))/$C$36/12</f>
        <v>0</v>
      </c>
      <c r="AJ62" s="42">
        <f>($C62*(1+VLOOKUP($B62,'Taux composite - calculs'!$A:$C,3,0))^('CAPEX annualisés'!$D$4-'CAPEX annualisés'!AJ$4)*(1-(1/(1+VLOOKUP($B62,'Taux composite - calculs'!$A:$AJ,'CAPEX annualisés'!AJ$4-'CAPEX annualisés'!$D$4+4,0))))/(1-(1/(1+VLOOKUP($B62,'Taux composite - calculs'!$A:$AJ,'CAPEX annualisés'!AJ$4-'CAPEX annualisés'!$D$4+4,0))^VLOOKUP($B62,'Taux composite - calculs'!$A:$B,2,0))))/$C$36/12</f>
        <v>0</v>
      </c>
    </row>
    <row r="63" spans="1:36" x14ac:dyDescent="0.25">
      <c r="A63" s="158"/>
      <c r="B63" s="77" t="str">
        <f>'CAPEX agrégés'!B28</f>
        <v>Coûts PM ext</v>
      </c>
      <c r="C63" s="38">
        <f>SUMIF('CAPEX agrégés'!$2:$2,$B$35,'CAPEX agrégés'!28:28)</f>
        <v>0</v>
      </c>
      <c r="D63" s="42">
        <f>($C63*(1+VLOOKUP($B63,'Taux composite - calculs'!$A:$C,3,0))^('CAPEX annualisés'!$D$4-'CAPEX annualisés'!D$4)*(1-(1/(1+VLOOKUP($B63,'Taux composite - calculs'!$A:$AJ,'CAPEX annualisés'!D$4-'CAPEX annualisés'!$D$4+4,0))))/(1-(1/(1+VLOOKUP($B63,'Taux composite - calculs'!$A:$AJ,'CAPEX annualisés'!D$4-'CAPEX annualisés'!$D$4+4,0))^VLOOKUP($B63,'Taux composite - calculs'!$A:$B,2,0))))/$C$36/12</f>
        <v>0</v>
      </c>
      <c r="E63" s="42">
        <f>($C63*(1+VLOOKUP($B63,'Taux composite - calculs'!$A:$C,3,0))^('CAPEX annualisés'!$D$4-'CAPEX annualisés'!E$4)*(1-(1/(1+VLOOKUP($B63,'Taux composite - calculs'!$A:$AJ,'CAPEX annualisés'!E$4-'CAPEX annualisés'!$D$4+4,0))))/(1-(1/(1+VLOOKUP($B63,'Taux composite - calculs'!$A:$AJ,'CAPEX annualisés'!E$4-'CAPEX annualisés'!$D$4+4,0))^VLOOKUP($B63,'Taux composite - calculs'!$A:$B,2,0))))/$C$36/12</f>
        <v>0</v>
      </c>
      <c r="F63" s="42">
        <f>($C63*(1+VLOOKUP($B63,'Taux composite - calculs'!$A:$C,3,0))^('CAPEX annualisés'!$D$4-'CAPEX annualisés'!F$4)*(1-(1/(1+VLOOKUP($B63,'Taux composite - calculs'!$A:$AJ,'CAPEX annualisés'!F$4-'CAPEX annualisés'!$D$4+4,0))))/(1-(1/(1+VLOOKUP($B63,'Taux composite - calculs'!$A:$AJ,'CAPEX annualisés'!F$4-'CAPEX annualisés'!$D$4+4,0))^VLOOKUP($B63,'Taux composite - calculs'!$A:$B,2,0))))/$C$36/12</f>
        <v>0</v>
      </c>
      <c r="G63" s="42">
        <f>($C63*(1+VLOOKUP($B63,'Taux composite - calculs'!$A:$C,3,0))^('CAPEX annualisés'!$D$4-'CAPEX annualisés'!G$4)*(1-(1/(1+VLOOKUP($B63,'Taux composite - calculs'!$A:$AJ,'CAPEX annualisés'!G$4-'CAPEX annualisés'!$D$4+4,0))))/(1-(1/(1+VLOOKUP($B63,'Taux composite - calculs'!$A:$AJ,'CAPEX annualisés'!G$4-'CAPEX annualisés'!$D$4+4,0))^VLOOKUP($B63,'Taux composite - calculs'!$A:$B,2,0))))/$C$36/12</f>
        <v>0</v>
      </c>
      <c r="H63" s="42">
        <f>($C63*(1+VLOOKUP($B63,'Taux composite - calculs'!$A:$C,3,0))^('CAPEX annualisés'!$D$4-'CAPEX annualisés'!H$4)*(1-(1/(1+VLOOKUP($B63,'Taux composite - calculs'!$A:$AJ,'CAPEX annualisés'!H$4-'CAPEX annualisés'!$D$4+4,0))))/(1-(1/(1+VLOOKUP($B63,'Taux composite - calculs'!$A:$AJ,'CAPEX annualisés'!H$4-'CAPEX annualisés'!$D$4+4,0))^VLOOKUP($B63,'Taux composite - calculs'!$A:$B,2,0))))/$C$36/12</f>
        <v>0</v>
      </c>
      <c r="I63" s="42">
        <f>($C63*(1+VLOOKUP($B63,'Taux composite - calculs'!$A:$C,3,0))^('CAPEX annualisés'!$D$4-'CAPEX annualisés'!I$4)*(1-(1/(1+VLOOKUP($B63,'Taux composite - calculs'!$A:$AJ,'CAPEX annualisés'!I$4-'CAPEX annualisés'!$D$4+4,0))))/(1-(1/(1+VLOOKUP($B63,'Taux composite - calculs'!$A:$AJ,'CAPEX annualisés'!I$4-'CAPEX annualisés'!$D$4+4,0))^VLOOKUP($B63,'Taux composite - calculs'!$A:$B,2,0))))/$C$36/12</f>
        <v>0</v>
      </c>
      <c r="J63" s="42">
        <f>($C63*(1+VLOOKUP($B63,'Taux composite - calculs'!$A:$C,3,0))^('CAPEX annualisés'!$D$4-'CAPEX annualisés'!J$4)*(1-(1/(1+VLOOKUP($B63,'Taux composite - calculs'!$A:$AJ,'CAPEX annualisés'!J$4-'CAPEX annualisés'!$D$4+4,0))))/(1-(1/(1+VLOOKUP($B63,'Taux composite - calculs'!$A:$AJ,'CAPEX annualisés'!J$4-'CAPEX annualisés'!$D$4+4,0))^VLOOKUP($B63,'Taux composite - calculs'!$A:$B,2,0))))/$C$36/12</f>
        <v>0</v>
      </c>
      <c r="K63" s="42">
        <f>($C63*(1+VLOOKUP($B63,'Taux composite - calculs'!$A:$C,3,0))^('CAPEX annualisés'!$D$4-'CAPEX annualisés'!K$4)*(1-(1/(1+VLOOKUP($B63,'Taux composite - calculs'!$A:$AJ,'CAPEX annualisés'!K$4-'CAPEX annualisés'!$D$4+4,0))))/(1-(1/(1+VLOOKUP($B63,'Taux composite - calculs'!$A:$AJ,'CAPEX annualisés'!K$4-'CAPEX annualisés'!$D$4+4,0))^VLOOKUP($B63,'Taux composite - calculs'!$A:$B,2,0))))/$C$36/12</f>
        <v>0</v>
      </c>
      <c r="L63" s="42">
        <f>($C63*(1+VLOOKUP($B63,'Taux composite - calculs'!$A:$C,3,0))^('CAPEX annualisés'!$D$4-'CAPEX annualisés'!L$4)*(1-(1/(1+VLOOKUP($B63,'Taux composite - calculs'!$A:$AJ,'CAPEX annualisés'!L$4-'CAPEX annualisés'!$D$4+4,0))))/(1-(1/(1+VLOOKUP($B63,'Taux composite - calculs'!$A:$AJ,'CAPEX annualisés'!L$4-'CAPEX annualisés'!$D$4+4,0))^VLOOKUP($B63,'Taux composite - calculs'!$A:$B,2,0))))/$C$36/12</f>
        <v>0</v>
      </c>
      <c r="M63" s="42">
        <f>($C63*(1+VLOOKUP($B63,'Taux composite - calculs'!$A:$C,3,0))^('CAPEX annualisés'!$D$4-'CAPEX annualisés'!M$4)*(1-(1/(1+VLOOKUP($B63,'Taux composite - calculs'!$A:$AJ,'CAPEX annualisés'!M$4-'CAPEX annualisés'!$D$4+4,0))))/(1-(1/(1+VLOOKUP($B63,'Taux composite - calculs'!$A:$AJ,'CAPEX annualisés'!M$4-'CAPEX annualisés'!$D$4+4,0))^VLOOKUP($B63,'Taux composite - calculs'!$A:$B,2,0))))/$C$36/12</f>
        <v>0</v>
      </c>
      <c r="N63" s="42">
        <f>($C63*(1+VLOOKUP($B63,'Taux composite - calculs'!$A:$C,3,0))^('CAPEX annualisés'!$D$4-'CAPEX annualisés'!N$4)*(1-(1/(1+VLOOKUP($B63,'Taux composite - calculs'!$A:$AJ,'CAPEX annualisés'!N$4-'CAPEX annualisés'!$D$4+4,0))))/(1-(1/(1+VLOOKUP($B63,'Taux composite - calculs'!$A:$AJ,'CAPEX annualisés'!N$4-'CAPEX annualisés'!$D$4+4,0))^VLOOKUP($B63,'Taux composite - calculs'!$A:$B,2,0))))/$C$36/12</f>
        <v>0</v>
      </c>
      <c r="O63" s="42">
        <f>($C63*(1+VLOOKUP($B63,'Taux composite - calculs'!$A:$C,3,0))^('CAPEX annualisés'!$D$4-'CAPEX annualisés'!O$4)*(1-(1/(1+VLOOKUP($B63,'Taux composite - calculs'!$A:$AJ,'CAPEX annualisés'!O$4-'CAPEX annualisés'!$D$4+4,0))))/(1-(1/(1+VLOOKUP($B63,'Taux composite - calculs'!$A:$AJ,'CAPEX annualisés'!O$4-'CAPEX annualisés'!$D$4+4,0))^VLOOKUP($B63,'Taux composite - calculs'!$A:$B,2,0))))/$C$36/12</f>
        <v>0</v>
      </c>
      <c r="P63" s="42">
        <f>($C63*(1+VLOOKUP($B63,'Taux composite - calculs'!$A:$C,3,0))^('CAPEX annualisés'!$D$4-'CAPEX annualisés'!P$4)*(1-(1/(1+VLOOKUP($B63,'Taux composite - calculs'!$A:$AJ,'CAPEX annualisés'!P$4-'CAPEX annualisés'!$D$4+4,0))))/(1-(1/(1+VLOOKUP($B63,'Taux composite - calculs'!$A:$AJ,'CAPEX annualisés'!P$4-'CAPEX annualisés'!$D$4+4,0))^VLOOKUP($B63,'Taux composite - calculs'!$A:$B,2,0))))/$C$36/12</f>
        <v>0</v>
      </c>
      <c r="Q63" s="42">
        <f>($C63*(1+VLOOKUP($B63,'Taux composite - calculs'!$A:$C,3,0))^('CAPEX annualisés'!$D$4-'CAPEX annualisés'!Q$4)*(1-(1/(1+VLOOKUP($B63,'Taux composite - calculs'!$A:$AJ,'CAPEX annualisés'!Q$4-'CAPEX annualisés'!$D$4+4,0))))/(1-(1/(1+VLOOKUP($B63,'Taux composite - calculs'!$A:$AJ,'CAPEX annualisés'!Q$4-'CAPEX annualisés'!$D$4+4,0))^VLOOKUP($B63,'Taux composite - calculs'!$A:$B,2,0))))/$C$36/12</f>
        <v>0</v>
      </c>
      <c r="R63" s="42">
        <f>($C63*(1+VLOOKUP($B63,'Taux composite - calculs'!$A:$C,3,0))^('CAPEX annualisés'!$D$4-'CAPEX annualisés'!R$4)*(1-(1/(1+VLOOKUP($B63,'Taux composite - calculs'!$A:$AJ,'CAPEX annualisés'!R$4-'CAPEX annualisés'!$D$4+4,0))))/(1-(1/(1+VLOOKUP($B63,'Taux composite - calculs'!$A:$AJ,'CAPEX annualisés'!R$4-'CAPEX annualisés'!$D$4+4,0))^VLOOKUP($B63,'Taux composite - calculs'!$A:$B,2,0))))/$C$36/12</f>
        <v>0</v>
      </c>
      <c r="S63" s="42">
        <f>($C63*(1+VLOOKUP($B63,'Taux composite - calculs'!$A:$C,3,0))^('CAPEX annualisés'!$D$4-'CAPEX annualisés'!S$4)*(1-(1/(1+VLOOKUP($B63,'Taux composite - calculs'!$A:$AJ,'CAPEX annualisés'!S$4-'CAPEX annualisés'!$D$4+4,0))))/(1-(1/(1+VLOOKUP($B63,'Taux composite - calculs'!$A:$AJ,'CAPEX annualisés'!S$4-'CAPEX annualisés'!$D$4+4,0))^VLOOKUP($B63,'Taux composite - calculs'!$A:$B,2,0))))/$C$36/12</f>
        <v>0</v>
      </c>
      <c r="T63" s="42">
        <f>($C63*(1+VLOOKUP($B63,'Taux composite - calculs'!$A:$C,3,0))^('CAPEX annualisés'!$D$4-'CAPEX annualisés'!T$4)*(1-(1/(1+VLOOKUP($B63,'Taux composite - calculs'!$A:$AJ,'CAPEX annualisés'!T$4-'CAPEX annualisés'!$D$4+4,0))))/(1-(1/(1+VLOOKUP($B63,'Taux composite - calculs'!$A:$AJ,'CAPEX annualisés'!T$4-'CAPEX annualisés'!$D$4+4,0))^VLOOKUP($B63,'Taux composite - calculs'!$A:$B,2,0))))/$C$36/12</f>
        <v>0</v>
      </c>
      <c r="U63" s="42">
        <f>($C63*(1+VLOOKUP($B63,'Taux composite - calculs'!$A:$C,3,0))^('CAPEX annualisés'!$D$4-'CAPEX annualisés'!U$4)*(1-(1/(1+VLOOKUP($B63,'Taux composite - calculs'!$A:$AJ,'CAPEX annualisés'!U$4-'CAPEX annualisés'!$D$4+4,0))))/(1-(1/(1+VLOOKUP($B63,'Taux composite - calculs'!$A:$AJ,'CAPEX annualisés'!U$4-'CAPEX annualisés'!$D$4+4,0))^VLOOKUP($B63,'Taux composite - calculs'!$A:$B,2,0))))/$C$36/12</f>
        <v>0</v>
      </c>
      <c r="V63" s="42">
        <f>($C63*(1+VLOOKUP($B63,'Taux composite - calculs'!$A:$C,3,0))^('CAPEX annualisés'!$D$4-'CAPEX annualisés'!V$4)*(1-(1/(1+VLOOKUP($B63,'Taux composite - calculs'!$A:$AJ,'CAPEX annualisés'!V$4-'CAPEX annualisés'!$D$4+4,0))))/(1-(1/(1+VLOOKUP($B63,'Taux composite - calculs'!$A:$AJ,'CAPEX annualisés'!V$4-'CAPEX annualisés'!$D$4+4,0))^VLOOKUP($B63,'Taux composite - calculs'!$A:$B,2,0))))/$C$36/12</f>
        <v>0</v>
      </c>
      <c r="W63" s="42">
        <f>($C63*(1+VLOOKUP($B63,'Taux composite - calculs'!$A:$C,3,0))^('CAPEX annualisés'!$D$4-'CAPEX annualisés'!W$4)*(1-(1/(1+VLOOKUP($B63,'Taux composite - calculs'!$A:$AJ,'CAPEX annualisés'!W$4-'CAPEX annualisés'!$D$4+4,0))))/(1-(1/(1+VLOOKUP($B63,'Taux composite - calculs'!$A:$AJ,'CAPEX annualisés'!W$4-'CAPEX annualisés'!$D$4+4,0))^VLOOKUP($B63,'Taux composite - calculs'!$A:$B,2,0))))/$C$36/12</f>
        <v>0</v>
      </c>
      <c r="X63" s="42">
        <f>($C63*(1+VLOOKUP($B63,'Taux composite - calculs'!$A:$C,3,0))^('CAPEX annualisés'!$D$4-'CAPEX annualisés'!X$4)*(1-(1/(1+VLOOKUP($B63,'Taux composite - calculs'!$A:$AJ,'CAPEX annualisés'!X$4-'CAPEX annualisés'!$D$4+4,0))))/(1-(1/(1+VLOOKUP($B63,'Taux composite - calculs'!$A:$AJ,'CAPEX annualisés'!X$4-'CAPEX annualisés'!$D$4+4,0))^VLOOKUP($B63,'Taux composite - calculs'!$A:$B,2,0))))/$C$36/12</f>
        <v>0</v>
      </c>
      <c r="Y63" s="42">
        <f>($C63*(1+VLOOKUP($B63,'Taux composite - calculs'!$A:$C,3,0))^('CAPEX annualisés'!$D$4-'CAPEX annualisés'!Y$4)*(1-(1/(1+VLOOKUP($B63,'Taux composite - calculs'!$A:$AJ,'CAPEX annualisés'!Y$4-'CAPEX annualisés'!$D$4+4,0))))/(1-(1/(1+VLOOKUP($B63,'Taux composite - calculs'!$A:$AJ,'CAPEX annualisés'!Y$4-'CAPEX annualisés'!$D$4+4,0))^VLOOKUP($B63,'Taux composite - calculs'!$A:$B,2,0))))/$C$36/12</f>
        <v>0</v>
      </c>
      <c r="Z63" s="42">
        <f>($C63*(1+VLOOKUP($B63,'Taux composite - calculs'!$A:$C,3,0))^('CAPEX annualisés'!$D$4-'CAPEX annualisés'!Z$4)*(1-(1/(1+VLOOKUP($B63,'Taux composite - calculs'!$A:$AJ,'CAPEX annualisés'!Z$4-'CAPEX annualisés'!$D$4+4,0))))/(1-(1/(1+VLOOKUP($B63,'Taux composite - calculs'!$A:$AJ,'CAPEX annualisés'!Z$4-'CAPEX annualisés'!$D$4+4,0))^VLOOKUP($B63,'Taux composite - calculs'!$A:$B,2,0))))/$C$36/12</f>
        <v>0</v>
      </c>
      <c r="AA63" s="42">
        <f>($C63*(1+VLOOKUP($B63,'Taux composite - calculs'!$A:$C,3,0))^('CAPEX annualisés'!$D$4-'CAPEX annualisés'!AA$4)*(1-(1/(1+VLOOKUP($B63,'Taux composite - calculs'!$A:$AJ,'CAPEX annualisés'!AA$4-'CAPEX annualisés'!$D$4+4,0))))/(1-(1/(1+VLOOKUP($B63,'Taux composite - calculs'!$A:$AJ,'CAPEX annualisés'!AA$4-'CAPEX annualisés'!$D$4+4,0))^VLOOKUP($B63,'Taux composite - calculs'!$A:$B,2,0))))/$C$36/12</f>
        <v>0</v>
      </c>
      <c r="AB63" s="42">
        <f>($C63*(1+VLOOKUP($B63,'Taux composite - calculs'!$A:$C,3,0))^('CAPEX annualisés'!$D$4-'CAPEX annualisés'!AB$4)*(1-(1/(1+VLOOKUP($B63,'Taux composite - calculs'!$A:$AJ,'CAPEX annualisés'!AB$4-'CAPEX annualisés'!$D$4+4,0))))/(1-(1/(1+VLOOKUP($B63,'Taux composite - calculs'!$A:$AJ,'CAPEX annualisés'!AB$4-'CAPEX annualisés'!$D$4+4,0))^VLOOKUP($B63,'Taux composite - calculs'!$A:$B,2,0))))/$C$36/12</f>
        <v>0</v>
      </c>
      <c r="AC63" s="42">
        <f>($C63*(1+VLOOKUP($B63,'Taux composite - calculs'!$A:$C,3,0))^('CAPEX annualisés'!$D$4-'CAPEX annualisés'!AC$4)*(1-(1/(1+VLOOKUP($B63,'Taux composite - calculs'!$A:$AJ,'CAPEX annualisés'!AC$4-'CAPEX annualisés'!$D$4+4,0))))/(1-(1/(1+VLOOKUP($B63,'Taux composite - calculs'!$A:$AJ,'CAPEX annualisés'!AC$4-'CAPEX annualisés'!$D$4+4,0))^VLOOKUP($B63,'Taux composite - calculs'!$A:$B,2,0))))/$C$36/12</f>
        <v>0</v>
      </c>
      <c r="AD63" s="42">
        <f>($C63*(1+VLOOKUP($B63,'Taux composite - calculs'!$A:$C,3,0))^('CAPEX annualisés'!$D$4-'CAPEX annualisés'!AD$4)*(1-(1/(1+VLOOKUP($B63,'Taux composite - calculs'!$A:$AJ,'CAPEX annualisés'!AD$4-'CAPEX annualisés'!$D$4+4,0))))/(1-(1/(1+VLOOKUP($B63,'Taux composite - calculs'!$A:$AJ,'CAPEX annualisés'!AD$4-'CAPEX annualisés'!$D$4+4,0))^VLOOKUP($B63,'Taux composite - calculs'!$A:$B,2,0))))/$C$36/12</f>
        <v>0</v>
      </c>
      <c r="AE63" s="42">
        <f>($C63*(1+VLOOKUP($B63,'Taux composite - calculs'!$A:$C,3,0))^('CAPEX annualisés'!$D$4-'CAPEX annualisés'!AE$4)*(1-(1/(1+VLOOKUP($B63,'Taux composite - calculs'!$A:$AJ,'CAPEX annualisés'!AE$4-'CAPEX annualisés'!$D$4+4,0))))/(1-(1/(1+VLOOKUP($B63,'Taux composite - calculs'!$A:$AJ,'CAPEX annualisés'!AE$4-'CAPEX annualisés'!$D$4+4,0))^VLOOKUP($B63,'Taux composite - calculs'!$A:$B,2,0))))/$C$36/12</f>
        <v>0</v>
      </c>
      <c r="AF63" s="42">
        <f>($C63*(1+VLOOKUP($B63,'Taux composite - calculs'!$A:$C,3,0))^('CAPEX annualisés'!$D$4-'CAPEX annualisés'!AF$4)*(1-(1/(1+VLOOKUP($B63,'Taux composite - calculs'!$A:$AJ,'CAPEX annualisés'!AF$4-'CAPEX annualisés'!$D$4+4,0))))/(1-(1/(1+VLOOKUP($B63,'Taux composite - calculs'!$A:$AJ,'CAPEX annualisés'!AF$4-'CAPEX annualisés'!$D$4+4,0))^VLOOKUP($B63,'Taux composite - calculs'!$A:$B,2,0))))/$C$36/12</f>
        <v>0</v>
      </c>
      <c r="AG63" s="42">
        <f>($C63*(1+VLOOKUP($B63,'Taux composite - calculs'!$A:$C,3,0))^('CAPEX annualisés'!$D$4-'CAPEX annualisés'!AG$4)*(1-(1/(1+VLOOKUP($B63,'Taux composite - calculs'!$A:$AJ,'CAPEX annualisés'!AG$4-'CAPEX annualisés'!$D$4+4,0))))/(1-(1/(1+VLOOKUP($B63,'Taux composite - calculs'!$A:$AJ,'CAPEX annualisés'!AG$4-'CAPEX annualisés'!$D$4+4,0))^VLOOKUP($B63,'Taux composite - calculs'!$A:$B,2,0))))/$C$36/12</f>
        <v>0</v>
      </c>
      <c r="AH63" s="42">
        <f>($C63*(1+VLOOKUP($B63,'Taux composite - calculs'!$A:$C,3,0))^('CAPEX annualisés'!$D$4-'CAPEX annualisés'!AH$4)*(1-(1/(1+VLOOKUP($B63,'Taux composite - calculs'!$A:$AJ,'CAPEX annualisés'!AH$4-'CAPEX annualisés'!$D$4+4,0))))/(1-(1/(1+VLOOKUP($B63,'Taux composite - calculs'!$A:$AJ,'CAPEX annualisés'!AH$4-'CAPEX annualisés'!$D$4+4,0))^VLOOKUP($B63,'Taux composite - calculs'!$A:$B,2,0))))/$C$36/12</f>
        <v>0</v>
      </c>
      <c r="AI63" s="42">
        <f>($C63*(1+VLOOKUP($B63,'Taux composite - calculs'!$A:$C,3,0))^('CAPEX annualisés'!$D$4-'CAPEX annualisés'!AI$4)*(1-(1/(1+VLOOKUP($B63,'Taux composite - calculs'!$A:$AJ,'CAPEX annualisés'!AI$4-'CAPEX annualisés'!$D$4+4,0))))/(1-(1/(1+VLOOKUP($B63,'Taux composite - calculs'!$A:$AJ,'CAPEX annualisés'!AI$4-'CAPEX annualisés'!$D$4+4,0))^VLOOKUP($B63,'Taux composite - calculs'!$A:$B,2,0))))/$C$36/12</f>
        <v>0</v>
      </c>
      <c r="AJ63" s="42">
        <f>($C63*(1+VLOOKUP($B63,'Taux composite - calculs'!$A:$C,3,0))^('CAPEX annualisés'!$D$4-'CAPEX annualisés'!AJ$4)*(1-(1/(1+VLOOKUP($B63,'Taux composite - calculs'!$A:$AJ,'CAPEX annualisés'!AJ$4-'CAPEX annualisés'!$D$4+4,0))))/(1-(1/(1+VLOOKUP($B63,'Taux composite - calculs'!$A:$AJ,'CAPEX annualisés'!AJ$4-'CAPEX annualisés'!$D$4+4,0))^VLOOKUP($B63,'Taux composite - calculs'!$A:$B,2,0))))/$C$36/12</f>
        <v>0</v>
      </c>
    </row>
    <row r="64" spans="1:36" x14ac:dyDescent="0.25">
      <c r="A64" s="159"/>
      <c r="B64" s="77" t="str">
        <f>'CAPEX agrégés'!B29</f>
        <v>Coûts NRO</v>
      </c>
      <c r="C64" s="38">
        <f>SUMIF('CAPEX agrégés'!$2:$2,$B$35,'CAPEX agrégés'!29:29)</f>
        <v>0</v>
      </c>
      <c r="D64" s="42">
        <f>($C64*(1+VLOOKUP($B64,'Taux composite - calculs'!$A:$C,3,0))^('CAPEX annualisés'!$D$4-'CAPEX annualisés'!D$4)*(1-(1/(1+VLOOKUP($B64,'Taux composite - calculs'!$A:$AJ,'CAPEX annualisés'!D$4-'CAPEX annualisés'!$D$4+4,0))))/(1-(1/(1+VLOOKUP($B64,'Taux composite - calculs'!$A:$AJ,'CAPEX annualisés'!D$4-'CAPEX annualisés'!$D$4+4,0))^VLOOKUP($B64,'Taux composite - calculs'!$A:$B,2,0))))/$C$36/12</f>
        <v>0</v>
      </c>
      <c r="E64" s="42">
        <f>($C64*(1+VLOOKUP($B64,'Taux composite - calculs'!$A:$C,3,0))^('CAPEX annualisés'!$D$4-'CAPEX annualisés'!E$4)*(1-(1/(1+VLOOKUP($B64,'Taux composite - calculs'!$A:$AJ,'CAPEX annualisés'!E$4-'CAPEX annualisés'!$D$4+4,0))))/(1-(1/(1+VLOOKUP($B64,'Taux composite - calculs'!$A:$AJ,'CAPEX annualisés'!E$4-'CAPEX annualisés'!$D$4+4,0))^VLOOKUP($B64,'Taux composite - calculs'!$A:$B,2,0))))/$C$36/12</f>
        <v>0</v>
      </c>
      <c r="F64" s="42">
        <f>($C64*(1+VLOOKUP($B64,'Taux composite - calculs'!$A:$C,3,0))^('CAPEX annualisés'!$D$4-'CAPEX annualisés'!F$4)*(1-(1/(1+VLOOKUP($B64,'Taux composite - calculs'!$A:$AJ,'CAPEX annualisés'!F$4-'CAPEX annualisés'!$D$4+4,0))))/(1-(1/(1+VLOOKUP($B64,'Taux composite - calculs'!$A:$AJ,'CAPEX annualisés'!F$4-'CAPEX annualisés'!$D$4+4,0))^VLOOKUP($B64,'Taux composite - calculs'!$A:$B,2,0))))/$C$36/12</f>
        <v>0</v>
      </c>
      <c r="G64" s="42">
        <f>($C64*(1+VLOOKUP($B64,'Taux composite - calculs'!$A:$C,3,0))^('CAPEX annualisés'!$D$4-'CAPEX annualisés'!G$4)*(1-(1/(1+VLOOKUP($B64,'Taux composite - calculs'!$A:$AJ,'CAPEX annualisés'!G$4-'CAPEX annualisés'!$D$4+4,0))))/(1-(1/(1+VLOOKUP($B64,'Taux composite - calculs'!$A:$AJ,'CAPEX annualisés'!G$4-'CAPEX annualisés'!$D$4+4,0))^VLOOKUP($B64,'Taux composite - calculs'!$A:$B,2,0))))/$C$36/12</f>
        <v>0</v>
      </c>
      <c r="H64" s="42">
        <f>($C64*(1+VLOOKUP($B64,'Taux composite - calculs'!$A:$C,3,0))^('CAPEX annualisés'!$D$4-'CAPEX annualisés'!H$4)*(1-(1/(1+VLOOKUP($B64,'Taux composite - calculs'!$A:$AJ,'CAPEX annualisés'!H$4-'CAPEX annualisés'!$D$4+4,0))))/(1-(1/(1+VLOOKUP($B64,'Taux composite - calculs'!$A:$AJ,'CAPEX annualisés'!H$4-'CAPEX annualisés'!$D$4+4,0))^VLOOKUP($B64,'Taux composite - calculs'!$A:$B,2,0))))/$C$36/12</f>
        <v>0</v>
      </c>
      <c r="I64" s="42">
        <f>($C64*(1+VLOOKUP($B64,'Taux composite - calculs'!$A:$C,3,0))^('CAPEX annualisés'!$D$4-'CAPEX annualisés'!I$4)*(1-(1/(1+VLOOKUP($B64,'Taux composite - calculs'!$A:$AJ,'CAPEX annualisés'!I$4-'CAPEX annualisés'!$D$4+4,0))))/(1-(1/(1+VLOOKUP($B64,'Taux composite - calculs'!$A:$AJ,'CAPEX annualisés'!I$4-'CAPEX annualisés'!$D$4+4,0))^VLOOKUP($B64,'Taux composite - calculs'!$A:$B,2,0))))/$C$36/12</f>
        <v>0</v>
      </c>
      <c r="J64" s="42">
        <f>($C64*(1+VLOOKUP($B64,'Taux composite - calculs'!$A:$C,3,0))^('CAPEX annualisés'!$D$4-'CAPEX annualisés'!J$4)*(1-(1/(1+VLOOKUP($B64,'Taux composite - calculs'!$A:$AJ,'CAPEX annualisés'!J$4-'CAPEX annualisés'!$D$4+4,0))))/(1-(1/(1+VLOOKUP($B64,'Taux composite - calculs'!$A:$AJ,'CAPEX annualisés'!J$4-'CAPEX annualisés'!$D$4+4,0))^VLOOKUP($B64,'Taux composite - calculs'!$A:$B,2,0))))/$C$36/12</f>
        <v>0</v>
      </c>
      <c r="K64" s="42">
        <f>($C64*(1+VLOOKUP($B64,'Taux composite - calculs'!$A:$C,3,0))^('CAPEX annualisés'!$D$4-'CAPEX annualisés'!K$4)*(1-(1/(1+VLOOKUP($B64,'Taux composite - calculs'!$A:$AJ,'CAPEX annualisés'!K$4-'CAPEX annualisés'!$D$4+4,0))))/(1-(1/(1+VLOOKUP($B64,'Taux composite - calculs'!$A:$AJ,'CAPEX annualisés'!K$4-'CAPEX annualisés'!$D$4+4,0))^VLOOKUP($B64,'Taux composite - calculs'!$A:$B,2,0))))/$C$36/12</f>
        <v>0</v>
      </c>
      <c r="L64" s="42">
        <f>($C64*(1+VLOOKUP($B64,'Taux composite - calculs'!$A:$C,3,0))^('CAPEX annualisés'!$D$4-'CAPEX annualisés'!L$4)*(1-(1/(1+VLOOKUP($B64,'Taux composite - calculs'!$A:$AJ,'CAPEX annualisés'!L$4-'CAPEX annualisés'!$D$4+4,0))))/(1-(1/(1+VLOOKUP($B64,'Taux composite - calculs'!$A:$AJ,'CAPEX annualisés'!L$4-'CAPEX annualisés'!$D$4+4,0))^VLOOKUP($B64,'Taux composite - calculs'!$A:$B,2,0))))/$C$36/12</f>
        <v>0</v>
      </c>
      <c r="M64" s="42">
        <f>($C64*(1+VLOOKUP($B64,'Taux composite - calculs'!$A:$C,3,0))^('CAPEX annualisés'!$D$4-'CAPEX annualisés'!M$4)*(1-(1/(1+VLOOKUP($B64,'Taux composite - calculs'!$A:$AJ,'CAPEX annualisés'!M$4-'CAPEX annualisés'!$D$4+4,0))))/(1-(1/(1+VLOOKUP($B64,'Taux composite - calculs'!$A:$AJ,'CAPEX annualisés'!M$4-'CAPEX annualisés'!$D$4+4,0))^VLOOKUP($B64,'Taux composite - calculs'!$A:$B,2,0))))/$C$36/12</f>
        <v>0</v>
      </c>
      <c r="N64" s="42">
        <f>($C64*(1+VLOOKUP($B64,'Taux composite - calculs'!$A:$C,3,0))^('CAPEX annualisés'!$D$4-'CAPEX annualisés'!N$4)*(1-(1/(1+VLOOKUP($B64,'Taux composite - calculs'!$A:$AJ,'CAPEX annualisés'!N$4-'CAPEX annualisés'!$D$4+4,0))))/(1-(1/(1+VLOOKUP($B64,'Taux composite - calculs'!$A:$AJ,'CAPEX annualisés'!N$4-'CAPEX annualisés'!$D$4+4,0))^VLOOKUP($B64,'Taux composite - calculs'!$A:$B,2,0))))/$C$36/12</f>
        <v>0</v>
      </c>
      <c r="O64" s="42">
        <f>($C64*(1+VLOOKUP($B64,'Taux composite - calculs'!$A:$C,3,0))^('CAPEX annualisés'!$D$4-'CAPEX annualisés'!O$4)*(1-(1/(1+VLOOKUP($B64,'Taux composite - calculs'!$A:$AJ,'CAPEX annualisés'!O$4-'CAPEX annualisés'!$D$4+4,0))))/(1-(1/(1+VLOOKUP($B64,'Taux composite - calculs'!$A:$AJ,'CAPEX annualisés'!O$4-'CAPEX annualisés'!$D$4+4,0))^VLOOKUP($B64,'Taux composite - calculs'!$A:$B,2,0))))/$C$36/12</f>
        <v>0</v>
      </c>
      <c r="P64" s="42">
        <f>($C64*(1+VLOOKUP($B64,'Taux composite - calculs'!$A:$C,3,0))^('CAPEX annualisés'!$D$4-'CAPEX annualisés'!P$4)*(1-(1/(1+VLOOKUP($B64,'Taux composite - calculs'!$A:$AJ,'CAPEX annualisés'!P$4-'CAPEX annualisés'!$D$4+4,0))))/(1-(1/(1+VLOOKUP($B64,'Taux composite - calculs'!$A:$AJ,'CAPEX annualisés'!P$4-'CAPEX annualisés'!$D$4+4,0))^VLOOKUP($B64,'Taux composite - calculs'!$A:$B,2,0))))/$C$36/12</f>
        <v>0</v>
      </c>
      <c r="Q64" s="42">
        <f>($C64*(1+VLOOKUP($B64,'Taux composite - calculs'!$A:$C,3,0))^('CAPEX annualisés'!$D$4-'CAPEX annualisés'!Q$4)*(1-(1/(1+VLOOKUP($B64,'Taux composite - calculs'!$A:$AJ,'CAPEX annualisés'!Q$4-'CAPEX annualisés'!$D$4+4,0))))/(1-(1/(1+VLOOKUP($B64,'Taux composite - calculs'!$A:$AJ,'CAPEX annualisés'!Q$4-'CAPEX annualisés'!$D$4+4,0))^VLOOKUP($B64,'Taux composite - calculs'!$A:$B,2,0))))/$C$36/12</f>
        <v>0</v>
      </c>
      <c r="R64" s="42">
        <f>($C64*(1+VLOOKUP($B64,'Taux composite - calculs'!$A:$C,3,0))^('CAPEX annualisés'!$D$4-'CAPEX annualisés'!R$4)*(1-(1/(1+VLOOKUP($B64,'Taux composite - calculs'!$A:$AJ,'CAPEX annualisés'!R$4-'CAPEX annualisés'!$D$4+4,0))))/(1-(1/(1+VLOOKUP($B64,'Taux composite - calculs'!$A:$AJ,'CAPEX annualisés'!R$4-'CAPEX annualisés'!$D$4+4,0))^VLOOKUP($B64,'Taux composite - calculs'!$A:$B,2,0))))/$C$36/12</f>
        <v>0</v>
      </c>
      <c r="S64" s="42">
        <f>($C64*(1+VLOOKUP($B64,'Taux composite - calculs'!$A:$C,3,0))^('CAPEX annualisés'!$D$4-'CAPEX annualisés'!S$4)*(1-(1/(1+VLOOKUP($B64,'Taux composite - calculs'!$A:$AJ,'CAPEX annualisés'!S$4-'CAPEX annualisés'!$D$4+4,0))))/(1-(1/(1+VLOOKUP($B64,'Taux composite - calculs'!$A:$AJ,'CAPEX annualisés'!S$4-'CAPEX annualisés'!$D$4+4,0))^VLOOKUP($B64,'Taux composite - calculs'!$A:$B,2,0))))/$C$36/12</f>
        <v>0</v>
      </c>
      <c r="T64" s="42">
        <f>($C64*(1+VLOOKUP($B64,'Taux composite - calculs'!$A:$C,3,0))^('CAPEX annualisés'!$D$4-'CAPEX annualisés'!T$4)*(1-(1/(1+VLOOKUP($B64,'Taux composite - calculs'!$A:$AJ,'CAPEX annualisés'!T$4-'CAPEX annualisés'!$D$4+4,0))))/(1-(1/(1+VLOOKUP($B64,'Taux composite - calculs'!$A:$AJ,'CAPEX annualisés'!T$4-'CAPEX annualisés'!$D$4+4,0))^VLOOKUP($B64,'Taux composite - calculs'!$A:$B,2,0))))/$C$36/12</f>
        <v>0</v>
      </c>
      <c r="U64" s="42">
        <f>($C64*(1+VLOOKUP($B64,'Taux composite - calculs'!$A:$C,3,0))^('CAPEX annualisés'!$D$4-'CAPEX annualisés'!U$4)*(1-(1/(1+VLOOKUP($B64,'Taux composite - calculs'!$A:$AJ,'CAPEX annualisés'!U$4-'CAPEX annualisés'!$D$4+4,0))))/(1-(1/(1+VLOOKUP($B64,'Taux composite - calculs'!$A:$AJ,'CAPEX annualisés'!U$4-'CAPEX annualisés'!$D$4+4,0))^VLOOKUP($B64,'Taux composite - calculs'!$A:$B,2,0))))/$C$36/12</f>
        <v>0</v>
      </c>
      <c r="V64" s="42">
        <f>($C64*(1+VLOOKUP($B64,'Taux composite - calculs'!$A:$C,3,0))^('CAPEX annualisés'!$D$4-'CAPEX annualisés'!V$4)*(1-(1/(1+VLOOKUP($B64,'Taux composite - calculs'!$A:$AJ,'CAPEX annualisés'!V$4-'CAPEX annualisés'!$D$4+4,0))))/(1-(1/(1+VLOOKUP($B64,'Taux composite - calculs'!$A:$AJ,'CAPEX annualisés'!V$4-'CAPEX annualisés'!$D$4+4,0))^VLOOKUP($B64,'Taux composite - calculs'!$A:$B,2,0))))/$C$36/12</f>
        <v>0</v>
      </c>
      <c r="W64" s="42">
        <f>($C64*(1+VLOOKUP($B64,'Taux composite - calculs'!$A:$C,3,0))^('CAPEX annualisés'!$D$4-'CAPEX annualisés'!W$4)*(1-(1/(1+VLOOKUP($B64,'Taux composite - calculs'!$A:$AJ,'CAPEX annualisés'!W$4-'CAPEX annualisés'!$D$4+4,0))))/(1-(1/(1+VLOOKUP($B64,'Taux composite - calculs'!$A:$AJ,'CAPEX annualisés'!W$4-'CAPEX annualisés'!$D$4+4,0))^VLOOKUP($B64,'Taux composite - calculs'!$A:$B,2,0))))/$C$36/12</f>
        <v>0</v>
      </c>
      <c r="X64" s="42">
        <f>($C64*(1+VLOOKUP($B64,'Taux composite - calculs'!$A:$C,3,0))^('CAPEX annualisés'!$D$4-'CAPEX annualisés'!X$4)*(1-(1/(1+VLOOKUP($B64,'Taux composite - calculs'!$A:$AJ,'CAPEX annualisés'!X$4-'CAPEX annualisés'!$D$4+4,0))))/(1-(1/(1+VLOOKUP($B64,'Taux composite - calculs'!$A:$AJ,'CAPEX annualisés'!X$4-'CAPEX annualisés'!$D$4+4,0))^VLOOKUP($B64,'Taux composite - calculs'!$A:$B,2,0))))/$C$36/12</f>
        <v>0</v>
      </c>
      <c r="Y64" s="42">
        <f>($C64*(1+VLOOKUP($B64,'Taux composite - calculs'!$A:$C,3,0))^('CAPEX annualisés'!$D$4-'CAPEX annualisés'!Y$4)*(1-(1/(1+VLOOKUP($B64,'Taux composite - calculs'!$A:$AJ,'CAPEX annualisés'!Y$4-'CAPEX annualisés'!$D$4+4,0))))/(1-(1/(1+VLOOKUP($B64,'Taux composite - calculs'!$A:$AJ,'CAPEX annualisés'!Y$4-'CAPEX annualisés'!$D$4+4,0))^VLOOKUP($B64,'Taux composite - calculs'!$A:$B,2,0))))/$C$36/12</f>
        <v>0</v>
      </c>
      <c r="Z64" s="42">
        <f>($C64*(1+VLOOKUP($B64,'Taux composite - calculs'!$A:$C,3,0))^('CAPEX annualisés'!$D$4-'CAPEX annualisés'!Z$4)*(1-(1/(1+VLOOKUP($B64,'Taux composite - calculs'!$A:$AJ,'CAPEX annualisés'!Z$4-'CAPEX annualisés'!$D$4+4,0))))/(1-(1/(1+VLOOKUP($B64,'Taux composite - calculs'!$A:$AJ,'CAPEX annualisés'!Z$4-'CAPEX annualisés'!$D$4+4,0))^VLOOKUP($B64,'Taux composite - calculs'!$A:$B,2,0))))/$C$36/12</f>
        <v>0</v>
      </c>
      <c r="AA64" s="42">
        <f>($C64*(1+VLOOKUP($B64,'Taux composite - calculs'!$A:$C,3,0))^('CAPEX annualisés'!$D$4-'CAPEX annualisés'!AA$4)*(1-(1/(1+VLOOKUP($B64,'Taux composite - calculs'!$A:$AJ,'CAPEX annualisés'!AA$4-'CAPEX annualisés'!$D$4+4,0))))/(1-(1/(1+VLOOKUP($B64,'Taux composite - calculs'!$A:$AJ,'CAPEX annualisés'!AA$4-'CAPEX annualisés'!$D$4+4,0))^VLOOKUP($B64,'Taux composite - calculs'!$A:$B,2,0))))/$C$36/12</f>
        <v>0</v>
      </c>
      <c r="AB64" s="42">
        <f>($C64*(1+VLOOKUP($B64,'Taux composite - calculs'!$A:$C,3,0))^('CAPEX annualisés'!$D$4-'CAPEX annualisés'!AB$4)*(1-(1/(1+VLOOKUP($B64,'Taux composite - calculs'!$A:$AJ,'CAPEX annualisés'!AB$4-'CAPEX annualisés'!$D$4+4,0))))/(1-(1/(1+VLOOKUP($B64,'Taux composite - calculs'!$A:$AJ,'CAPEX annualisés'!AB$4-'CAPEX annualisés'!$D$4+4,0))^VLOOKUP($B64,'Taux composite - calculs'!$A:$B,2,0))))/$C$36/12</f>
        <v>0</v>
      </c>
      <c r="AC64" s="42">
        <f>($C64*(1+VLOOKUP($B64,'Taux composite - calculs'!$A:$C,3,0))^('CAPEX annualisés'!$D$4-'CAPEX annualisés'!AC$4)*(1-(1/(1+VLOOKUP($B64,'Taux composite - calculs'!$A:$AJ,'CAPEX annualisés'!AC$4-'CAPEX annualisés'!$D$4+4,0))))/(1-(1/(1+VLOOKUP($B64,'Taux composite - calculs'!$A:$AJ,'CAPEX annualisés'!AC$4-'CAPEX annualisés'!$D$4+4,0))^VLOOKUP($B64,'Taux composite - calculs'!$A:$B,2,0))))/$C$36/12</f>
        <v>0</v>
      </c>
      <c r="AD64" s="42">
        <f>($C64*(1+VLOOKUP($B64,'Taux composite - calculs'!$A:$C,3,0))^('CAPEX annualisés'!$D$4-'CAPEX annualisés'!AD$4)*(1-(1/(1+VLOOKUP($B64,'Taux composite - calculs'!$A:$AJ,'CAPEX annualisés'!AD$4-'CAPEX annualisés'!$D$4+4,0))))/(1-(1/(1+VLOOKUP($B64,'Taux composite - calculs'!$A:$AJ,'CAPEX annualisés'!AD$4-'CAPEX annualisés'!$D$4+4,0))^VLOOKUP($B64,'Taux composite - calculs'!$A:$B,2,0))))/$C$36/12</f>
        <v>0</v>
      </c>
      <c r="AE64" s="42">
        <f>($C64*(1+VLOOKUP($B64,'Taux composite - calculs'!$A:$C,3,0))^('CAPEX annualisés'!$D$4-'CAPEX annualisés'!AE$4)*(1-(1/(1+VLOOKUP($B64,'Taux composite - calculs'!$A:$AJ,'CAPEX annualisés'!AE$4-'CAPEX annualisés'!$D$4+4,0))))/(1-(1/(1+VLOOKUP($B64,'Taux composite - calculs'!$A:$AJ,'CAPEX annualisés'!AE$4-'CAPEX annualisés'!$D$4+4,0))^VLOOKUP($B64,'Taux composite - calculs'!$A:$B,2,0))))/$C$36/12</f>
        <v>0</v>
      </c>
      <c r="AF64" s="42">
        <f>($C64*(1+VLOOKUP($B64,'Taux composite - calculs'!$A:$C,3,0))^('CAPEX annualisés'!$D$4-'CAPEX annualisés'!AF$4)*(1-(1/(1+VLOOKUP($B64,'Taux composite - calculs'!$A:$AJ,'CAPEX annualisés'!AF$4-'CAPEX annualisés'!$D$4+4,0))))/(1-(1/(1+VLOOKUP($B64,'Taux composite - calculs'!$A:$AJ,'CAPEX annualisés'!AF$4-'CAPEX annualisés'!$D$4+4,0))^VLOOKUP($B64,'Taux composite - calculs'!$A:$B,2,0))))/$C$36/12</f>
        <v>0</v>
      </c>
      <c r="AG64" s="42">
        <f>($C64*(1+VLOOKUP($B64,'Taux composite - calculs'!$A:$C,3,0))^('CAPEX annualisés'!$D$4-'CAPEX annualisés'!AG$4)*(1-(1/(1+VLOOKUP($B64,'Taux composite - calculs'!$A:$AJ,'CAPEX annualisés'!AG$4-'CAPEX annualisés'!$D$4+4,0))))/(1-(1/(1+VLOOKUP($B64,'Taux composite - calculs'!$A:$AJ,'CAPEX annualisés'!AG$4-'CAPEX annualisés'!$D$4+4,0))^VLOOKUP($B64,'Taux composite - calculs'!$A:$B,2,0))))/$C$36/12</f>
        <v>0</v>
      </c>
      <c r="AH64" s="42">
        <f>($C64*(1+VLOOKUP($B64,'Taux composite - calculs'!$A:$C,3,0))^('CAPEX annualisés'!$D$4-'CAPEX annualisés'!AH$4)*(1-(1/(1+VLOOKUP($B64,'Taux composite - calculs'!$A:$AJ,'CAPEX annualisés'!AH$4-'CAPEX annualisés'!$D$4+4,0))))/(1-(1/(1+VLOOKUP($B64,'Taux composite - calculs'!$A:$AJ,'CAPEX annualisés'!AH$4-'CAPEX annualisés'!$D$4+4,0))^VLOOKUP($B64,'Taux composite - calculs'!$A:$B,2,0))))/$C$36/12</f>
        <v>0</v>
      </c>
      <c r="AI64" s="42">
        <f>($C64*(1+VLOOKUP($B64,'Taux composite - calculs'!$A:$C,3,0))^('CAPEX annualisés'!$D$4-'CAPEX annualisés'!AI$4)*(1-(1/(1+VLOOKUP($B64,'Taux composite - calculs'!$A:$AJ,'CAPEX annualisés'!AI$4-'CAPEX annualisés'!$D$4+4,0))))/(1-(1/(1+VLOOKUP($B64,'Taux composite - calculs'!$A:$AJ,'CAPEX annualisés'!AI$4-'CAPEX annualisés'!$D$4+4,0))^VLOOKUP($B64,'Taux composite - calculs'!$A:$B,2,0))))/$C$36/12</f>
        <v>0</v>
      </c>
      <c r="AJ64" s="42">
        <f>($C64*(1+VLOOKUP($B64,'Taux composite - calculs'!$A:$C,3,0))^('CAPEX annualisés'!$D$4-'CAPEX annualisés'!AJ$4)*(1-(1/(1+VLOOKUP($B64,'Taux composite - calculs'!$A:$AJ,'CAPEX annualisés'!AJ$4-'CAPEX annualisés'!$D$4+4,0))))/(1-(1/(1+VLOOKUP($B64,'Taux composite - calculs'!$A:$AJ,'CAPEX annualisés'!AJ$4-'CAPEX annualisés'!$D$4+4,0))^VLOOKUP($B64,'Taux composite - calculs'!$A:$B,2,0))))/$C$36/12</f>
        <v>0</v>
      </c>
    </row>
    <row r="65" spans="1:36" s="71" customFormat="1" x14ac:dyDescent="0.25">
      <c r="B65" s="43" t="s">
        <v>44</v>
      </c>
      <c r="C65" s="45">
        <f t="shared" ref="C65:AJ65" si="3">SUM(C39:C64)</f>
        <v>0</v>
      </c>
      <c r="D65" s="46">
        <f t="shared" si="3"/>
        <v>0</v>
      </c>
      <c r="E65" s="46">
        <f t="shared" si="3"/>
        <v>0</v>
      </c>
      <c r="F65" s="46">
        <f t="shared" si="3"/>
        <v>0</v>
      </c>
      <c r="G65" s="46">
        <f t="shared" si="3"/>
        <v>0</v>
      </c>
      <c r="H65" s="46">
        <f t="shared" si="3"/>
        <v>0</v>
      </c>
      <c r="I65" s="46">
        <f t="shared" si="3"/>
        <v>0</v>
      </c>
      <c r="J65" s="46">
        <f t="shared" si="3"/>
        <v>0</v>
      </c>
      <c r="K65" s="46">
        <f t="shared" si="3"/>
        <v>0</v>
      </c>
      <c r="L65" s="46">
        <f t="shared" si="3"/>
        <v>0</v>
      </c>
      <c r="M65" s="46">
        <f t="shared" si="3"/>
        <v>0</v>
      </c>
      <c r="N65" s="46">
        <f t="shared" si="3"/>
        <v>0</v>
      </c>
      <c r="O65" s="46">
        <f t="shared" si="3"/>
        <v>0</v>
      </c>
      <c r="P65" s="46">
        <f t="shared" si="3"/>
        <v>0</v>
      </c>
      <c r="Q65" s="46">
        <f t="shared" si="3"/>
        <v>0</v>
      </c>
      <c r="R65" s="46">
        <f t="shared" si="3"/>
        <v>0</v>
      </c>
      <c r="S65" s="46">
        <f t="shared" si="3"/>
        <v>0</v>
      </c>
      <c r="T65" s="46">
        <f t="shared" si="3"/>
        <v>0</v>
      </c>
      <c r="U65" s="46">
        <f t="shared" si="3"/>
        <v>0</v>
      </c>
      <c r="V65" s="46">
        <f t="shared" si="3"/>
        <v>0</v>
      </c>
      <c r="W65" s="46">
        <f t="shared" si="3"/>
        <v>0</v>
      </c>
      <c r="X65" s="46">
        <f t="shared" si="3"/>
        <v>0</v>
      </c>
      <c r="Y65" s="46">
        <f t="shared" si="3"/>
        <v>0</v>
      </c>
      <c r="Z65" s="46">
        <f t="shared" si="3"/>
        <v>0</v>
      </c>
      <c r="AA65" s="46">
        <f t="shared" si="3"/>
        <v>0</v>
      </c>
      <c r="AB65" s="46">
        <f t="shared" si="3"/>
        <v>0</v>
      </c>
      <c r="AC65" s="46">
        <f t="shared" si="3"/>
        <v>0</v>
      </c>
      <c r="AD65" s="46">
        <f t="shared" si="3"/>
        <v>0</v>
      </c>
      <c r="AE65" s="46">
        <f t="shared" si="3"/>
        <v>0</v>
      </c>
      <c r="AF65" s="46">
        <f t="shared" si="3"/>
        <v>0</v>
      </c>
      <c r="AG65" s="46">
        <f t="shared" si="3"/>
        <v>0</v>
      </c>
      <c r="AH65" s="46">
        <f t="shared" si="3"/>
        <v>0</v>
      </c>
      <c r="AI65" s="46">
        <f t="shared" si="3"/>
        <v>0</v>
      </c>
      <c r="AJ65" s="46">
        <f t="shared" si="3"/>
        <v>0</v>
      </c>
    </row>
    <row r="67" spans="1:36" x14ac:dyDescent="0.25"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</row>
    <row r="69" spans="1:36" x14ac:dyDescent="0.25">
      <c r="B69" s="23" t="s">
        <v>34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</row>
    <row r="70" spans="1:36" x14ac:dyDescent="0.25">
      <c r="B70" s="39" t="s">
        <v>30</v>
      </c>
      <c r="C70" s="80">
        <f>'CAPEX agrégés'!E3</f>
        <v>15000000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5">
      <c r="B71" s="30"/>
      <c r="C71" s="31" t="s">
        <v>42</v>
      </c>
      <c r="D71" s="32" t="s">
        <v>43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</row>
    <row r="72" spans="1:36" s="37" customFormat="1" x14ac:dyDescent="0.25">
      <c r="B72" s="35"/>
      <c r="C72" s="36"/>
      <c r="D72" s="34">
        <v>2018</v>
      </c>
      <c r="E72" s="34">
        <f t="shared" ref="E72:AJ72" si="4">D72+1</f>
        <v>2019</v>
      </c>
      <c r="F72" s="34">
        <f t="shared" si="4"/>
        <v>2020</v>
      </c>
      <c r="G72" s="34">
        <f t="shared" si="4"/>
        <v>2021</v>
      </c>
      <c r="H72" s="34">
        <f t="shared" si="4"/>
        <v>2022</v>
      </c>
      <c r="I72" s="34">
        <f t="shared" si="4"/>
        <v>2023</v>
      </c>
      <c r="J72" s="34">
        <f t="shared" si="4"/>
        <v>2024</v>
      </c>
      <c r="K72" s="34">
        <f t="shared" si="4"/>
        <v>2025</v>
      </c>
      <c r="L72" s="34">
        <f t="shared" si="4"/>
        <v>2026</v>
      </c>
      <c r="M72" s="34">
        <f t="shared" si="4"/>
        <v>2027</v>
      </c>
      <c r="N72" s="34">
        <f t="shared" si="4"/>
        <v>2028</v>
      </c>
      <c r="O72" s="34">
        <f t="shared" si="4"/>
        <v>2029</v>
      </c>
      <c r="P72" s="34">
        <f t="shared" si="4"/>
        <v>2030</v>
      </c>
      <c r="Q72" s="34">
        <f t="shared" si="4"/>
        <v>2031</v>
      </c>
      <c r="R72" s="34">
        <f t="shared" si="4"/>
        <v>2032</v>
      </c>
      <c r="S72" s="34">
        <f t="shared" si="4"/>
        <v>2033</v>
      </c>
      <c r="T72" s="34">
        <f t="shared" si="4"/>
        <v>2034</v>
      </c>
      <c r="U72" s="34">
        <f t="shared" si="4"/>
        <v>2035</v>
      </c>
      <c r="V72" s="34">
        <f t="shared" si="4"/>
        <v>2036</v>
      </c>
      <c r="W72" s="34">
        <f t="shared" si="4"/>
        <v>2037</v>
      </c>
      <c r="X72" s="34">
        <f t="shared" si="4"/>
        <v>2038</v>
      </c>
      <c r="Y72" s="34">
        <f t="shared" si="4"/>
        <v>2039</v>
      </c>
      <c r="Z72" s="34">
        <f t="shared" si="4"/>
        <v>2040</v>
      </c>
      <c r="AA72" s="34">
        <f t="shared" si="4"/>
        <v>2041</v>
      </c>
      <c r="AB72" s="34">
        <f t="shared" si="4"/>
        <v>2042</v>
      </c>
      <c r="AC72" s="34">
        <f t="shared" si="4"/>
        <v>2043</v>
      </c>
      <c r="AD72" s="34">
        <f t="shared" si="4"/>
        <v>2044</v>
      </c>
      <c r="AE72" s="34">
        <f t="shared" si="4"/>
        <v>2045</v>
      </c>
      <c r="AF72" s="34">
        <f t="shared" si="4"/>
        <v>2046</v>
      </c>
      <c r="AG72" s="34">
        <f t="shared" si="4"/>
        <v>2047</v>
      </c>
      <c r="AH72" s="34">
        <f t="shared" si="4"/>
        <v>2048</v>
      </c>
      <c r="AI72" s="34">
        <f t="shared" si="4"/>
        <v>2049</v>
      </c>
      <c r="AJ72" s="34">
        <f t="shared" si="4"/>
        <v>2050</v>
      </c>
    </row>
    <row r="73" spans="1:36" x14ac:dyDescent="0.25">
      <c r="A73" s="163" t="s">
        <v>115</v>
      </c>
      <c r="B73" s="77" t="str">
        <f>'CAPEX agrégés'!B4</f>
        <v>T - Coûts câbles aériens</v>
      </c>
      <c r="C73" s="38">
        <f>SUMIF('CAPEX agrégés'!$2:$2,$B$69,'CAPEX agrégés'!4:4)</f>
        <v>0</v>
      </c>
      <c r="D73" s="42">
        <f>($C73*(1+VLOOKUP($B73,'Taux composite - calculs'!$A:$C,3,0))^('CAPEX annualisés'!$D$4-'CAPEX annualisés'!D$4)*(1-(1/(1+VLOOKUP($B73,'Taux composite - calculs'!$A:$AJ,'CAPEX annualisés'!D$4-'CAPEX annualisés'!$D$4+4,0))))/(1-(1/(1+VLOOKUP($B73,'Taux composite - calculs'!$A:$AJ,'CAPEX annualisés'!D$4-'CAPEX annualisés'!$D$4+4,0))^VLOOKUP($B73,'Taux composite - calculs'!$A:$B,2,0))))/$C$70/12</f>
        <v>0</v>
      </c>
      <c r="E73" s="42">
        <f>($C73*(1+VLOOKUP($B73,'Taux composite - calculs'!$A:$C,3,0))^('CAPEX annualisés'!$D$4-'CAPEX annualisés'!E$4)*(1-(1/(1+VLOOKUP($B73,'Taux composite - calculs'!$A:$AJ,'CAPEX annualisés'!E$4-'CAPEX annualisés'!$D$4+4,0))))/(1-(1/(1+VLOOKUP($B73,'Taux composite - calculs'!$A:$AJ,'CAPEX annualisés'!E$4-'CAPEX annualisés'!$D$4+4,0))^VLOOKUP($B73,'Taux composite - calculs'!$A:$B,2,0))))/$C$70/12</f>
        <v>0</v>
      </c>
      <c r="F73" s="42">
        <f>($C73*(1+VLOOKUP($B73,'Taux composite - calculs'!$A:$C,3,0))^('CAPEX annualisés'!$D$4-'CAPEX annualisés'!F$4)*(1-(1/(1+VLOOKUP($B73,'Taux composite - calculs'!$A:$AJ,'CAPEX annualisés'!F$4-'CAPEX annualisés'!$D$4+4,0))))/(1-(1/(1+VLOOKUP($B73,'Taux composite - calculs'!$A:$AJ,'CAPEX annualisés'!F$4-'CAPEX annualisés'!$D$4+4,0))^VLOOKUP($B73,'Taux composite - calculs'!$A:$B,2,0))))/$C$70/12</f>
        <v>0</v>
      </c>
      <c r="G73" s="42">
        <f>($C73*(1+VLOOKUP($B73,'Taux composite - calculs'!$A:$C,3,0))^('CAPEX annualisés'!$D$4-'CAPEX annualisés'!G$4)*(1-(1/(1+VLOOKUP($B73,'Taux composite - calculs'!$A:$AJ,'CAPEX annualisés'!G$4-'CAPEX annualisés'!$D$4+4,0))))/(1-(1/(1+VLOOKUP($B73,'Taux composite - calculs'!$A:$AJ,'CAPEX annualisés'!G$4-'CAPEX annualisés'!$D$4+4,0))^VLOOKUP($B73,'Taux composite - calculs'!$A:$B,2,0))))/$C$70/12</f>
        <v>0</v>
      </c>
      <c r="H73" s="42">
        <f>($C73*(1+VLOOKUP($B73,'Taux composite - calculs'!$A:$C,3,0))^('CAPEX annualisés'!$D$4-'CAPEX annualisés'!H$4)*(1-(1/(1+VLOOKUP($B73,'Taux composite - calculs'!$A:$AJ,'CAPEX annualisés'!H$4-'CAPEX annualisés'!$D$4+4,0))))/(1-(1/(1+VLOOKUP($B73,'Taux composite - calculs'!$A:$AJ,'CAPEX annualisés'!H$4-'CAPEX annualisés'!$D$4+4,0))^VLOOKUP($B73,'Taux composite - calculs'!$A:$B,2,0))))/$C$70/12</f>
        <v>0</v>
      </c>
      <c r="I73" s="42">
        <f>($C73*(1+VLOOKUP($B73,'Taux composite - calculs'!$A:$C,3,0))^('CAPEX annualisés'!$D$4-'CAPEX annualisés'!I$4)*(1-(1/(1+VLOOKUP($B73,'Taux composite - calculs'!$A:$AJ,'CAPEX annualisés'!I$4-'CAPEX annualisés'!$D$4+4,0))))/(1-(1/(1+VLOOKUP($B73,'Taux composite - calculs'!$A:$AJ,'CAPEX annualisés'!I$4-'CAPEX annualisés'!$D$4+4,0))^VLOOKUP($B73,'Taux composite - calculs'!$A:$B,2,0))))/$C$70/12</f>
        <v>0</v>
      </c>
      <c r="J73" s="42">
        <f>($C73*(1+VLOOKUP($B73,'Taux composite - calculs'!$A:$C,3,0))^('CAPEX annualisés'!$D$4-'CAPEX annualisés'!J$4)*(1-(1/(1+VLOOKUP($B73,'Taux composite - calculs'!$A:$AJ,'CAPEX annualisés'!J$4-'CAPEX annualisés'!$D$4+4,0))))/(1-(1/(1+VLOOKUP($B73,'Taux composite - calculs'!$A:$AJ,'CAPEX annualisés'!J$4-'CAPEX annualisés'!$D$4+4,0))^VLOOKUP($B73,'Taux composite - calculs'!$A:$B,2,0))))/$C$70/12</f>
        <v>0</v>
      </c>
      <c r="K73" s="42">
        <f>($C73*(1+VLOOKUP($B73,'Taux composite - calculs'!$A:$C,3,0))^('CAPEX annualisés'!$D$4-'CAPEX annualisés'!K$4)*(1-(1/(1+VLOOKUP($B73,'Taux composite - calculs'!$A:$AJ,'CAPEX annualisés'!K$4-'CAPEX annualisés'!$D$4+4,0))))/(1-(1/(1+VLOOKUP($B73,'Taux composite - calculs'!$A:$AJ,'CAPEX annualisés'!K$4-'CAPEX annualisés'!$D$4+4,0))^VLOOKUP($B73,'Taux composite - calculs'!$A:$B,2,0))))/$C$70/12</f>
        <v>0</v>
      </c>
      <c r="L73" s="42">
        <f>($C73*(1+VLOOKUP($B73,'Taux composite - calculs'!$A:$C,3,0))^('CAPEX annualisés'!$D$4-'CAPEX annualisés'!L$4)*(1-(1/(1+VLOOKUP($B73,'Taux composite - calculs'!$A:$AJ,'CAPEX annualisés'!L$4-'CAPEX annualisés'!$D$4+4,0))))/(1-(1/(1+VLOOKUP($B73,'Taux composite - calculs'!$A:$AJ,'CAPEX annualisés'!L$4-'CAPEX annualisés'!$D$4+4,0))^VLOOKUP($B73,'Taux composite - calculs'!$A:$B,2,0))))/$C$70/12</f>
        <v>0</v>
      </c>
      <c r="M73" s="42">
        <f>($C73*(1+VLOOKUP($B73,'Taux composite - calculs'!$A:$C,3,0))^('CAPEX annualisés'!$D$4-'CAPEX annualisés'!M$4)*(1-(1/(1+VLOOKUP($B73,'Taux composite - calculs'!$A:$AJ,'CAPEX annualisés'!M$4-'CAPEX annualisés'!$D$4+4,0))))/(1-(1/(1+VLOOKUP($B73,'Taux composite - calculs'!$A:$AJ,'CAPEX annualisés'!M$4-'CAPEX annualisés'!$D$4+4,0))^VLOOKUP($B73,'Taux composite - calculs'!$A:$B,2,0))))/$C$70/12</f>
        <v>0</v>
      </c>
      <c r="N73" s="42">
        <f>($C73*(1+VLOOKUP($B73,'Taux composite - calculs'!$A:$C,3,0))^('CAPEX annualisés'!$D$4-'CAPEX annualisés'!N$4)*(1-(1/(1+VLOOKUP($B73,'Taux composite - calculs'!$A:$AJ,'CAPEX annualisés'!N$4-'CAPEX annualisés'!$D$4+4,0))))/(1-(1/(1+VLOOKUP($B73,'Taux composite - calculs'!$A:$AJ,'CAPEX annualisés'!N$4-'CAPEX annualisés'!$D$4+4,0))^VLOOKUP($B73,'Taux composite - calculs'!$A:$B,2,0))))/$C$70/12</f>
        <v>0</v>
      </c>
      <c r="O73" s="42">
        <f>($C73*(1+VLOOKUP($B73,'Taux composite - calculs'!$A:$C,3,0))^('CAPEX annualisés'!$D$4-'CAPEX annualisés'!O$4)*(1-(1/(1+VLOOKUP($B73,'Taux composite - calculs'!$A:$AJ,'CAPEX annualisés'!O$4-'CAPEX annualisés'!$D$4+4,0))))/(1-(1/(1+VLOOKUP($B73,'Taux composite - calculs'!$A:$AJ,'CAPEX annualisés'!O$4-'CAPEX annualisés'!$D$4+4,0))^VLOOKUP($B73,'Taux composite - calculs'!$A:$B,2,0))))/$C$70/12</f>
        <v>0</v>
      </c>
      <c r="P73" s="42">
        <f>($C73*(1+VLOOKUP($B73,'Taux composite - calculs'!$A:$C,3,0))^('CAPEX annualisés'!$D$4-'CAPEX annualisés'!P$4)*(1-(1/(1+VLOOKUP($B73,'Taux composite - calculs'!$A:$AJ,'CAPEX annualisés'!P$4-'CAPEX annualisés'!$D$4+4,0))))/(1-(1/(1+VLOOKUP($B73,'Taux composite - calculs'!$A:$AJ,'CAPEX annualisés'!P$4-'CAPEX annualisés'!$D$4+4,0))^VLOOKUP($B73,'Taux composite - calculs'!$A:$B,2,0))))/$C$70/12</f>
        <v>0</v>
      </c>
      <c r="Q73" s="42">
        <f>($C73*(1+VLOOKUP($B73,'Taux composite - calculs'!$A:$C,3,0))^('CAPEX annualisés'!$D$4-'CAPEX annualisés'!Q$4)*(1-(1/(1+VLOOKUP($B73,'Taux composite - calculs'!$A:$AJ,'CAPEX annualisés'!Q$4-'CAPEX annualisés'!$D$4+4,0))))/(1-(1/(1+VLOOKUP($B73,'Taux composite - calculs'!$A:$AJ,'CAPEX annualisés'!Q$4-'CAPEX annualisés'!$D$4+4,0))^VLOOKUP($B73,'Taux composite - calculs'!$A:$B,2,0))))/$C$70/12</f>
        <v>0</v>
      </c>
      <c r="R73" s="42">
        <f>($C73*(1+VLOOKUP($B73,'Taux composite - calculs'!$A:$C,3,0))^('CAPEX annualisés'!$D$4-'CAPEX annualisés'!R$4)*(1-(1/(1+VLOOKUP($B73,'Taux composite - calculs'!$A:$AJ,'CAPEX annualisés'!R$4-'CAPEX annualisés'!$D$4+4,0))))/(1-(1/(1+VLOOKUP($B73,'Taux composite - calculs'!$A:$AJ,'CAPEX annualisés'!R$4-'CAPEX annualisés'!$D$4+4,0))^VLOOKUP($B73,'Taux composite - calculs'!$A:$B,2,0))))/$C$70/12</f>
        <v>0</v>
      </c>
      <c r="S73" s="42">
        <f>($C73*(1+VLOOKUP($B73,'Taux composite - calculs'!$A:$C,3,0))^('CAPEX annualisés'!$D$4-'CAPEX annualisés'!S$4)*(1-(1/(1+VLOOKUP($B73,'Taux composite - calculs'!$A:$AJ,'CAPEX annualisés'!S$4-'CAPEX annualisés'!$D$4+4,0))))/(1-(1/(1+VLOOKUP($B73,'Taux composite - calculs'!$A:$AJ,'CAPEX annualisés'!S$4-'CAPEX annualisés'!$D$4+4,0))^VLOOKUP($B73,'Taux composite - calculs'!$A:$B,2,0))))/$C$70/12</f>
        <v>0</v>
      </c>
      <c r="T73" s="42">
        <f>($C73*(1+VLOOKUP($B73,'Taux composite - calculs'!$A:$C,3,0))^('CAPEX annualisés'!$D$4-'CAPEX annualisés'!T$4)*(1-(1/(1+VLOOKUP($B73,'Taux composite - calculs'!$A:$AJ,'CAPEX annualisés'!T$4-'CAPEX annualisés'!$D$4+4,0))))/(1-(1/(1+VLOOKUP($B73,'Taux composite - calculs'!$A:$AJ,'CAPEX annualisés'!T$4-'CAPEX annualisés'!$D$4+4,0))^VLOOKUP($B73,'Taux composite - calculs'!$A:$B,2,0))))/$C$70/12</f>
        <v>0</v>
      </c>
      <c r="U73" s="42">
        <f>($C73*(1+VLOOKUP($B73,'Taux composite - calculs'!$A:$C,3,0))^('CAPEX annualisés'!$D$4-'CAPEX annualisés'!U$4)*(1-(1/(1+VLOOKUP($B73,'Taux composite - calculs'!$A:$AJ,'CAPEX annualisés'!U$4-'CAPEX annualisés'!$D$4+4,0))))/(1-(1/(1+VLOOKUP($B73,'Taux composite - calculs'!$A:$AJ,'CAPEX annualisés'!U$4-'CAPEX annualisés'!$D$4+4,0))^VLOOKUP($B73,'Taux composite - calculs'!$A:$B,2,0))))/$C$70/12</f>
        <v>0</v>
      </c>
      <c r="V73" s="42">
        <f>($C73*(1+VLOOKUP($B73,'Taux composite - calculs'!$A:$C,3,0))^('CAPEX annualisés'!$D$4-'CAPEX annualisés'!V$4)*(1-(1/(1+VLOOKUP($B73,'Taux composite - calculs'!$A:$AJ,'CAPEX annualisés'!V$4-'CAPEX annualisés'!$D$4+4,0))))/(1-(1/(1+VLOOKUP($B73,'Taux composite - calculs'!$A:$AJ,'CAPEX annualisés'!V$4-'CAPEX annualisés'!$D$4+4,0))^VLOOKUP($B73,'Taux composite - calculs'!$A:$B,2,0))))/$C$70/12</f>
        <v>0</v>
      </c>
      <c r="W73" s="42">
        <f>($C73*(1+VLOOKUP($B73,'Taux composite - calculs'!$A:$C,3,0))^('CAPEX annualisés'!$D$4-'CAPEX annualisés'!W$4)*(1-(1/(1+VLOOKUP($B73,'Taux composite - calculs'!$A:$AJ,'CAPEX annualisés'!W$4-'CAPEX annualisés'!$D$4+4,0))))/(1-(1/(1+VLOOKUP($B73,'Taux composite - calculs'!$A:$AJ,'CAPEX annualisés'!W$4-'CAPEX annualisés'!$D$4+4,0))^VLOOKUP($B73,'Taux composite - calculs'!$A:$B,2,0))))/$C$70/12</f>
        <v>0</v>
      </c>
      <c r="X73" s="42">
        <f>($C73*(1+VLOOKUP($B73,'Taux composite - calculs'!$A:$C,3,0))^('CAPEX annualisés'!$D$4-'CAPEX annualisés'!X$4)*(1-(1/(1+VLOOKUP($B73,'Taux composite - calculs'!$A:$AJ,'CAPEX annualisés'!X$4-'CAPEX annualisés'!$D$4+4,0))))/(1-(1/(1+VLOOKUP($B73,'Taux composite - calculs'!$A:$AJ,'CAPEX annualisés'!X$4-'CAPEX annualisés'!$D$4+4,0))^VLOOKUP($B73,'Taux composite - calculs'!$A:$B,2,0))))/$C$70/12</f>
        <v>0</v>
      </c>
      <c r="Y73" s="42">
        <f>($C73*(1+VLOOKUP($B73,'Taux composite - calculs'!$A:$C,3,0))^('CAPEX annualisés'!$D$4-'CAPEX annualisés'!Y$4)*(1-(1/(1+VLOOKUP($B73,'Taux composite - calculs'!$A:$AJ,'CAPEX annualisés'!Y$4-'CAPEX annualisés'!$D$4+4,0))))/(1-(1/(1+VLOOKUP($B73,'Taux composite - calculs'!$A:$AJ,'CAPEX annualisés'!Y$4-'CAPEX annualisés'!$D$4+4,0))^VLOOKUP($B73,'Taux composite - calculs'!$A:$B,2,0))))/$C$70/12</f>
        <v>0</v>
      </c>
      <c r="Z73" s="42">
        <f>($C73*(1+VLOOKUP($B73,'Taux composite - calculs'!$A:$C,3,0))^('CAPEX annualisés'!$D$4-'CAPEX annualisés'!Z$4)*(1-(1/(1+VLOOKUP($B73,'Taux composite - calculs'!$A:$AJ,'CAPEX annualisés'!Z$4-'CAPEX annualisés'!$D$4+4,0))))/(1-(1/(1+VLOOKUP($B73,'Taux composite - calculs'!$A:$AJ,'CAPEX annualisés'!Z$4-'CAPEX annualisés'!$D$4+4,0))^VLOOKUP($B73,'Taux composite - calculs'!$A:$B,2,0))))/$C$70/12</f>
        <v>0</v>
      </c>
      <c r="AA73" s="42">
        <f>($C73*(1+VLOOKUP($B73,'Taux composite - calculs'!$A:$C,3,0))^('CAPEX annualisés'!$D$4-'CAPEX annualisés'!AA$4)*(1-(1/(1+VLOOKUP($B73,'Taux composite - calculs'!$A:$AJ,'CAPEX annualisés'!AA$4-'CAPEX annualisés'!$D$4+4,0))))/(1-(1/(1+VLOOKUP($B73,'Taux composite - calculs'!$A:$AJ,'CAPEX annualisés'!AA$4-'CAPEX annualisés'!$D$4+4,0))^VLOOKUP($B73,'Taux composite - calculs'!$A:$B,2,0))))/$C$70/12</f>
        <v>0</v>
      </c>
      <c r="AB73" s="42">
        <f>($C73*(1+VLOOKUP($B73,'Taux composite - calculs'!$A:$C,3,0))^('CAPEX annualisés'!$D$4-'CAPEX annualisés'!AB$4)*(1-(1/(1+VLOOKUP($B73,'Taux composite - calculs'!$A:$AJ,'CAPEX annualisés'!AB$4-'CAPEX annualisés'!$D$4+4,0))))/(1-(1/(1+VLOOKUP($B73,'Taux composite - calculs'!$A:$AJ,'CAPEX annualisés'!AB$4-'CAPEX annualisés'!$D$4+4,0))^VLOOKUP($B73,'Taux composite - calculs'!$A:$B,2,0))))/$C$70/12</f>
        <v>0</v>
      </c>
      <c r="AC73" s="42">
        <f>($C73*(1+VLOOKUP($B73,'Taux composite - calculs'!$A:$C,3,0))^('CAPEX annualisés'!$D$4-'CAPEX annualisés'!AC$4)*(1-(1/(1+VLOOKUP($B73,'Taux composite - calculs'!$A:$AJ,'CAPEX annualisés'!AC$4-'CAPEX annualisés'!$D$4+4,0))))/(1-(1/(1+VLOOKUP($B73,'Taux composite - calculs'!$A:$AJ,'CAPEX annualisés'!AC$4-'CAPEX annualisés'!$D$4+4,0))^VLOOKUP($B73,'Taux composite - calculs'!$A:$B,2,0))))/$C$70/12</f>
        <v>0</v>
      </c>
      <c r="AD73" s="42">
        <f>($C73*(1+VLOOKUP($B73,'Taux composite - calculs'!$A:$C,3,0))^('CAPEX annualisés'!$D$4-'CAPEX annualisés'!AD$4)*(1-(1/(1+VLOOKUP($B73,'Taux composite - calculs'!$A:$AJ,'CAPEX annualisés'!AD$4-'CAPEX annualisés'!$D$4+4,0))))/(1-(1/(1+VLOOKUP($B73,'Taux composite - calculs'!$A:$AJ,'CAPEX annualisés'!AD$4-'CAPEX annualisés'!$D$4+4,0))^VLOOKUP($B73,'Taux composite - calculs'!$A:$B,2,0))))/$C$70/12</f>
        <v>0</v>
      </c>
      <c r="AE73" s="42">
        <f>($C73*(1+VLOOKUP($B73,'Taux composite - calculs'!$A:$C,3,0))^('CAPEX annualisés'!$D$4-'CAPEX annualisés'!AE$4)*(1-(1/(1+VLOOKUP($B73,'Taux composite - calculs'!$A:$AJ,'CAPEX annualisés'!AE$4-'CAPEX annualisés'!$D$4+4,0))))/(1-(1/(1+VLOOKUP($B73,'Taux composite - calculs'!$A:$AJ,'CAPEX annualisés'!AE$4-'CAPEX annualisés'!$D$4+4,0))^VLOOKUP($B73,'Taux composite - calculs'!$A:$B,2,0))))/$C$70/12</f>
        <v>0</v>
      </c>
      <c r="AF73" s="42">
        <f>($C73*(1+VLOOKUP($B73,'Taux composite - calculs'!$A:$C,3,0))^('CAPEX annualisés'!$D$4-'CAPEX annualisés'!AF$4)*(1-(1/(1+VLOOKUP($B73,'Taux composite - calculs'!$A:$AJ,'CAPEX annualisés'!AF$4-'CAPEX annualisés'!$D$4+4,0))))/(1-(1/(1+VLOOKUP($B73,'Taux composite - calculs'!$A:$AJ,'CAPEX annualisés'!AF$4-'CAPEX annualisés'!$D$4+4,0))^VLOOKUP($B73,'Taux composite - calculs'!$A:$B,2,0))))/$C$70/12</f>
        <v>0</v>
      </c>
      <c r="AG73" s="42">
        <f>($C73*(1+VLOOKUP($B73,'Taux composite - calculs'!$A:$C,3,0))^('CAPEX annualisés'!$D$4-'CAPEX annualisés'!AG$4)*(1-(1/(1+VLOOKUP($B73,'Taux composite - calculs'!$A:$AJ,'CAPEX annualisés'!AG$4-'CAPEX annualisés'!$D$4+4,0))))/(1-(1/(1+VLOOKUP($B73,'Taux composite - calculs'!$A:$AJ,'CAPEX annualisés'!AG$4-'CAPEX annualisés'!$D$4+4,0))^VLOOKUP($B73,'Taux composite - calculs'!$A:$B,2,0))))/$C$70/12</f>
        <v>0</v>
      </c>
      <c r="AH73" s="42">
        <f>($C73*(1+VLOOKUP($B73,'Taux composite - calculs'!$A:$C,3,0))^('CAPEX annualisés'!$D$4-'CAPEX annualisés'!AH$4)*(1-(1/(1+VLOOKUP($B73,'Taux composite - calculs'!$A:$AJ,'CAPEX annualisés'!AH$4-'CAPEX annualisés'!$D$4+4,0))))/(1-(1/(1+VLOOKUP($B73,'Taux composite - calculs'!$A:$AJ,'CAPEX annualisés'!AH$4-'CAPEX annualisés'!$D$4+4,0))^VLOOKUP($B73,'Taux composite - calculs'!$A:$B,2,0))))/$C$70/12</f>
        <v>0</v>
      </c>
      <c r="AI73" s="42">
        <f>($C73*(1+VLOOKUP($B73,'Taux composite - calculs'!$A:$C,3,0))^('CAPEX annualisés'!$D$4-'CAPEX annualisés'!AI$4)*(1-(1/(1+VLOOKUP($B73,'Taux composite - calculs'!$A:$AJ,'CAPEX annualisés'!AI$4-'CAPEX annualisés'!$D$4+4,0))))/(1-(1/(1+VLOOKUP($B73,'Taux composite - calculs'!$A:$AJ,'CAPEX annualisés'!AI$4-'CAPEX annualisés'!$D$4+4,0))^VLOOKUP($B73,'Taux composite - calculs'!$A:$B,2,0))))/$C$70/12</f>
        <v>0</v>
      </c>
      <c r="AJ73" s="42">
        <f>($C73*(1+VLOOKUP($B73,'Taux composite - calculs'!$A:$C,3,0))^('CAPEX annualisés'!$D$4-'CAPEX annualisés'!AJ$4)*(1-(1/(1+VLOOKUP($B73,'Taux composite - calculs'!$A:$AJ,'CAPEX annualisés'!AJ$4-'CAPEX annualisés'!$D$4+4,0))))/(1-(1/(1+VLOOKUP($B73,'Taux composite - calculs'!$A:$AJ,'CAPEX annualisés'!AJ$4-'CAPEX annualisés'!$D$4+4,0))^VLOOKUP($B73,'Taux composite - calculs'!$A:$B,2,0))))/$C$70/12</f>
        <v>0</v>
      </c>
    </row>
    <row r="74" spans="1:36" x14ac:dyDescent="0.25">
      <c r="A74" s="163"/>
      <c r="B74" s="77" t="str">
        <f>'CAPEX agrégés'!B5</f>
        <v>T - Coûts câbles souterrains</v>
      </c>
      <c r="C74" s="38">
        <f>SUMIF('CAPEX agrégés'!$2:$2,$B$69,'CAPEX agrégés'!5:5)</f>
        <v>0</v>
      </c>
      <c r="D74" s="42">
        <f>($C74*(1+VLOOKUP($B74,'Taux composite - calculs'!$A:$C,3,0))^('CAPEX annualisés'!$D$4-'CAPEX annualisés'!D$4)*(1-(1/(1+VLOOKUP($B74,'Taux composite - calculs'!$A:$AJ,'CAPEX annualisés'!D$4-'CAPEX annualisés'!$D$4+4,0))))/(1-(1/(1+VLOOKUP($B74,'Taux composite - calculs'!$A:$AJ,'CAPEX annualisés'!D$4-'CAPEX annualisés'!$D$4+4,0))^VLOOKUP($B74,'Taux composite - calculs'!$A:$B,2,0))))/$C$70/12</f>
        <v>0</v>
      </c>
      <c r="E74" s="42">
        <f>($C74*(1+VLOOKUP($B74,'Taux composite - calculs'!$A:$C,3,0))^('CAPEX annualisés'!$D$4-'CAPEX annualisés'!E$4)*(1-(1/(1+VLOOKUP($B74,'Taux composite - calculs'!$A:$AJ,'CAPEX annualisés'!E$4-'CAPEX annualisés'!$D$4+4,0))))/(1-(1/(1+VLOOKUP($B74,'Taux composite - calculs'!$A:$AJ,'CAPEX annualisés'!E$4-'CAPEX annualisés'!$D$4+4,0))^VLOOKUP($B74,'Taux composite - calculs'!$A:$B,2,0))))/$C$70/12</f>
        <v>0</v>
      </c>
      <c r="F74" s="42">
        <f>($C74*(1+VLOOKUP($B74,'Taux composite - calculs'!$A:$C,3,0))^('CAPEX annualisés'!$D$4-'CAPEX annualisés'!F$4)*(1-(1/(1+VLOOKUP($B74,'Taux composite - calculs'!$A:$AJ,'CAPEX annualisés'!F$4-'CAPEX annualisés'!$D$4+4,0))))/(1-(1/(1+VLOOKUP($B74,'Taux composite - calculs'!$A:$AJ,'CAPEX annualisés'!F$4-'CAPEX annualisés'!$D$4+4,0))^VLOOKUP($B74,'Taux composite - calculs'!$A:$B,2,0))))/$C$70/12</f>
        <v>0</v>
      </c>
      <c r="G74" s="42">
        <f>($C74*(1+VLOOKUP($B74,'Taux composite - calculs'!$A:$C,3,0))^('CAPEX annualisés'!$D$4-'CAPEX annualisés'!G$4)*(1-(1/(1+VLOOKUP($B74,'Taux composite - calculs'!$A:$AJ,'CAPEX annualisés'!G$4-'CAPEX annualisés'!$D$4+4,0))))/(1-(1/(1+VLOOKUP($B74,'Taux composite - calculs'!$A:$AJ,'CAPEX annualisés'!G$4-'CAPEX annualisés'!$D$4+4,0))^VLOOKUP($B74,'Taux composite - calculs'!$A:$B,2,0))))/$C$70/12</f>
        <v>0</v>
      </c>
      <c r="H74" s="42">
        <f>($C74*(1+VLOOKUP($B74,'Taux composite - calculs'!$A:$C,3,0))^('CAPEX annualisés'!$D$4-'CAPEX annualisés'!H$4)*(1-(1/(1+VLOOKUP($B74,'Taux composite - calculs'!$A:$AJ,'CAPEX annualisés'!H$4-'CAPEX annualisés'!$D$4+4,0))))/(1-(1/(1+VLOOKUP($B74,'Taux composite - calculs'!$A:$AJ,'CAPEX annualisés'!H$4-'CAPEX annualisés'!$D$4+4,0))^VLOOKUP($B74,'Taux composite - calculs'!$A:$B,2,0))))/$C$70/12</f>
        <v>0</v>
      </c>
      <c r="I74" s="42">
        <f>($C74*(1+VLOOKUP($B74,'Taux composite - calculs'!$A:$C,3,0))^('CAPEX annualisés'!$D$4-'CAPEX annualisés'!I$4)*(1-(1/(1+VLOOKUP($B74,'Taux composite - calculs'!$A:$AJ,'CAPEX annualisés'!I$4-'CAPEX annualisés'!$D$4+4,0))))/(1-(1/(1+VLOOKUP($B74,'Taux composite - calculs'!$A:$AJ,'CAPEX annualisés'!I$4-'CAPEX annualisés'!$D$4+4,0))^VLOOKUP($B74,'Taux composite - calculs'!$A:$B,2,0))))/$C$70/12</f>
        <v>0</v>
      </c>
      <c r="J74" s="42">
        <f>($C74*(1+VLOOKUP($B74,'Taux composite - calculs'!$A:$C,3,0))^('CAPEX annualisés'!$D$4-'CAPEX annualisés'!J$4)*(1-(1/(1+VLOOKUP($B74,'Taux composite - calculs'!$A:$AJ,'CAPEX annualisés'!J$4-'CAPEX annualisés'!$D$4+4,0))))/(1-(1/(1+VLOOKUP($B74,'Taux composite - calculs'!$A:$AJ,'CAPEX annualisés'!J$4-'CAPEX annualisés'!$D$4+4,0))^VLOOKUP($B74,'Taux composite - calculs'!$A:$B,2,0))))/$C$70/12</f>
        <v>0</v>
      </c>
      <c r="K74" s="42">
        <f>($C74*(1+VLOOKUP($B74,'Taux composite - calculs'!$A:$C,3,0))^('CAPEX annualisés'!$D$4-'CAPEX annualisés'!K$4)*(1-(1/(1+VLOOKUP($B74,'Taux composite - calculs'!$A:$AJ,'CAPEX annualisés'!K$4-'CAPEX annualisés'!$D$4+4,0))))/(1-(1/(1+VLOOKUP($B74,'Taux composite - calculs'!$A:$AJ,'CAPEX annualisés'!K$4-'CAPEX annualisés'!$D$4+4,0))^VLOOKUP($B74,'Taux composite - calculs'!$A:$B,2,0))))/$C$70/12</f>
        <v>0</v>
      </c>
      <c r="L74" s="42">
        <f>($C74*(1+VLOOKUP($B74,'Taux composite - calculs'!$A:$C,3,0))^('CAPEX annualisés'!$D$4-'CAPEX annualisés'!L$4)*(1-(1/(1+VLOOKUP($B74,'Taux composite - calculs'!$A:$AJ,'CAPEX annualisés'!L$4-'CAPEX annualisés'!$D$4+4,0))))/(1-(1/(1+VLOOKUP($B74,'Taux composite - calculs'!$A:$AJ,'CAPEX annualisés'!L$4-'CAPEX annualisés'!$D$4+4,0))^VLOOKUP($B74,'Taux composite - calculs'!$A:$B,2,0))))/$C$70/12</f>
        <v>0</v>
      </c>
      <c r="M74" s="42">
        <f>($C74*(1+VLOOKUP($B74,'Taux composite - calculs'!$A:$C,3,0))^('CAPEX annualisés'!$D$4-'CAPEX annualisés'!M$4)*(1-(1/(1+VLOOKUP($B74,'Taux composite - calculs'!$A:$AJ,'CAPEX annualisés'!M$4-'CAPEX annualisés'!$D$4+4,0))))/(1-(1/(1+VLOOKUP($B74,'Taux composite - calculs'!$A:$AJ,'CAPEX annualisés'!M$4-'CAPEX annualisés'!$D$4+4,0))^VLOOKUP($B74,'Taux composite - calculs'!$A:$B,2,0))))/$C$70/12</f>
        <v>0</v>
      </c>
      <c r="N74" s="42">
        <f>($C74*(1+VLOOKUP($B74,'Taux composite - calculs'!$A:$C,3,0))^('CAPEX annualisés'!$D$4-'CAPEX annualisés'!N$4)*(1-(1/(1+VLOOKUP($B74,'Taux composite - calculs'!$A:$AJ,'CAPEX annualisés'!N$4-'CAPEX annualisés'!$D$4+4,0))))/(1-(1/(1+VLOOKUP($B74,'Taux composite - calculs'!$A:$AJ,'CAPEX annualisés'!N$4-'CAPEX annualisés'!$D$4+4,0))^VLOOKUP($B74,'Taux composite - calculs'!$A:$B,2,0))))/$C$70/12</f>
        <v>0</v>
      </c>
      <c r="O74" s="42">
        <f>($C74*(1+VLOOKUP($B74,'Taux composite - calculs'!$A:$C,3,0))^('CAPEX annualisés'!$D$4-'CAPEX annualisés'!O$4)*(1-(1/(1+VLOOKUP($B74,'Taux composite - calculs'!$A:$AJ,'CAPEX annualisés'!O$4-'CAPEX annualisés'!$D$4+4,0))))/(1-(1/(1+VLOOKUP($B74,'Taux composite - calculs'!$A:$AJ,'CAPEX annualisés'!O$4-'CAPEX annualisés'!$D$4+4,0))^VLOOKUP($B74,'Taux composite - calculs'!$A:$B,2,0))))/$C$70/12</f>
        <v>0</v>
      </c>
      <c r="P74" s="42">
        <f>($C74*(1+VLOOKUP($B74,'Taux composite - calculs'!$A:$C,3,0))^('CAPEX annualisés'!$D$4-'CAPEX annualisés'!P$4)*(1-(1/(1+VLOOKUP($B74,'Taux composite - calculs'!$A:$AJ,'CAPEX annualisés'!P$4-'CAPEX annualisés'!$D$4+4,0))))/(1-(1/(1+VLOOKUP($B74,'Taux composite - calculs'!$A:$AJ,'CAPEX annualisés'!P$4-'CAPEX annualisés'!$D$4+4,0))^VLOOKUP($B74,'Taux composite - calculs'!$A:$B,2,0))))/$C$70/12</f>
        <v>0</v>
      </c>
      <c r="Q74" s="42">
        <f>($C74*(1+VLOOKUP($B74,'Taux composite - calculs'!$A:$C,3,0))^('CAPEX annualisés'!$D$4-'CAPEX annualisés'!Q$4)*(1-(1/(1+VLOOKUP($B74,'Taux composite - calculs'!$A:$AJ,'CAPEX annualisés'!Q$4-'CAPEX annualisés'!$D$4+4,0))))/(1-(1/(1+VLOOKUP($B74,'Taux composite - calculs'!$A:$AJ,'CAPEX annualisés'!Q$4-'CAPEX annualisés'!$D$4+4,0))^VLOOKUP($B74,'Taux composite - calculs'!$A:$B,2,0))))/$C$70/12</f>
        <v>0</v>
      </c>
      <c r="R74" s="42">
        <f>($C74*(1+VLOOKUP($B74,'Taux composite - calculs'!$A:$C,3,0))^('CAPEX annualisés'!$D$4-'CAPEX annualisés'!R$4)*(1-(1/(1+VLOOKUP($B74,'Taux composite - calculs'!$A:$AJ,'CAPEX annualisés'!R$4-'CAPEX annualisés'!$D$4+4,0))))/(1-(1/(1+VLOOKUP($B74,'Taux composite - calculs'!$A:$AJ,'CAPEX annualisés'!R$4-'CAPEX annualisés'!$D$4+4,0))^VLOOKUP($B74,'Taux composite - calculs'!$A:$B,2,0))))/$C$70/12</f>
        <v>0</v>
      </c>
      <c r="S74" s="42">
        <f>($C74*(1+VLOOKUP($B74,'Taux composite - calculs'!$A:$C,3,0))^('CAPEX annualisés'!$D$4-'CAPEX annualisés'!S$4)*(1-(1/(1+VLOOKUP($B74,'Taux composite - calculs'!$A:$AJ,'CAPEX annualisés'!S$4-'CAPEX annualisés'!$D$4+4,0))))/(1-(1/(1+VLOOKUP($B74,'Taux composite - calculs'!$A:$AJ,'CAPEX annualisés'!S$4-'CAPEX annualisés'!$D$4+4,0))^VLOOKUP($B74,'Taux composite - calculs'!$A:$B,2,0))))/$C$70/12</f>
        <v>0</v>
      </c>
      <c r="T74" s="42">
        <f>($C74*(1+VLOOKUP($B74,'Taux composite - calculs'!$A:$C,3,0))^('CAPEX annualisés'!$D$4-'CAPEX annualisés'!T$4)*(1-(1/(1+VLOOKUP($B74,'Taux composite - calculs'!$A:$AJ,'CAPEX annualisés'!T$4-'CAPEX annualisés'!$D$4+4,0))))/(1-(1/(1+VLOOKUP($B74,'Taux composite - calculs'!$A:$AJ,'CAPEX annualisés'!T$4-'CAPEX annualisés'!$D$4+4,0))^VLOOKUP($B74,'Taux composite - calculs'!$A:$B,2,0))))/$C$70/12</f>
        <v>0</v>
      </c>
      <c r="U74" s="42">
        <f>($C74*(1+VLOOKUP($B74,'Taux composite - calculs'!$A:$C,3,0))^('CAPEX annualisés'!$D$4-'CAPEX annualisés'!U$4)*(1-(1/(1+VLOOKUP($B74,'Taux composite - calculs'!$A:$AJ,'CAPEX annualisés'!U$4-'CAPEX annualisés'!$D$4+4,0))))/(1-(1/(1+VLOOKUP($B74,'Taux composite - calculs'!$A:$AJ,'CAPEX annualisés'!U$4-'CAPEX annualisés'!$D$4+4,0))^VLOOKUP($B74,'Taux composite - calculs'!$A:$B,2,0))))/$C$70/12</f>
        <v>0</v>
      </c>
      <c r="V74" s="42">
        <f>($C74*(1+VLOOKUP($B74,'Taux composite - calculs'!$A:$C,3,0))^('CAPEX annualisés'!$D$4-'CAPEX annualisés'!V$4)*(1-(1/(1+VLOOKUP($B74,'Taux composite - calculs'!$A:$AJ,'CAPEX annualisés'!V$4-'CAPEX annualisés'!$D$4+4,0))))/(1-(1/(1+VLOOKUP($B74,'Taux composite - calculs'!$A:$AJ,'CAPEX annualisés'!V$4-'CAPEX annualisés'!$D$4+4,0))^VLOOKUP($B74,'Taux composite - calculs'!$A:$B,2,0))))/$C$70/12</f>
        <v>0</v>
      </c>
      <c r="W74" s="42">
        <f>($C74*(1+VLOOKUP($B74,'Taux composite - calculs'!$A:$C,3,0))^('CAPEX annualisés'!$D$4-'CAPEX annualisés'!W$4)*(1-(1/(1+VLOOKUP($B74,'Taux composite - calculs'!$A:$AJ,'CAPEX annualisés'!W$4-'CAPEX annualisés'!$D$4+4,0))))/(1-(1/(1+VLOOKUP($B74,'Taux composite - calculs'!$A:$AJ,'CAPEX annualisés'!W$4-'CAPEX annualisés'!$D$4+4,0))^VLOOKUP($B74,'Taux composite - calculs'!$A:$B,2,0))))/$C$70/12</f>
        <v>0</v>
      </c>
      <c r="X74" s="42">
        <f>($C74*(1+VLOOKUP($B74,'Taux composite - calculs'!$A:$C,3,0))^('CAPEX annualisés'!$D$4-'CAPEX annualisés'!X$4)*(1-(1/(1+VLOOKUP($B74,'Taux composite - calculs'!$A:$AJ,'CAPEX annualisés'!X$4-'CAPEX annualisés'!$D$4+4,0))))/(1-(1/(1+VLOOKUP($B74,'Taux composite - calculs'!$A:$AJ,'CAPEX annualisés'!X$4-'CAPEX annualisés'!$D$4+4,0))^VLOOKUP($B74,'Taux composite - calculs'!$A:$B,2,0))))/$C$70/12</f>
        <v>0</v>
      </c>
      <c r="Y74" s="42">
        <f>($C74*(1+VLOOKUP($B74,'Taux composite - calculs'!$A:$C,3,0))^('CAPEX annualisés'!$D$4-'CAPEX annualisés'!Y$4)*(1-(1/(1+VLOOKUP($B74,'Taux composite - calculs'!$A:$AJ,'CAPEX annualisés'!Y$4-'CAPEX annualisés'!$D$4+4,0))))/(1-(1/(1+VLOOKUP($B74,'Taux composite - calculs'!$A:$AJ,'CAPEX annualisés'!Y$4-'CAPEX annualisés'!$D$4+4,0))^VLOOKUP($B74,'Taux composite - calculs'!$A:$B,2,0))))/$C$70/12</f>
        <v>0</v>
      </c>
      <c r="Z74" s="42">
        <f>($C74*(1+VLOOKUP($B74,'Taux composite - calculs'!$A:$C,3,0))^('CAPEX annualisés'!$D$4-'CAPEX annualisés'!Z$4)*(1-(1/(1+VLOOKUP($B74,'Taux composite - calculs'!$A:$AJ,'CAPEX annualisés'!Z$4-'CAPEX annualisés'!$D$4+4,0))))/(1-(1/(1+VLOOKUP($B74,'Taux composite - calculs'!$A:$AJ,'CAPEX annualisés'!Z$4-'CAPEX annualisés'!$D$4+4,0))^VLOOKUP($B74,'Taux composite - calculs'!$A:$B,2,0))))/$C$70/12</f>
        <v>0</v>
      </c>
      <c r="AA74" s="42">
        <f>($C74*(1+VLOOKUP($B74,'Taux composite - calculs'!$A:$C,3,0))^('CAPEX annualisés'!$D$4-'CAPEX annualisés'!AA$4)*(1-(1/(1+VLOOKUP($B74,'Taux composite - calculs'!$A:$AJ,'CAPEX annualisés'!AA$4-'CAPEX annualisés'!$D$4+4,0))))/(1-(1/(1+VLOOKUP($B74,'Taux composite - calculs'!$A:$AJ,'CAPEX annualisés'!AA$4-'CAPEX annualisés'!$D$4+4,0))^VLOOKUP($B74,'Taux composite - calculs'!$A:$B,2,0))))/$C$70/12</f>
        <v>0</v>
      </c>
      <c r="AB74" s="42">
        <f>($C74*(1+VLOOKUP($B74,'Taux composite - calculs'!$A:$C,3,0))^('CAPEX annualisés'!$D$4-'CAPEX annualisés'!AB$4)*(1-(1/(1+VLOOKUP($B74,'Taux composite - calculs'!$A:$AJ,'CAPEX annualisés'!AB$4-'CAPEX annualisés'!$D$4+4,0))))/(1-(1/(1+VLOOKUP($B74,'Taux composite - calculs'!$A:$AJ,'CAPEX annualisés'!AB$4-'CAPEX annualisés'!$D$4+4,0))^VLOOKUP($B74,'Taux composite - calculs'!$A:$B,2,0))))/$C$70/12</f>
        <v>0</v>
      </c>
      <c r="AC74" s="42">
        <f>($C74*(1+VLOOKUP($B74,'Taux composite - calculs'!$A:$C,3,0))^('CAPEX annualisés'!$D$4-'CAPEX annualisés'!AC$4)*(1-(1/(1+VLOOKUP($B74,'Taux composite - calculs'!$A:$AJ,'CAPEX annualisés'!AC$4-'CAPEX annualisés'!$D$4+4,0))))/(1-(1/(1+VLOOKUP($B74,'Taux composite - calculs'!$A:$AJ,'CAPEX annualisés'!AC$4-'CAPEX annualisés'!$D$4+4,0))^VLOOKUP($B74,'Taux composite - calculs'!$A:$B,2,0))))/$C$70/12</f>
        <v>0</v>
      </c>
      <c r="AD74" s="42">
        <f>($C74*(1+VLOOKUP($B74,'Taux composite - calculs'!$A:$C,3,0))^('CAPEX annualisés'!$D$4-'CAPEX annualisés'!AD$4)*(1-(1/(1+VLOOKUP($B74,'Taux composite - calculs'!$A:$AJ,'CAPEX annualisés'!AD$4-'CAPEX annualisés'!$D$4+4,0))))/(1-(1/(1+VLOOKUP($B74,'Taux composite - calculs'!$A:$AJ,'CAPEX annualisés'!AD$4-'CAPEX annualisés'!$D$4+4,0))^VLOOKUP($B74,'Taux composite - calculs'!$A:$B,2,0))))/$C$70/12</f>
        <v>0</v>
      </c>
      <c r="AE74" s="42">
        <f>($C74*(1+VLOOKUP($B74,'Taux composite - calculs'!$A:$C,3,0))^('CAPEX annualisés'!$D$4-'CAPEX annualisés'!AE$4)*(1-(1/(1+VLOOKUP($B74,'Taux composite - calculs'!$A:$AJ,'CAPEX annualisés'!AE$4-'CAPEX annualisés'!$D$4+4,0))))/(1-(1/(1+VLOOKUP($B74,'Taux composite - calculs'!$A:$AJ,'CAPEX annualisés'!AE$4-'CAPEX annualisés'!$D$4+4,0))^VLOOKUP($B74,'Taux composite - calculs'!$A:$B,2,0))))/$C$70/12</f>
        <v>0</v>
      </c>
      <c r="AF74" s="42">
        <f>($C74*(1+VLOOKUP($B74,'Taux composite - calculs'!$A:$C,3,0))^('CAPEX annualisés'!$D$4-'CAPEX annualisés'!AF$4)*(1-(1/(1+VLOOKUP($B74,'Taux composite - calculs'!$A:$AJ,'CAPEX annualisés'!AF$4-'CAPEX annualisés'!$D$4+4,0))))/(1-(1/(1+VLOOKUP($B74,'Taux composite - calculs'!$A:$AJ,'CAPEX annualisés'!AF$4-'CAPEX annualisés'!$D$4+4,0))^VLOOKUP($B74,'Taux composite - calculs'!$A:$B,2,0))))/$C$70/12</f>
        <v>0</v>
      </c>
      <c r="AG74" s="42">
        <f>($C74*(1+VLOOKUP($B74,'Taux composite - calculs'!$A:$C,3,0))^('CAPEX annualisés'!$D$4-'CAPEX annualisés'!AG$4)*(1-(1/(1+VLOOKUP($B74,'Taux composite - calculs'!$A:$AJ,'CAPEX annualisés'!AG$4-'CAPEX annualisés'!$D$4+4,0))))/(1-(1/(1+VLOOKUP($B74,'Taux composite - calculs'!$A:$AJ,'CAPEX annualisés'!AG$4-'CAPEX annualisés'!$D$4+4,0))^VLOOKUP($B74,'Taux composite - calculs'!$A:$B,2,0))))/$C$70/12</f>
        <v>0</v>
      </c>
      <c r="AH74" s="42">
        <f>($C74*(1+VLOOKUP($B74,'Taux composite - calculs'!$A:$C,3,0))^('CAPEX annualisés'!$D$4-'CAPEX annualisés'!AH$4)*(1-(1/(1+VLOOKUP($B74,'Taux composite - calculs'!$A:$AJ,'CAPEX annualisés'!AH$4-'CAPEX annualisés'!$D$4+4,0))))/(1-(1/(1+VLOOKUP($B74,'Taux composite - calculs'!$A:$AJ,'CAPEX annualisés'!AH$4-'CAPEX annualisés'!$D$4+4,0))^VLOOKUP($B74,'Taux composite - calculs'!$A:$B,2,0))))/$C$70/12</f>
        <v>0</v>
      </c>
      <c r="AI74" s="42">
        <f>($C74*(1+VLOOKUP($B74,'Taux composite - calculs'!$A:$C,3,0))^('CAPEX annualisés'!$D$4-'CAPEX annualisés'!AI$4)*(1-(1/(1+VLOOKUP($B74,'Taux composite - calculs'!$A:$AJ,'CAPEX annualisés'!AI$4-'CAPEX annualisés'!$D$4+4,0))))/(1-(1/(1+VLOOKUP($B74,'Taux composite - calculs'!$A:$AJ,'CAPEX annualisés'!AI$4-'CAPEX annualisés'!$D$4+4,0))^VLOOKUP($B74,'Taux composite - calculs'!$A:$B,2,0))))/$C$70/12</f>
        <v>0</v>
      </c>
      <c r="AJ74" s="42">
        <f>($C74*(1+VLOOKUP($B74,'Taux composite - calculs'!$A:$C,3,0))^('CAPEX annualisés'!$D$4-'CAPEX annualisés'!AJ$4)*(1-(1/(1+VLOOKUP($B74,'Taux composite - calculs'!$A:$AJ,'CAPEX annualisés'!AJ$4-'CAPEX annualisés'!$D$4+4,0))))/(1-(1/(1+VLOOKUP($B74,'Taux composite - calculs'!$A:$AJ,'CAPEX annualisés'!AJ$4-'CAPEX annualisés'!$D$4+4,0))^VLOOKUP($B74,'Taux composite - calculs'!$A:$B,2,0))))/$C$70/12</f>
        <v>0</v>
      </c>
    </row>
    <row r="75" spans="1:36" x14ac:dyDescent="0.25">
      <c r="A75" s="163"/>
      <c r="B75" s="77" t="str">
        <f>'CAPEX agrégés'!B6</f>
        <v>T - Coûts boîtiers aériens</v>
      </c>
      <c r="C75" s="38">
        <f>SUMIF('CAPEX agrégés'!$2:$2,$B$69,'CAPEX agrégés'!6:6)</f>
        <v>0</v>
      </c>
      <c r="D75" s="42">
        <f>($C75*(1+VLOOKUP($B75,'Taux composite - calculs'!$A:$C,3,0))^('CAPEX annualisés'!$D$4-'CAPEX annualisés'!D$4)*(1-(1/(1+VLOOKUP($B75,'Taux composite - calculs'!$A:$AJ,'CAPEX annualisés'!D$4-'CAPEX annualisés'!$D$4+4,0))))/(1-(1/(1+VLOOKUP($B75,'Taux composite - calculs'!$A:$AJ,'CAPEX annualisés'!D$4-'CAPEX annualisés'!$D$4+4,0))^VLOOKUP($B75,'Taux composite - calculs'!$A:$B,2,0))))/$C$70/12</f>
        <v>0</v>
      </c>
      <c r="E75" s="42">
        <f>($C75*(1+VLOOKUP($B75,'Taux composite - calculs'!$A:$C,3,0))^('CAPEX annualisés'!$D$4-'CAPEX annualisés'!E$4)*(1-(1/(1+VLOOKUP($B75,'Taux composite - calculs'!$A:$AJ,'CAPEX annualisés'!E$4-'CAPEX annualisés'!$D$4+4,0))))/(1-(1/(1+VLOOKUP($B75,'Taux composite - calculs'!$A:$AJ,'CAPEX annualisés'!E$4-'CAPEX annualisés'!$D$4+4,0))^VLOOKUP($B75,'Taux composite - calculs'!$A:$B,2,0))))/$C$70/12</f>
        <v>0</v>
      </c>
      <c r="F75" s="42">
        <f>($C75*(1+VLOOKUP($B75,'Taux composite - calculs'!$A:$C,3,0))^('CAPEX annualisés'!$D$4-'CAPEX annualisés'!F$4)*(1-(1/(1+VLOOKUP($B75,'Taux composite - calculs'!$A:$AJ,'CAPEX annualisés'!F$4-'CAPEX annualisés'!$D$4+4,0))))/(1-(1/(1+VLOOKUP($B75,'Taux composite - calculs'!$A:$AJ,'CAPEX annualisés'!F$4-'CAPEX annualisés'!$D$4+4,0))^VLOOKUP($B75,'Taux composite - calculs'!$A:$B,2,0))))/$C$70/12</f>
        <v>0</v>
      </c>
      <c r="G75" s="42">
        <f>($C75*(1+VLOOKUP($B75,'Taux composite - calculs'!$A:$C,3,0))^('CAPEX annualisés'!$D$4-'CAPEX annualisés'!G$4)*(1-(1/(1+VLOOKUP($B75,'Taux composite - calculs'!$A:$AJ,'CAPEX annualisés'!G$4-'CAPEX annualisés'!$D$4+4,0))))/(1-(1/(1+VLOOKUP($B75,'Taux composite - calculs'!$A:$AJ,'CAPEX annualisés'!G$4-'CAPEX annualisés'!$D$4+4,0))^VLOOKUP($B75,'Taux composite - calculs'!$A:$B,2,0))))/$C$70/12</f>
        <v>0</v>
      </c>
      <c r="H75" s="42">
        <f>($C75*(1+VLOOKUP($B75,'Taux composite - calculs'!$A:$C,3,0))^('CAPEX annualisés'!$D$4-'CAPEX annualisés'!H$4)*(1-(1/(1+VLOOKUP($B75,'Taux composite - calculs'!$A:$AJ,'CAPEX annualisés'!H$4-'CAPEX annualisés'!$D$4+4,0))))/(1-(1/(1+VLOOKUP($B75,'Taux composite - calculs'!$A:$AJ,'CAPEX annualisés'!H$4-'CAPEX annualisés'!$D$4+4,0))^VLOOKUP($B75,'Taux composite - calculs'!$A:$B,2,0))))/$C$70/12</f>
        <v>0</v>
      </c>
      <c r="I75" s="42">
        <f>($C75*(1+VLOOKUP($B75,'Taux composite - calculs'!$A:$C,3,0))^('CAPEX annualisés'!$D$4-'CAPEX annualisés'!I$4)*(1-(1/(1+VLOOKUP($B75,'Taux composite - calculs'!$A:$AJ,'CAPEX annualisés'!I$4-'CAPEX annualisés'!$D$4+4,0))))/(1-(1/(1+VLOOKUP($B75,'Taux composite - calculs'!$A:$AJ,'CAPEX annualisés'!I$4-'CAPEX annualisés'!$D$4+4,0))^VLOOKUP($B75,'Taux composite - calculs'!$A:$B,2,0))))/$C$70/12</f>
        <v>0</v>
      </c>
      <c r="J75" s="42">
        <f>($C75*(1+VLOOKUP($B75,'Taux composite - calculs'!$A:$C,3,0))^('CAPEX annualisés'!$D$4-'CAPEX annualisés'!J$4)*(1-(1/(1+VLOOKUP($B75,'Taux composite - calculs'!$A:$AJ,'CAPEX annualisés'!J$4-'CAPEX annualisés'!$D$4+4,0))))/(1-(1/(1+VLOOKUP($B75,'Taux composite - calculs'!$A:$AJ,'CAPEX annualisés'!J$4-'CAPEX annualisés'!$D$4+4,0))^VLOOKUP($B75,'Taux composite - calculs'!$A:$B,2,0))))/$C$70/12</f>
        <v>0</v>
      </c>
      <c r="K75" s="42">
        <f>($C75*(1+VLOOKUP($B75,'Taux composite - calculs'!$A:$C,3,0))^('CAPEX annualisés'!$D$4-'CAPEX annualisés'!K$4)*(1-(1/(1+VLOOKUP($B75,'Taux composite - calculs'!$A:$AJ,'CAPEX annualisés'!K$4-'CAPEX annualisés'!$D$4+4,0))))/(1-(1/(1+VLOOKUP($B75,'Taux composite - calculs'!$A:$AJ,'CAPEX annualisés'!K$4-'CAPEX annualisés'!$D$4+4,0))^VLOOKUP($B75,'Taux composite - calculs'!$A:$B,2,0))))/$C$70/12</f>
        <v>0</v>
      </c>
      <c r="L75" s="42">
        <f>($C75*(1+VLOOKUP($B75,'Taux composite - calculs'!$A:$C,3,0))^('CAPEX annualisés'!$D$4-'CAPEX annualisés'!L$4)*(1-(1/(1+VLOOKUP($B75,'Taux composite - calculs'!$A:$AJ,'CAPEX annualisés'!L$4-'CAPEX annualisés'!$D$4+4,0))))/(1-(1/(1+VLOOKUP($B75,'Taux composite - calculs'!$A:$AJ,'CAPEX annualisés'!L$4-'CAPEX annualisés'!$D$4+4,0))^VLOOKUP($B75,'Taux composite - calculs'!$A:$B,2,0))))/$C$70/12</f>
        <v>0</v>
      </c>
      <c r="M75" s="42">
        <f>($C75*(1+VLOOKUP($B75,'Taux composite - calculs'!$A:$C,3,0))^('CAPEX annualisés'!$D$4-'CAPEX annualisés'!M$4)*(1-(1/(1+VLOOKUP($B75,'Taux composite - calculs'!$A:$AJ,'CAPEX annualisés'!M$4-'CAPEX annualisés'!$D$4+4,0))))/(1-(1/(1+VLOOKUP($B75,'Taux composite - calculs'!$A:$AJ,'CAPEX annualisés'!M$4-'CAPEX annualisés'!$D$4+4,0))^VLOOKUP($B75,'Taux composite - calculs'!$A:$B,2,0))))/$C$70/12</f>
        <v>0</v>
      </c>
      <c r="N75" s="42">
        <f>($C75*(1+VLOOKUP($B75,'Taux composite - calculs'!$A:$C,3,0))^('CAPEX annualisés'!$D$4-'CAPEX annualisés'!N$4)*(1-(1/(1+VLOOKUP($B75,'Taux composite - calculs'!$A:$AJ,'CAPEX annualisés'!N$4-'CAPEX annualisés'!$D$4+4,0))))/(1-(1/(1+VLOOKUP($B75,'Taux composite - calculs'!$A:$AJ,'CAPEX annualisés'!N$4-'CAPEX annualisés'!$D$4+4,0))^VLOOKUP($B75,'Taux composite - calculs'!$A:$B,2,0))))/$C$70/12</f>
        <v>0</v>
      </c>
      <c r="O75" s="42">
        <f>($C75*(1+VLOOKUP($B75,'Taux composite - calculs'!$A:$C,3,0))^('CAPEX annualisés'!$D$4-'CAPEX annualisés'!O$4)*(1-(1/(1+VLOOKUP($B75,'Taux composite - calculs'!$A:$AJ,'CAPEX annualisés'!O$4-'CAPEX annualisés'!$D$4+4,0))))/(1-(1/(1+VLOOKUP($B75,'Taux composite - calculs'!$A:$AJ,'CAPEX annualisés'!O$4-'CAPEX annualisés'!$D$4+4,0))^VLOOKUP($B75,'Taux composite - calculs'!$A:$B,2,0))))/$C$70/12</f>
        <v>0</v>
      </c>
      <c r="P75" s="42">
        <f>($C75*(1+VLOOKUP($B75,'Taux composite - calculs'!$A:$C,3,0))^('CAPEX annualisés'!$D$4-'CAPEX annualisés'!P$4)*(1-(1/(1+VLOOKUP($B75,'Taux composite - calculs'!$A:$AJ,'CAPEX annualisés'!P$4-'CAPEX annualisés'!$D$4+4,0))))/(1-(1/(1+VLOOKUP($B75,'Taux composite - calculs'!$A:$AJ,'CAPEX annualisés'!P$4-'CAPEX annualisés'!$D$4+4,0))^VLOOKUP($B75,'Taux composite - calculs'!$A:$B,2,0))))/$C$70/12</f>
        <v>0</v>
      </c>
      <c r="Q75" s="42">
        <f>($C75*(1+VLOOKUP($B75,'Taux composite - calculs'!$A:$C,3,0))^('CAPEX annualisés'!$D$4-'CAPEX annualisés'!Q$4)*(1-(1/(1+VLOOKUP($B75,'Taux composite - calculs'!$A:$AJ,'CAPEX annualisés'!Q$4-'CAPEX annualisés'!$D$4+4,0))))/(1-(1/(1+VLOOKUP($B75,'Taux composite - calculs'!$A:$AJ,'CAPEX annualisés'!Q$4-'CAPEX annualisés'!$D$4+4,0))^VLOOKUP($B75,'Taux composite - calculs'!$A:$B,2,0))))/$C$70/12</f>
        <v>0</v>
      </c>
      <c r="R75" s="42">
        <f>($C75*(1+VLOOKUP($B75,'Taux composite - calculs'!$A:$C,3,0))^('CAPEX annualisés'!$D$4-'CAPEX annualisés'!R$4)*(1-(1/(1+VLOOKUP($B75,'Taux composite - calculs'!$A:$AJ,'CAPEX annualisés'!R$4-'CAPEX annualisés'!$D$4+4,0))))/(1-(1/(1+VLOOKUP($B75,'Taux composite - calculs'!$A:$AJ,'CAPEX annualisés'!R$4-'CAPEX annualisés'!$D$4+4,0))^VLOOKUP($B75,'Taux composite - calculs'!$A:$B,2,0))))/$C$70/12</f>
        <v>0</v>
      </c>
      <c r="S75" s="42">
        <f>($C75*(1+VLOOKUP($B75,'Taux composite - calculs'!$A:$C,3,0))^('CAPEX annualisés'!$D$4-'CAPEX annualisés'!S$4)*(1-(1/(1+VLOOKUP($B75,'Taux composite - calculs'!$A:$AJ,'CAPEX annualisés'!S$4-'CAPEX annualisés'!$D$4+4,0))))/(1-(1/(1+VLOOKUP($B75,'Taux composite - calculs'!$A:$AJ,'CAPEX annualisés'!S$4-'CAPEX annualisés'!$D$4+4,0))^VLOOKUP($B75,'Taux composite - calculs'!$A:$B,2,0))))/$C$70/12</f>
        <v>0</v>
      </c>
      <c r="T75" s="42">
        <f>($C75*(1+VLOOKUP($B75,'Taux composite - calculs'!$A:$C,3,0))^('CAPEX annualisés'!$D$4-'CAPEX annualisés'!T$4)*(1-(1/(1+VLOOKUP($B75,'Taux composite - calculs'!$A:$AJ,'CAPEX annualisés'!T$4-'CAPEX annualisés'!$D$4+4,0))))/(1-(1/(1+VLOOKUP($B75,'Taux composite - calculs'!$A:$AJ,'CAPEX annualisés'!T$4-'CAPEX annualisés'!$D$4+4,0))^VLOOKUP($B75,'Taux composite - calculs'!$A:$B,2,0))))/$C$70/12</f>
        <v>0</v>
      </c>
      <c r="U75" s="42">
        <f>($C75*(1+VLOOKUP($B75,'Taux composite - calculs'!$A:$C,3,0))^('CAPEX annualisés'!$D$4-'CAPEX annualisés'!U$4)*(1-(1/(1+VLOOKUP($B75,'Taux composite - calculs'!$A:$AJ,'CAPEX annualisés'!U$4-'CAPEX annualisés'!$D$4+4,0))))/(1-(1/(1+VLOOKUP($B75,'Taux composite - calculs'!$A:$AJ,'CAPEX annualisés'!U$4-'CAPEX annualisés'!$D$4+4,0))^VLOOKUP($B75,'Taux composite - calculs'!$A:$B,2,0))))/$C$70/12</f>
        <v>0</v>
      </c>
      <c r="V75" s="42">
        <f>($C75*(1+VLOOKUP($B75,'Taux composite - calculs'!$A:$C,3,0))^('CAPEX annualisés'!$D$4-'CAPEX annualisés'!V$4)*(1-(1/(1+VLOOKUP($B75,'Taux composite - calculs'!$A:$AJ,'CAPEX annualisés'!V$4-'CAPEX annualisés'!$D$4+4,0))))/(1-(1/(1+VLOOKUP($B75,'Taux composite - calculs'!$A:$AJ,'CAPEX annualisés'!V$4-'CAPEX annualisés'!$D$4+4,0))^VLOOKUP($B75,'Taux composite - calculs'!$A:$B,2,0))))/$C$70/12</f>
        <v>0</v>
      </c>
      <c r="W75" s="42">
        <f>($C75*(1+VLOOKUP($B75,'Taux composite - calculs'!$A:$C,3,0))^('CAPEX annualisés'!$D$4-'CAPEX annualisés'!W$4)*(1-(1/(1+VLOOKUP($B75,'Taux composite - calculs'!$A:$AJ,'CAPEX annualisés'!W$4-'CAPEX annualisés'!$D$4+4,0))))/(1-(1/(1+VLOOKUP($B75,'Taux composite - calculs'!$A:$AJ,'CAPEX annualisés'!W$4-'CAPEX annualisés'!$D$4+4,0))^VLOOKUP($B75,'Taux composite - calculs'!$A:$B,2,0))))/$C$70/12</f>
        <v>0</v>
      </c>
      <c r="X75" s="42">
        <f>($C75*(1+VLOOKUP($B75,'Taux composite - calculs'!$A:$C,3,0))^('CAPEX annualisés'!$D$4-'CAPEX annualisés'!X$4)*(1-(1/(1+VLOOKUP($B75,'Taux composite - calculs'!$A:$AJ,'CAPEX annualisés'!X$4-'CAPEX annualisés'!$D$4+4,0))))/(1-(1/(1+VLOOKUP($B75,'Taux composite - calculs'!$A:$AJ,'CAPEX annualisés'!X$4-'CAPEX annualisés'!$D$4+4,0))^VLOOKUP($B75,'Taux composite - calculs'!$A:$B,2,0))))/$C$70/12</f>
        <v>0</v>
      </c>
      <c r="Y75" s="42">
        <f>($C75*(1+VLOOKUP($B75,'Taux composite - calculs'!$A:$C,3,0))^('CAPEX annualisés'!$D$4-'CAPEX annualisés'!Y$4)*(1-(1/(1+VLOOKUP($B75,'Taux composite - calculs'!$A:$AJ,'CAPEX annualisés'!Y$4-'CAPEX annualisés'!$D$4+4,0))))/(1-(1/(1+VLOOKUP($B75,'Taux composite - calculs'!$A:$AJ,'CAPEX annualisés'!Y$4-'CAPEX annualisés'!$D$4+4,0))^VLOOKUP($B75,'Taux composite - calculs'!$A:$B,2,0))))/$C$70/12</f>
        <v>0</v>
      </c>
      <c r="Z75" s="42">
        <f>($C75*(1+VLOOKUP($B75,'Taux composite - calculs'!$A:$C,3,0))^('CAPEX annualisés'!$D$4-'CAPEX annualisés'!Z$4)*(1-(1/(1+VLOOKUP($B75,'Taux composite - calculs'!$A:$AJ,'CAPEX annualisés'!Z$4-'CAPEX annualisés'!$D$4+4,0))))/(1-(1/(1+VLOOKUP($B75,'Taux composite - calculs'!$A:$AJ,'CAPEX annualisés'!Z$4-'CAPEX annualisés'!$D$4+4,0))^VLOOKUP($B75,'Taux composite - calculs'!$A:$B,2,0))))/$C$70/12</f>
        <v>0</v>
      </c>
      <c r="AA75" s="42">
        <f>($C75*(1+VLOOKUP($B75,'Taux composite - calculs'!$A:$C,3,0))^('CAPEX annualisés'!$D$4-'CAPEX annualisés'!AA$4)*(1-(1/(1+VLOOKUP($B75,'Taux composite - calculs'!$A:$AJ,'CAPEX annualisés'!AA$4-'CAPEX annualisés'!$D$4+4,0))))/(1-(1/(1+VLOOKUP($B75,'Taux composite - calculs'!$A:$AJ,'CAPEX annualisés'!AA$4-'CAPEX annualisés'!$D$4+4,0))^VLOOKUP($B75,'Taux composite - calculs'!$A:$B,2,0))))/$C$70/12</f>
        <v>0</v>
      </c>
      <c r="AB75" s="42">
        <f>($C75*(1+VLOOKUP($B75,'Taux composite - calculs'!$A:$C,3,0))^('CAPEX annualisés'!$D$4-'CAPEX annualisés'!AB$4)*(1-(1/(1+VLOOKUP($B75,'Taux composite - calculs'!$A:$AJ,'CAPEX annualisés'!AB$4-'CAPEX annualisés'!$D$4+4,0))))/(1-(1/(1+VLOOKUP($B75,'Taux composite - calculs'!$A:$AJ,'CAPEX annualisés'!AB$4-'CAPEX annualisés'!$D$4+4,0))^VLOOKUP($B75,'Taux composite - calculs'!$A:$B,2,0))))/$C$70/12</f>
        <v>0</v>
      </c>
      <c r="AC75" s="42">
        <f>($C75*(1+VLOOKUP($B75,'Taux composite - calculs'!$A:$C,3,0))^('CAPEX annualisés'!$D$4-'CAPEX annualisés'!AC$4)*(1-(1/(1+VLOOKUP($B75,'Taux composite - calculs'!$A:$AJ,'CAPEX annualisés'!AC$4-'CAPEX annualisés'!$D$4+4,0))))/(1-(1/(1+VLOOKUP($B75,'Taux composite - calculs'!$A:$AJ,'CAPEX annualisés'!AC$4-'CAPEX annualisés'!$D$4+4,0))^VLOOKUP($B75,'Taux composite - calculs'!$A:$B,2,0))))/$C$70/12</f>
        <v>0</v>
      </c>
      <c r="AD75" s="42">
        <f>($C75*(1+VLOOKUP($B75,'Taux composite - calculs'!$A:$C,3,0))^('CAPEX annualisés'!$D$4-'CAPEX annualisés'!AD$4)*(1-(1/(1+VLOOKUP($B75,'Taux composite - calculs'!$A:$AJ,'CAPEX annualisés'!AD$4-'CAPEX annualisés'!$D$4+4,0))))/(1-(1/(1+VLOOKUP($B75,'Taux composite - calculs'!$A:$AJ,'CAPEX annualisés'!AD$4-'CAPEX annualisés'!$D$4+4,0))^VLOOKUP($B75,'Taux composite - calculs'!$A:$B,2,0))))/$C$70/12</f>
        <v>0</v>
      </c>
      <c r="AE75" s="42">
        <f>($C75*(1+VLOOKUP($B75,'Taux composite - calculs'!$A:$C,3,0))^('CAPEX annualisés'!$D$4-'CAPEX annualisés'!AE$4)*(1-(1/(1+VLOOKUP($B75,'Taux composite - calculs'!$A:$AJ,'CAPEX annualisés'!AE$4-'CAPEX annualisés'!$D$4+4,0))))/(1-(1/(1+VLOOKUP($B75,'Taux composite - calculs'!$A:$AJ,'CAPEX annualisés'!AE$4-'CAPEX annualisés'!$D$4+4,0))^VLOOKUP($B75,'Taux composite - calculs'!$A:$B,2,0))))/$C$70/12</f>
        <v>0</v>
      </c>
      <c r="AF75" s="42">
        <f>($C75*(1+VLOOKUP($B75,'Taux composite - calculs'!$A:$C,3,0))^('CAPEX annualisés'!$D$4-'CAPEX annualisés'!AF$4)*(1-(1/(1+VLOOKUP($B75,'Taux composite - calculs'!$A:$AJ,'CAPEX annualisés'!AF$4-'CAPEX annualisés'!$D$4+4,0))))/(1-(1/(1+VLOOKUP($B75,'Taux composite - calculs'!$A:$AJ,'CAPEX annualisés'!AF$4-'CAPEX annualisés'!$D$4+4,0))^VLOOKUP($B75,'Taux composite - calculs'!$A:$B,2,0))))/$C$70/12</f>
        <v>0</v>
      </c>
      <c r="AG75" s="42">
        <f>($C75*(1+VLOOKUP($B75,'Taux composite - calculs'!$A:$C,3,0))^('CAPEX annualisés'!$D$4-'CAPEX annualisés'!AG$4)*(1-(1/(1+VLOOKUP($B75,'Taux composite - calculs'!$A:$AJ,'CAPEX annualisés'!AG$4-'CAPEX annualisés'!$D$4+4,0))))/(1-(1/(1+VLOOKUP($B75,'Taux composite - calculs'!$A:$AJ,'CAPEX annualisés'!AG$4-'CAPEX annualisés'!$D$4+4,0))^VLOOKUP($B75,'Taux composite - calculs'!$A:$B,2,0))))/$C$70/12</f>
        <v>0</v>
      </c>
      <c r="AH75" s="42">
        <f>($C75*(1+VLOOKUP($B75,'Taux composite - calculs'!$A:$C,3,0))^('CAPEX annualisés'!$D$4-'CAPEX annualisés'!AH$4)*(1-(1/(1+VLOOKUP($B75,'Taux composite - calculs'!$A:$AJ,'CAPEX annualisés'!AH$4-'CAPEX annualisés'!$D$4+4,0))))/(1-(1/(1+VLOOKUP($B75,'Taux composite - calculs'!$A:$AJ,'CAPEX annualisés'!AH$4-'CAPEX annualisés'!$D$4+4,0))^VLOOKUP($B75,'Taux composite - calculs'!$A:$B,2,0))))/$C$70/12</f>
        <v>0</v>
      </c>
      <c r="AI75" s="42">
        <f>($C75*(1+VLOOKUP($B75,'Taux composite - calculs'!$A:$C,3,0))^('CAPEX annualisés'!$D$4-'CAPEX annualisés'!AI$4)*(1-(1/(1+VLOOKUP($B75,'Taux composite - calculs'!$A:$AJ,'CAPEX annualisés'!AI$4-'CAPEX annualisés'!$D$4+4,0))))/(1-(1/(1+VLOOKUP($B75,'Taux composite - calculs'!$A:$AJ,'CAPEX annualisés'!AI$4-'CAPEX annualisés'!$D$4+4,0))^VLOOKUP($B75,'Taux composite - calculs'!$A:$B,2,0))))/$C$70/12</f>
        <v>0</v>
      </c>
      <c r="AJ75" s="42">
        <f>($C75*(1+VLOOKUP($B75,'Taux composite - calculs'!$A:$C,3,0))^('CAPEX annualisés'!$D$4-'CAPEX annualisés'!AJ$4)*(1-(1/(1+VLOOKUP($B75,'Taux composite - calculs'!$A:$AJ,'CAPEX annualisés'!AJ$4-'CAPEX annualisés'!$D$4+4,0))))/(1-(1/(1+VLOOKUP($B75,'Taux composite - calculs'!$A:$AJ,'CAPEX annualisés'!AJ$4-'CAPEX annualisés'!$D$4+4,0))^VLOOKUP($B75,'Taux composite - calculs'!$A:$B,2,0))))/$C$70/12</f>
        <v>0</v>
      </c>
    </row>
    <row r="76" spans="1:36" x14ac:dyDescent="0.25">
      <c r="A76" s="163"/>
      <c r="B76" s="77" t="str">
        <f>'CAPEX agrégés'!B7</f>
        <v>T - Coûts boîtiers souterrains</v>
      </c>
      <c r="C76" s="38">
        <f>SUMIF('CAPEX agrégés'!$2:$2,$B$69,'CAPEX agrégés'!7:7)</f>
        <v>0</v>
      </c>
      <c r="D76" s="42">
        <f>($C76*(1+VLOOKUP($B76,'Taux composite - calculs'!$A:$C,3,0))^('CAPEX annualisés'!$D$4-'CAPEX annualisés'!D$4)*(1-(1/(1+VLOOKUP($B76,'Taux composite - calculs'!$A:$AJ,'CAPEX annualisés'!D$4-'CAPEX annualisés'!$D$4+4,0))))/(1-(1/(1+VLOOKUP($B76,'Taux composite - calculs'!$A:$AJ,'CAPEX annualisés'!D$4-'CAPEX annualisés'!$D$4+4,0))^VLOOKUP($B76,'Taux composite - calculs'!$A:$B,2,0))))/$C$70/12</f>
        <v>0</v>
      </c>
      <c r="E76" s="42">
        <f>($C76*(1+VLOOKUP($B76,'Taux composite - calculs'!$A:$C,3,0))^('CAPEX annualisés'!$D$4-'CAPEX annualisés'!E$4)*(1-(1/(1+VLOOKUP($B76,'Taux composite - calculs'!$A:$AJ,'CAPEX annualisés'!E$4-'CAPEX annualisés'!$D$4+4,0))))/(1-(1/(1+VLOOKUP($B76,'Taux composite - calculs'!$A:$AJ,'CAPEX annualisés'!E$4-'CAPEX annualisés'!$D$4+4,0))^VLOOKUP($B76,'Taux composite - calculs'!$A:$B,2,0))))/$C$70/12</f>
        <v>0</v>
      </c>
      <c r="F76" s="42">
        <f>($C76*(1+VLOOKUP($B76,'Taux composite - calculs'!$A:$C,3,0))^('CAPEX annualisés'!$D$4-'CAPEX annualisés'!F$4)*(1-(1/(1+VLOOKUP($B76,'Taux composite - calculs'!$A:$AJ,'CAPEX annualisés'!F$4-'CAPEX annualisés'!$D$4+4,0))))/(1-(1/(1+VLOOKUP($B76,'Taux composite - calculs'!$A:$AJ,'CAPEX annualisés'!F$4-'CAPEX annualisés'!$D$4+4,0))^VLOOKUP($B76,'Taux composite - calculs'!$A:$B,2,0))))/$C$70/12</f>
        <v>0</v>
      </c>
      <c r="G76" s="42">
        <f>($C76*(1+VLOOKUP($B76,'Taux composite - calculs'!$A:$C,3,0))^('CAPEX annualisés'!$D$4-'CAPEX annualisés'!G$4)*(1-(1/(1+VLOOKUP($B76,'Taux composite - calculs'!$A:$AJ,'CAPEX annualisés'!G$4-'CAPEX annualisés'!$D$4+4,0))))/(1-(1/(1+VLOOKUP($B76,'Taux composite - calculs'!$A:$AJ,'CAPEX annualisés'!G$4-'CAPEX annualisés'!$D$4+4,0))^VLOOKUP($B76,'Taux composite - calculs'!$A:$B,2,0))))/$C$70/12</f>
        <v>0</v>
      </c>
      <c r="H76" s="42">
        <f>($C76*(1+VLOOKUP($B76,'Taux composite - calculs'!$A:$C,3,0))^('CAPEX annualisés'!$D$4-'CAPEX annualisés'!H$4)*(1-(1/(1+VLOOKUP($B76,'Taux composite - calculs'!$A:$AJ,'CAPEX annualisés'!H$4-'CAPEX annualisés'!$D$4+4,0))))/(1-(1/(1+VLOOKUP($B76,'Taux composite - calculs'!$A:$AJ,'CAPEX annualisés'!H$4-'CAPEX annualisés'!$D$4+4,0))^VLOOKUP($B76,'Taux composite - calculs'!$A:$B,2,0))))/$C$70/12</f>
        <v>0</v>
      </c>
      <c r="I76" s="42">
        <f>($C76*(1+VLOOKUP($B76,'Taux composite - calculs'!$A:$C,3,0))^('CAPEX annualisés'!$D$4-'CAPEX annualisés'!I$4)*(1-(1/(1+VLOOKUP($B76,'Taux composite - calculs'!$A:$AJ,'CAPEX annualisés'!I$4-'CAPEX annualisés'!$D$4+4,0))))/(1-(1/(1+VLOOKUP($B76,'Taux composite - calculs'!$A:$AJ,'CAPEX annualisés'!I$4-'CAPEX annualisés'!$D$4+4,0))^VLOOKUP($B76,'Taux composite - calculs'!$A:$B,2,0))))/$C$70/12</f>
        <v>0</v>
      </c>
      <c r="J76" s="42">
        <f>($C76*(1+VLOOKUP($B76,'Taux composite - calculs'!$A:$C,3,0))^('CAPEX annualisés'!$D$4-'CAPEX annualisés'!J$4)*(1-(1/(1+VLOOKUP($B76,'Taux composite - calculs'!$A:$AJ,'CAPEX annualisés'!J$4-'CAPEX annualisés'!$D$4+4,0))))/(1-(1/(1+VLOOKUP($B76,'Taux composite - calculs'!$A:$AJ,'CAPEX annualisés'!J$4-'CAPEX annualisés'!$D$4+4,0))^VLOOKUP($B76,'Taux composite - calculs'!$A:$B,2,0))))/$C$70/12</f>
        <v>0</v>
      </c>
      <c r="K76" s="42">
        <f>($C76*(1+VLOOKUP($B76,'Taux composite - calculs'!$A:$C,3,0))^('CAPEX annualisés'!$D$4-'CAPEX annualisés'!K$4)*(1-(1/(1+VLOOKUP($B76,'Taux composite - calculs'!$A:$AJ,'CAPEX annualisés'!K$4-'CAPEX annualisés'!$D$4+4,0))))/(1-(1/(1+VLOOKUP($B76,'Taux composite - calculs'!$A:$AJ,'CAPEX annualisés'!K$4-'CAPEX annualisés'!$D$4+4,0))^VLOOKUP($B76,'Taux composite - calculs'!$A:$B,2,0))))/$C$70/12</f>
        <v>0</v>
      </c>
      <c r="L76" s="42">
        <f>($C76*(1+VLOOKUP($B76,'Taux composite - calculs'!$A:$C,3,0))^('CAPEX annualisés'!$D$4-'CAPEX annualisés'!L$4)*(1-(1/(1+VLOOKUP($B76,'Taux composite - calculs'!$A:$AJ,'CAPEX annualisés'!L$4-'CAPEX annualisés'!$D$4+4,0))))/(1-(1/(1+VLOOKUP($B76,'Taux composite - calculs'!$A:$AJ,'CAPEX annualisés'!L$4-'CAPEX annualisés'!$D$4+4,0))^VLOOKUP($B76,'Taux composite - calculs'!$A:$B,2,0))))/$C$70/12</f>
        <v>0</v>
      </c>
      <c r="M76" s="42">
        <f>($C76*(1+VLOOKUP($B76,'Taux composite - calculs'!$A:$C,3,0))^('CAPEX annualisés'!$D$4-'CAPEX annualisés'!M$4)*(1-(1/(1+VLOOKUP($B76,'Taux composite - calculs'!$A:$AJ,'CAPEX annualisés'!M$4-'CAPEX annualisés'!$D$4+4,0))))/(1-(1/(1+VLOOKUP($B76,'Taux composite - calculs'!$A:$AJ,'CAPEX annualisés'!M$4-'CAPEX annualisés'!$D$4+4,0))^VLOOKUP($B76,'Taux composite - calculs'!$A:$B,2,0))))/$C$70/12</f>
        <v>0</v>
      </c>
      <c r="N76" s="42">
        <f>($C76*(1+VLOOKUP($B76,'Taux composite - calculs'!$A:$C,3,0))^('CAPEX annualisés'!$D$4-'CAPEX annualisés'!N$4)*(1-(1/(1+VLOOKUP($B76,'Taux composite - calculs'!$A:$AJ,'CAPEX annualisés'!N$4-'CAPEX annualisés'!$D$4+4,0))))/(1-(1/(1+VLOOKUP($B76,'Taux composite - calculs'!$A:$AJ,'CAPEX annualisés'!N$4-'CAPEX annualisés'!$D$4+4,0))^VLOOKUP($B76,'Taux composite - calculs'!$A:$B,2,0))))/$C$70/12</f>
        <v>0</v>
      </c>
      <c r="O76" s="42">
        <f>($C76*(1+VLOOKUP($B76,'Taux composite - calculs'!$A:$C,3,0))^('CAPEX annualisés'!$D$4-'CAPEX annualisés'!O$4)*(1-(1/(1+VLOOKUP($B76,'Taux composite - calculs'!$A:$AJ,'CAPEX annualisés'!O$4-'CAPEX annualisés'!$D$4+4,0))))/(1-(1/(1+VLOOKUP($B76,'Taux composite - calculs'!$A:$AJ,'CAPEX annualisés'!O$4-'CAPEX annualisés'!$D$4+4,0))^VLOOKUP($B76,'Taux composite - calculs'!$A:$B,2,0))))/$C$70/12</f>
        <v>0</v>
      </c>
      <c r="P76" s="42">
        <f>($C76*(1+VLOOKUP($B76,'Taux composite - calculs'!$A:$C,3,0))^('CAPEX annualisés'!$D$4-'CAPEX annualisés'!P$4)*(1-(1/(1+VLOOKUP($B76,'Taux composite - calculs'!$A:$AJ,'CAPEX annualisés'!P$4-'CAPEX annualisés'!$D$4+4,0))))/(1-(1/(1+VLOOKUP($B76,'Taux composite - calculs'!$A:$AJ,'CAPEX annualisés'!P$4-'CAPEX annualisés'!$D$4+4,0))^VLOOKUP($B76,'Taux composite - calculs'!$A:$B,2,0))))/$C$70/12</f>
        <v>0</v>
      </c>
      <c r="Q76" s="42">
        <f>($C76*(1+VLOOKUP($B76,'Taux composite - calculs'!$A:$C,3,0))^('CAPEX annualisés'!$D$4-'CAPEX annualisés'!Q$4)*(1-(1/(1+VLOOKUP($B76,'Taux composite - calculs'!$A:$AJ,'CAPEX annualisés'!Q$4-'CAPEX annualisés'!$D$4+4,0))))/(1-(1/(1+VLOOKUP($B76,'Taux composite - calculs'!$A:$AJ,'CAPEX annualisés'!Q$4-'CAPEX annualisés'!$D$4+4,0))^VLOOKUP($B76,'Taux composite - calculs'!$A:$B,2,0))))/$C$70/12</f>
        <v>0</v>
      </c>
      <c r="R76" s="42">
        <f>($C76*(1+VLOOKUP($B76,'Taux composite - calculs'!$A:$C,3,0))^('CAPEX annualisés'!$D$4-'CAPEX annualisés'!R$4)*(1-(1/(1+VLOOKUP($B76,'Taux composite - calculs'!$A:$AJ,'CAPEX annualisés'!R$4-'CAPEX annualisés'!$D$4+4,0))))/(1-(1/(1+VLOOKUP($B76,'Taux composite - calculs'!$A:$AJ,'CAPEX annualisés'!R$4-'CAPEX annualisés'!$D$4+4,0))^VLOOKUP($B76,'Taux composite - calculs'!$A:$B,2,0))))/$C$70/12</f>
        <v>0</v>
      </c>
      <c r="S76" s="42">
        <f>($C76*(1+VLOOKUP($B76,'Taux composite - calculs'!$A:$C,3,0))^('CAPEX annualisés'!$D$4-'CAPEX annualisés'!S$4)*(1-(1/(1+VLOOKUP($B76,'Taux composite - calculs'!$A:$AJ,'CAPEX annualisés'!S$4-'CAPEX annualisés'!$D$4+4,0))))/(1-(1/(1+VLOOKUP($B76,'Taux composite - calculs'!$A:$AJ,'CAPEX annualisés'!S$4-'CAPEX annualisés'!$D$4+4,0))^VLOOKUP($B76,'Taux composite - calculs'!$A:$B,2,0))))/$C$70/12</f>
        <v>0</v>
      </c>
      <c r="T76" s="42">
        <f>($C76*(1+VLOOKUP($B76,'Taux composite - calculs'!$A:$C,3,0))^('CAPEX annualisés'!$D$4-'CAPEX annualisés'!T$4)*(1-(1/(1+VLOOKUP($B76,'Taux composite - calculs'!$A:$AJ,'CAPEX annualisés'!T$4-'CAPEX annualisés'!$D$4+4,0))))/(1-(1/(1+VLOOKUP($B76,'Taux composite - calculs'!$A:$AJ,'CAPEX annualisés'!T$4-'CAPEX annualisés'!$D$4+4,0))^VLOOKUP($B76,'Taux composite - calculs'!$A:$B,2,0))))/$C$70/12</f>
        <v>0</v>
      </c>
      <c r="U76" s="42">
        <f>($C76*(1+VLOOKUP($B76,'Taux composite - calculs'!$A:$C,3,0))^('CAPEX annualisés'!$D$4-'CAPEX annualisés'!U$4)*(1-(1/(1+VLOOKUP($B76,'Taux composite - calculs'!$A:$AJ,'CAPEX annualisés'!U$4-'CAPEX annualisés'!$D$4+4,0))))/(1-(1/(1+VLOOKUP($B76,'Taux composite - calculs'!$A:$AJ,'CAPEX annualisés'!U$4-'CAPEX annualisés'!$D$4+4,0))^VLOOKUP($B76,'Taux composite - calculs'!$A:$B,2,0))))/$C$70/12</f>
        <v>0</v>
      </c>
      <c r="V76" s="42">
        <f>($C76*(1+VLOOKUP($B76,'Taux composite - calculs'!$A:$C,3,0))^('CAPEX annualisés'!$D$4-'CAPEX annualisés'!V$4)*(1-(1/(1+VLOOKUP($B76,'Taux composite - calculs'!$A:$AJ,'CAPEX annualisés'!V$4-'CAPEX annualisés'!$D$4+4,0))))/(1-(1/(1+VLOOKUP($B76,'Taux composite - calculs'!$A:$AJ,'CAPEX annualisés'!V$4-'CAPEX annualisés'!$D$4+4,0))^VLOOKUP($B76,'Taux composite - calculs'!$A:$B,2,0))))/$C$70/12</f>
        <v>0</v>
      </c>
      <c r="W76" s="42">
        <f>($C76*(1+VLOOKUP($B76,'Taux composite - calculs'!$A:$C,3,0))^('CAPEX annualisés'!$D$4-'CAPEX annualisés'!W$4)*(1-(1/(1+VLOOKUP($B76,'Taux composite - calculs'!$A:$AJ,'CAPEX annualisés'!W$4-'CAPEX annualisés'!$D$4+4,0))))/(1-(1/(1+VLOOKUP($B76,'Taux composite - calculs'!$A:$AJ,'CAPEX annualisés'!W$4-'CAPEX annualisés'!$D$4+4,0))^VLOOKUP($B76,'Taux composite - calculs'!$A:$B,2,0))))/$C$70/12</f>
        <v>0</v>
      </c>
      <c r="X76" s="42">
        <f>($C76*(1+VLOOKUP($B76,'Taux composite - calculs'!$A:$C,3,0))^('CAPEX annualisés'!$D$4-'CAPEX annualisés'!X$4)*(1-(1/(1+VLOOKUP($B76,'Taux composite - calculs'!$A:$AJ,'CAPEX annualisés'!X$4-'CAPEX annualisés'!$D$4+4,0))))/(1-(1/(1+VLOOKUP($B76,'Taux composite - calculs'!$A:$AJ,'CAPEX annualisés'!X$4-'CAPEX annualisés'!$D$4+4,0))^VLOOKUP($B76,'Taux composite - calculs'!$A:$B,2,0))))/$C$70/12</f>
        <v>0</v>
      </c>
      <c r="Y76" s="42">
        <f>($C76*(1+VLOOKUP($B76,'Taux composite - calculs'!$A:$C,3,0))^('CAPEX annualisés'!$D$4-'CAPEX annualisés'!Y$4)*(1-(1/(1+VLOOKUP($B76,'Taux composite - calculs'!$A:$AJ,'CAPEX annualisés'!Y$4-'CAPEX annualisés'!$D$4+4,0))))/(1-(1/(1+VLOOKUP($B76,'Taux composite - calculs'!$A:$AJ,'CAPEX annualisés'!Y$4-'CAPEX annualisés'!$D$4+4,0))^VLOOKUP($B76,'Taux composite - calculs'!$A:$B,2,0))))/$C$70/12</f>
        <v>0</v>
      </c>
      <c r="Z76" s="42">
        <f>($C76*(1+VLOOKUP($B76,'Taux composite - calculs'!$A:$C,3,0))^('CAPEX annualisés'!$D$4-'CAPEX annualisés'!Z$4)*(1-(1/(1+VLOOKUP($B76,'Taux composite - calculs'!$A:$AJ,'CAPEX annualisés'!Z$4-'CAPEX annualisés'!$D$4+4,0))))/(1-(1/(1+VLOOKUP($B76,'Taux composite - calculs'!$A:$AJ,'CAPEX annualisés'!Z$4-'CAPEX annualisés'!$D$4+4,0))^VLOOKUP($B76,'Taux composite - calculs'!$A:$B,2,0))))/$C$70/12</f>
        <v>0</v>
      </c>
      <c r="AA76" s="42">
        <f>($C76*(1+VLOOKUP($B76,'Taux composite - calculs'!$A:$C,3,0))^('CAPEX annualisés'!$D$4-'CAPEX annualisés'!AA$4)*(1-(1/(1+VLOOKUP($B76,'Taux composite - calculs'!$A:$AJ,'CAPEX annualisés'!AA$4-'CAPEX annualisés'!$D$4+4,0))))/(1-(1/(1+VLOOKUP($B76,'Taux composite - calculs'!$A:$AJ,'CAPEX annualisés'!AA$4-'CAPEX annualisés'!$D$4+4,0))^VLOOKUP($B76,'Taux composite - calculs'!$A:$B,2,0))))/$C$70/12</f>
        <v>0</v>
      </c>
      <c r="AB76" s="42">
        <f>($C76*(1+VLOOKUP($B76,'Taux composite - calculs'!$A:$C,3,0))^('CAPEX annualisés'!$D$4-'CAPEX annualisés'!AB$4)*(1-(1/(1+VLOOKUP($B76,'Taux composite - calculs'!$A:$AJ,'CAPEX annualisés'!AB$4-'CAPEX annualisés'!$D$4+4,0))))/(1-(1/(1+VLOOKUP($B76,'Taux composite - calculs'!$A:$AJ,'CAPEX annualisés'!AB$4-'CAPEX annualisés'!$D$4+4,0))^VLOOKUP($B76,'Taux composite - calculs'!$A:$B,2,0))))/$C$70/12</f>
        <v>0</v>
      </c>
      <c r="AC76" s="42">
        <f>($C76*(1+VLOOKUP($B76,'Taux composite - calculs'!$A:$C,3,0))^('CAPEX annualisés'!$D$4-'CAPEX annualisés'!AC$4)*(1-(1/(1+VLOOKUP($B76,'Taux composite - calculs'!$A:$AJ,'CAPEX annualisés'!AC$4-'CAPEX annualisés'!$D$4+4,0))))/(1-(1/(1+VLOOKUP($B76,'Taux composite - calculs'!$A:$AJ,'CAPEX annualisés'!AC$4-'CAPEX annualisés'!$D$4+4,0))^VLOOKUP($B76,'Taux composite - calculs'!$A:$B,2,0))))/$C$70/12</f>
        <v>0</v>
      </c>
      <c r="AD76" s="42">
        <f>($C76*(1+VLOOKUP($B76,'Taux composite - calculs'!$A:$C,3,0))^('CAPEX annualisés'!$D$4-'CAPEX annualisés'!AD$4)*(1-(1/(1+VLOOKUP($B76,'Taux composite - calculs'!$A:$AJ,'CAPEX annualisés'!AD$4-'CAPEX annualisés'!$D$4+4,0))))/(1-(1/(1+VLOOKUP($B76,'Taux composite - calculs'!$A:$AJ,'CAPEX annualisés'!AD$4-'CAPEX annualisés'!$D$4+4,0))^VLOOKUP($B76,'Taux composite - calculs'!$A:$B,2,0))))/$C$70/12</f>
        <v>0</v>
      </c>
      <c r="AE76" s="42">
        <f>($C76*(1+VLOOKUP($B76,'Taux composite - calculs'!$A:$C,3,0))^('CAPEX annualisés'!$D$4-'CAPEX annualisés'!AE$4)*(1-(1/(1+VLOOKUP($B76,'Taux composite - calculs'!$A:$AJ,'CAPEX annualisés'!AE$4-'CAPEX annualisés'!$D$4+4,0))))/(1-(1/(1+VLOOKUP($B76,'Taux composite - calculs'!$A:$AJ,'CAPEX annualisés'!AE$4-'CAPEX annualisés'!$D$4+4,0))^VLOOKUP($B76,'Taux composite - calculs'!$A:$B,2,0))))/$C$70/12</f>
        <v>0</v>
      </c>
      <c r="AF76" s="42">
        <f>($C76*(1+VLOOKUP($B76,'Taux composite - calculs'!$A:$C,3,0))^('CAPEX annualisés'!$D$4-'CAPEX annualisés'!AF$4)*(1-(1/(1+VLOOKUP($B76,'Taux composite - calculs'!$A:$AJ,'CAPEX annualisés'!AF$4-'CAPEX annualisés'!$D$4+4,0))))/(1-(1/(1+VLOOKUP($B76,'Taux composite - calculs'!$A:$AJ,'CAPEX annualisés'!AF$4-'CAPEX annualisés'!$D$4+4,0))^VLOOKUP($B76,'Taux composite - calculs'!$A:$B,2,0))))/$C$70/12</f>
        <v>0</v>
      </c>
      <c r="AG76" s="42">
        <f>($C76*(1+VLOOKUP($B76,'Taux composite - calculs'!$A:$C,3,0))^('CAPEX annualisés'!$D$4-'CAPEX annualisés'!AG$4)*(1-(1/(1+VLOOKUP($B76,'Taux composite - calculs'!$A:$AJ,'CAPEX annualisés'!AG$4-'CAPEX annualisés'!$D$4+4,0))))/(1-(1/(1+VLOOKUP($B76,'Taux composite - calculs'!$A:$AJ,'CAPEX annualisés'!AG$4-'CAPEX annualisés'!$D$4+4,0))^VLOOKUP($B76,'Taux composite - calculs'!$A:$B,2,0))))/$C$70/12</f>
        <v>0</v>
      </c>
      <c r="AH76" s="42">
        <f>($C76*(1+VLOOKUP($B76,'Taux composite - calculs'!$A:$C,3,0))^('CAPEX annualisés'!$D$4-'CAPEX annualisés'!AH$4)*(1-(1/(1+VLOOKUP($B76,'Taux composite - calculs'!$A:$AJ,'CAPEX annualisés'!AH$4-'CAPEX annualisés'!$D$4+4,0))))/(1-(1/(1+VLOOKUP($B76,'Taux composite - calculs'!$A:$AJ,'CAPEX annualisés'!AH$4-'CAPEX annualisés'!$D$4+4,0))^VLOOKUP($B76,'Taux composite - calculs'!$A:$B,2,0))))/$C$70/12</f>
        <v>0</v>
      </c>
      <c r="AI76" s="42">
        <f>($C76*(1+VLOOKUP($B76,'Taux composite - calculs'!$A:$C,3,0))^('CAPEX annualisés'!$D$4-'CAPEX annualisés'!AI$4)*(1-(1/(1+VLOOKUP($B76,'Taux composite - calculs'!$A:$AJ,'CAPEX annualisés'!AI$4-'CAPEX annualisés'!$D$4+4,0))))/(1-(1/(1+VLOOKUP($B76,'Taux composite - calculs'!$A:$AJ,'CAPEX annualisés'!AI$4-'CAPEX annualisés'!$D$4+4,0))^VLOOKUP($B76,'Taux composite - calculs'!$A:$B,2,0))))/$C$70/12</f>
        <v>0</v>
      </c>
      <c r="AJ76" s="42">
        <f>($C76*(1+VLOOKUP($B76,'Taux composite - calculs'!$A:$C,3,0))^('CAPEX annualisés'!$D$4-'CAPEX annualisés'!AJ$4)*(1-(1/(1+VLOOKUP($B76,'Taux composite - calculs'!$A:$AJ,'CAPEX annualisés'!AJ$4-'CAPEX annualisés'!$D$4+4,0))))/(1-(1/(1+VLOOKUP($B76,'Taux composite - calculs'!$A:$AJ,'CAPEX annualisés'!AJ$4-'CAPEX annualisés'!$D$4+4,0))^VLOOKUP($B76,'Taux composite - calculs'!$A:$B,2,0))))/$C$70/12</f>
        <v>0</v>
      </c>
    </row>
    <row r="77" spans="1:36" x14ac:dyDescent="0.25">
      <c r="A77" s="163"/>
      <c r="B77" s="77" t="str">
        <f>'CAPEX agrégés'!B8</f>
        <v>T - Coûts épissures aériennes</v>
      </c>
      <c r="C77" s="38">
        <f>SUMIF('CAPEX agrégés'!$2:$2,$B$69,'CAPEX agrégés'!8:8)</f>
        <v>0</v>
      </c>
      <c r="D77" s="42">
        <f>($C77*(1+VLOOKUP($B77,'Taux composite - calculs'!$A:$C,3,0))^('CAPEX annualisés'!$D$4-'CAPEX annualisés'!D$4)*(1-(1/(1+VLOOKUP($B77,'Taux composite - calculs'!$A:$AJ,'CAPEX annualisés'!D$4-'CAPEX annualisés'!$D$4+4,0))))/(1-(1/(1+VLOOKUP($B77,'Taux composite - calculs'!$A:$AJ,'CAPEX annualisés'!D$4-'CAPEX annualisés'!$D$4+4,0))^VLOOKUP($B77,'Taux composite - calculs'!$A:$B,2,0))))/$C$70/12</f>
        <v>0</v>
      </c>
      <c r="E77" s="42">
        <f>($C77*(1+VLOOKUP($B77,'Taux composite - calculs'!$A:$C,3,0))^('CAPEX annualisés'!$D$4-'CAPEX annualisés'!E$4)*(1-(1/(1+VLOOKUP($B77,'Taux composite - calculs'!$A:$AJ,'CAPEX annualisés'!E$4-'CAPEX annualisés'!$D$4+4,0))))/(1-(1/(1+VLOOKUP($B77,'Taux composite - calculs'!$A:$AJ,'CAPEX annualisés'!E$4-'CAPEX annualisés'!$D$4+4,0))^VLOOKUP($B77,'Taux composite - calculs'!$A:$B,2,0))))/$C$70/12</f>
        <v>0</v>
      </c>
      <c r="F77" s="42">
        <f>($C77*(1+VLOOKUP($B77,'Taux composite - calculs'!$A:$C,3,0))^('CAPEX annualisés'!$D$4-'CAPEX annualisés'!F$4)*(1-(1/(1+VLOOKUP($B77,'Taux composite - calculs'!$A:$AJ,'CAPEX annualisés'!F$4-'CAPEX annualisés'!$D$4+4,0))))/(1-(1/(1+VLOOKUP($B77,'Taux composite - calculs'!$A:$AJ,'CAPEX annualisés'!F$4-'CAPEX annualisés'!$D$4+4,0))^VLOOKUP($B77,'Taux composite - calculs'!$A:$B,2,0))))/$C$70/12</f>
        <v>0</v>
      </c>
      <c r="G77" s="42">
        <f>($C77*(1+VLOOKUP($B77,'Taux composite - calculs'!$A:$C,3,0))^('CAPEX annualisés'!$D$4-'CAPEX annualisés'!G$4)*(1-(1/(1+VLOOKUP($B77,'Taux composite - calculs'!$A:$AJ,'CAPEX annualisés'!G$4-'CAPEX annualisés'!$D$4+4,0))))/(1-(1/(1+VLOOKUP($B77,'Taux composite - calculs'!$A:$AJ,'CAPEX annualisés'!G$4-'CAPEX annualisés'!$D$4+4,0))^VLOOKUP($B77,'Taux composite - calculs'!$A:$B,2,0))))/$C$70/12</f>
        <v>0</v>
      </c>
      <c r="H77" s="42">
        <f>($C77*(1+VLOOKUP($B77,'Taux composite - calculs'!$A:$C,3,0))^('CAPEX annualisés'!$D$4-'CAPEX annualisés'!H$4)*(1-(1/(1+VLOOKUP($B77,'Taux composite - calculs'!$A:$AJ,'CAPEX annualisés'!H$4-'CAPEX annualisés'!$D$4+4,0))))/(1-(1/(1+VLOOKUP($B77,'Taux composite - calculs'!$A:$AJ,'CAPEX annualisés'!H$4-'CAPEX annualisés'!$D$4+4,0))^VLOOKUP($B77,'Taux composite - calculs'!$A:$B,2,0))))/$C$70/12</f>
        <v>0</v>
      </c>
      <c r="I77" s="42">
        <f>($C77*(1+VLOOKUP($B77,'Taux composite - calculs'!$A:$C,3,0))^('CAPEX annualisés'!$D$4-'CAPEX annualisés'!I$4)*(1-(1/(1+VLOOKUP($B77,'Taux composite - calculs'!$A:$AJ,'CAPEX annualisés'!I$4-'CAPEX annualisés'!$D$4+4,0))))/(1-(1/(1+VLOOKUP($B77,'Taux composite - calculs'!$A:$AJ,'CAPEX annualisés'!I$4-'CAPEX annualisés'!$D$4+4,0))^VLOOKUP($B77,'Taux composite - calculs'!$A:$B,2,0))))/$C$70/12</f>
        <v>0</v>
      </c>
      <c r="J77" s="42">
        <f>($C77*(1+VLOOKUP($B77,'Taux composite - calculs'!$A:$C,3,0))^('CAPEX annualisés'!$D$4-'CAPEX annualisés'!J$4)*(1-(1/(1+VLOOKUP($B77,'Taux composite - calculs'!$A:$AJ,'CAPEX annualisés'!J$4-'CAPEX annualisés'!$D$4+4,0))))/(1-(1/(1+VLOOKUP($B77,'Taux composite - calculs'!$A:$AJ,'CAPEX annualisés'!J$4-'CAPEX annualisés'!$D$4+4,0))^VLOOKUP($B77,'Taux composite - calculs'!$A:$B,2,0))))/$C$70/12</f>
        <v>0</v>
      </c>
      <c r="K77" s="42">
        <f>($C77*(1+VLOOKUP($B77,'Taux composite - calculs'!$A:$C,3,0))^('CAPEX annualisés'!$D$4-'CAPEX annualisés'!K$4)*(1-(1/(1+VLOOKUP($B77,'Taux composite - calculs'!$A:$AJ,'CAPEX annualisés'!K$4-'CAPEX annualisés'!$D$4+4,0))))/(1-(1/(1+VLOOKUP($B77,'Taux composite - calculs'!$A:$AJ,'CAPEX annualisés'!K$4-'CAPEX annualisés'!$D$4+4,0))^VLOOKUP($B77,'Taux composite - calculs'!$A:$B,2,0))))/$C$70/12</f>
        <v>0</v>
      </c>
      <c r="L77" s="42">
        <f>($C77*(1+VLOOKUP($B77,'Taux composite - calculs'!$A:$C,3,0))^('CAPEX annualisés'!$D$4-'CAPEX annualisés'!L$4)*(1-(1/(1+VLOOKUP($B77,'Taux composite - calculs'!$A:$AJ,'CAPEX annualisés'!L$4-'CAPEX annualisés'!$D$4+4,0))))/(1-(1/(1+VLOOKUP($B77,'Taux composite - calculs'!$A:$AJ,'CAPEX annualisés'!L$4-'CAPEX annualisés'!$D$4+4,0))^VLOOKUP($B77,'Taux composite - calculs'!$A:$B,2,0))))/$C$70/12</f>
        <v>0</v>
      </c>
      <c r="M77" s="42">
        <f>($C77*(1+VLOOKUP($B77,'Taux composite - calculs'!$A:$C,3,0))^('CAPEX annualisés'!$D$4-'CAPEX annualisés'!M$4)*(1-(1/(1+VLOOKUP($B77,'Taux composite - calculs'!$A:$AJ,'CAPEX annualisés'!M$4-'CAPEX annualisés'!$D$4+4,0))))/(1-(1/(1+VLOOKUP($B77,'Taux composite - calculs'!$A:$AJ,'CAPEX annualisés'!M$4-'CAPEX annualisés'!$D$4+4,0))^VLOOKUP($B77,'Taux composite - calculs'!$A:$B,2,0))))/$C$70/12</f>
        <v>0</v>
      </c>
      <c r="N77" s="42">
        <f>($C77*(1+VLOOKUP($B77,'Taux composite - calculs'!$A:$C,3,0))^('CAPEX annualisés'!$D$4-'CAPEX annualisés'!N$4)*(1-(1/(1+VLOOKUP($B77,'Taux composite - calculs'!$A:$AJ,'CAPEX annualisés'!N$4-'CAPEX annualisés'!$D$4+4,0))))/(1-(1/(1+VLOOKUP($B77,'Taux composite - calculs'!$A:$AJ,'CAPEX annualisés'!N$4-'CAPEX annualisés'!$D$4+4,0))^VLOOKUP($B77,'Taux composite - calculs'!$A:$B,2,0))))/$C$70/12</f>
        <v>0</v>
      </c>
      <c r="O77" s="42">
        <f>($C77*(1+VLOOKUP($B77,'Taux composite - calculs'!$A:$C,3,0))^('CAPEX annualisés'!$D$4-'CAPEX annualisés'!O$4)*(1-(1/(1+VLOOKUP($B77,'Taux composite - calculs'!$A:$AJ,'CAPEX annualisés'!O$4-'CAPEX annualisés'!$D$4+4,0))))/(1-(1/(1+VLOOKUP($B77,'Taux composite - calculs'!$A:$AJ,'CAPEX annualisés'!O$4-'CAPEX annualisés'!$D$4+4,0))^VLOOKUP($B77,'Taux composite - calculs'!$A:$B,2,0))))/$C$70/12</f>
        <v>0</v>
      </c>
      <c r="P77" s="42">
        <f>($C77*(1+VLOOKUP($B77,'Taux composite - calculs'!$A:$C,3,0))^('CAPEX annualisés'!$D$4-'CAPEX annualisés'!P$4)*(1-(1/(1+VLOOKUP($B77,'Taux composite - calculs'!$A:$AJ,'CAPEX annualisés'!P$4-'CAPEX annualisés'!$D$4+4,0))))/(1-(1/(1+VLOOKUP($B77,'Taux composite - calculs'!$A:$AJ,'CAPEX annualisés'!P$4-'CAPEX annualisés'!$D$4+4,0))^VLOOKUP($B77,'Taux composite - calculs'!$A:$B,2,0))))/$C$70/12</f>
        <v>0</v>
      </c>
      <c r="Q77" s="42">
        <f>($C77*(1+VLOOKUP($B77,'Taux composite - calculs'!$A:$C,3,0))^('CAPEX annualisés'!$D$4-'CAPEX annualisés'!Q$4)*(1-(1/(1+VLOOKUP($B77,'Taux composite - calculs'!$A:$AJ,'CAPEX annualisés'!Q$4-'CAPEX annualisés'!$D$4+4,0))))/(1-(1/(1+VLOOKUP($B77,'Taux composite - calculs'!$A:$AJ,'CAPEX annualisés'!Q$4-'CAPEX annualisés'!$D$4+4,0))^VLOOKUP($B77,'Taux composite - calculs'!$A:$B,2,0))))/$C$70/12</f>
        <v>0</v>
      </c>
      <c r="R77" s="42">
        <f>($C77*(1+VLOOKUP($B77,'Taux composite - calculs'!$A:$C,3,0))^('CAPEX annualisés'!$D$4-'CAPEX annualisés'!R$4)*(1-(1/(1+VLOOKUP($B77,'Taux composite - calculs'!$A:$AJ,'CAPEX annualisés'!R$4-'CAPEX annualisés'!$D$4+4,0))))/(1-(1/(1+VLOOKUP($B77,'Taux composite - calculs'!$A:$AJ,'CAPEX annualisés'!R$4-'CAPEX annualisés'!$D$4+4,0))^VLOOKUP($B77,'Taux composite - calculs'!$A:$B,2,0))))/$C$70/12</f>
        <v>0</v>
      </c>
      <c r="S77" s="42">
        <f>($C77*(1+VLOOKUP($B77,'Taux composite - calculs'!$A:$C,3,0))^('CAPEX annualisés'!$D$4-'CAPEX annualisés'!S$4)*(1-(1/(1+VLOOKUP($B77,'Taux composite - calculs'!$A:$AJ,'CAPEX annualisés'!S$4-'CAPEX annualisés'!$D$4+4,0))))/(1-(1/(1+VLOOKUP($B77,'Taux composite - calculs'!$A:$AJ,'CAPEX annualisés'!S$4-'CAPEX annualisés'!$D$4+4,0))^VLOOKUP($B77,'Taux composite - calculs'!$A:$B,2,0))))/$C$70/12</f>
        <v>0</v>
      </c>
      <c r="T77" s="42">
        <f>($C77*(1+VLOOKUP($B77,'Taux composite - calculs'!$A:$C,3,0))^('CAPEX annualisés'!$D$4-'CAPEX annualisés'!T$4)*(1-(1/(1+VLOOKUP($B77,'Taux composite - calculs'!$A:$AJ,'CAPEX annualisés'!T$4-'CAPEX annualisés'!$D$4+4,0))))/(1-(1/(1+VLOOKUP($B77,'Taux composite - calculs'!$A:$AJ,'CAPEX annualisés'!T$4-'CAPEX annualisés'!$D$4+4,0))^VLOOKUP($B77,'Taux composite - calculs'!$A:$B,2,0))))/$C$70/12</f>
        <v>0</v>
      </c>
      <c r="U77" s="42">
        <f>($C77*(1+VLOOKUP($B77,'Taux composite - calculs'!$A:$C,3,0))^('CAPEX annualisés'!$D$4-'CAPEX annualisés'!U$4)*(1-(1/(1+VLOOKUP($B77,'Taux composite - calculs'!$A:$AJ,'CAPEX annualisés'!U$4-'CAPEX annualisés'!$D$4+4,0))))/(1-(1/(1+VLOOKUP($B77,'Taux composite - calculs'!$A:$AJ,'CAPEX annualisés'!U$4-'CAPEX annualisés'!$D$4+4,0))^VLOOKUP($B77,'Taux composite - calculs'!$A:$B,2,0))))/$C$70/12</f>
        <v>0</v>
      </c>
      <c r="V77" s="42">
        <f>($C77*(1+VLOOKUP($B77,'Taux composite - calculs'!$A:$C,3,0))^('CAPEX annualisés'!$D$4-'CAPEX annualisés'!V$4)*(1-(1/(1+VLOOKUP($B77,'Taux composite - calculs'!$A:$AJ,'CAPEX annualisés'!V$4-'CAPEX annualisés'!$D$4+4,0))))/(1-(1/(1+VLOOKUP($B77,'Taux composite - calculs'!$A:$AJ,'CAPEX annualisés'!V$4-'CAPEX annualisés'!$D$4+4,0))^VLOOKUP($B77,'Taux composite - calculs'!$A:$B,2,0))))/$C$70/12</f>
        <v>0</v>
      </c>
      <c r="W77" s="42">
        <f>($C77*(1+VLOOKUP($B77,'Taux composite - calculs'!$A:$C,3,0))^('CAPEX annualisés'!$D$4-'CAPEX annualisés'!W$4)*(1-(1/(1+VLOOKUP($B77,'Taux composite - calculs'!$A:$AJ,'CAPEX annualisés'!W$4-'CAPEX annualisés'!$D$4+4,0))))/(1-(1/(1+VLOOKUP($B77,'Taux composite - calculs'!$A:$AJ,'CAPEX annualisés'!W$4-'CAPEX annualisés'!$D$4+4,0))^VLOOKUP($B77,'Taux composite - calculs'!$A:$B,2,0))))/$C$70/12</f>
        <v>0</v>
      </c>
      <c r="X77" s="42">
        <f>($C77*(1+VLOOKUP($B77,'Taux composite - calculs'!$A:$C,3,0))^('CAPEX annualisés'!$D$4-'CAPEX annualisés'!X$4)*(1-(1/(1+VLOOKUP($B77,'Taux composite - calculs'!$A:$AJ,'CAPEX annualisés'!X$4-'CAPEX annualisés'!$D$4+4,0))))/(1-(1/(1+VLOOKUP($B77,'Taux composite - calculs'!$A:$AJ,'CAPEX annualisés'!X$4-'CAPEX annualisés'!$D$4+4,0))^VLOOKUP($B77,'Taux composite - calculs'!$A:$B,2,0))))/$C$70/12</f>
        <v>0</v>
      </c>
      <c r="Y77" s="42">
        <f>($C77*(1+VLOOKUP($B77,'Taux composite - calculs'!$A:$C,3,0))^('CAPEX annualisés'!$D$4-'CAPEX annualisés'!Y$4)*(1-(1/(1+VLOOKUP($B77,'Taux composite - calculs'!$A:$AJ,'CAPEX annualisés'!Y$4-'CAPEX annualisés'!$D$4+4,0))))/(1-(1/(1+VLOOKUP($B77,'Taux composite - calculs'!$A:$AJ,'CAPEX annualisés'!Y$4-'CAPEX annualisés'!$D$4+4,0))^VLOOKUP($B77,'Taux composite - calculs'!$A:$B,2,0))))/$C$70/12</f>
        <v>0</v>
      </c>
      <c r="Z77" s="42">
        <f>($C77*(1+VLOOKUP($B77,'Taux composite - calculs'!$A:$C,3,0))^('CAPEX annualisés'!$D$4-'CAPEX annualisés'!Z$4)*(1-(1/(1+VLOOKUP($B77,'Taux composite - calculs'!$A:$AJ,'CAPEX annualisés'!Z$4-'CAPEX annualisés'!$D$4+4,0))))/(1-(1/(1+VLOOKUP($B77,'Taux composite - calculs'!$A:$AJ,'CAPEX annualisés'!Z$4-'CAPEX annualisés'!$D$4+4,0))^VLOOKUP($B77,'Taux composite - calculs'!$A:$B,2,0))))/$C$70/12</f>
        <v>0</v>
      </c>
      <c r="AA77" s="42">
        <f>($C77*(1+VLOOKUP($B77,'Taux composite - calculs'!$A:$C,3,0))^('CAPEX annualisés'!$D$4-'CAPEX annualisés'!AA$4)*(1-(1/(1+VLOOKUP($B77,'Taux composite - calculs'!$A:$AJ,'CAPEX annualisés'!AA$4-'CAPEX annualisés'!$D$4+4,0))))/(1-(1/(1+VLOOKUP($B77,'Taux composite - calculs'!$A:$AJ,'CAPEX annualisés'!AA$4-'CAPEX annualisés'!$D$4+4,0))^VLOOKUP($B77,'Taux composite - calculs'!$A:$B,2,0))))/$C$70/12</f>
        <v>0</v>
      </c>
      <c r="AB77" s="42">
        <f>($C77*(1+VLOOKUP($B77,'Taux composite - calculs'!$A:$C,3,0))^('CAPEX annualisés'!$D$4-'CAPEX annualisés'!AB$4)*(1-(1/(1+VLOOKUP($B77,'Taux composite - calculs'!$A:$AJ,'CAPEX annualisés'!AB$4-'CAPEX annualisés'!$D$4+4,0))))/(1-(1/(1+VLOOKUP($B77,'Taux composite - calculs'!$A:$AJ,'CAPEX annualisés'!AB$4-'CAPEX annualisés'!$D$4+4,0))^VLOOKUP($B77,'Taux composite - calculs'!$A:$B,2,0))))/$C$70/12</f>
        <v>0</v>
      </c>
      <c r="AC77" s="42">
        <f>($C77*(1+VLOOKUP($B77,'Taux composite - calculs'!$A:$C,3,0))^('CAPEX annualisés'!$D$4-'CAPEX annualisés'!AC$4)*(1-(1/(1+VLOOKUP($B77,'Taux composite - calculs'!$A:$AJ,'CAPEX annualisés'!AC$4-'CAPEX annualisés'!$D$4+4,0))))/(1-(1/(1+VLOOKUP($B77,'Taux composite - calculs'!$A:$AJ,'CAPEX annualisés'!AC$4-'CAPEX annualisés'!$D$4+4,0))^VLOOKUP($B77,'Taux composite - calculs'!$A:$B,2,0))))/$C$70/12</f>
        <v>0</v>
      </c>
      <c r="AD77" s="42">
        <f>($C77*(1+VLOOKUP($B77,'Taux composite - calculs'!$A:$C,3,0))^('CAPEX annualisés'!$D$4-'CAPEX annualisés'!AD$4)*(1-(1/(1+VLOOKUP($B77,'Taux composite - calculs'!$A:$AJ,'CAPEX annualisés'!AD$4-'CAPEX annualisés'!$D$4+4,0))))/(1-(1/(1+VLOOKUP($B77,'Taux composite - calculs'!$A:$AJ,'CAPEX annualisés'!AD$4-'CAPEX annualisés'!$D$4+4,0))^VLOOKUP($B77,'Taux composite - calculs'!$A:$B,2,0))))/$C$70/12</f>
        <v>0</v>
      </c>
      <c r="AE77" s="42">
        <f>($C77*(1+VLOOKUP($B77,'Taux composite - calculs'!$A:$C,3,0))^('CAPEX annualisés'!$D$4-'CAPEX annualisés'!AE$4)*(1-(1/(1+VLOOKUP($B77,'Taux composite - calculs'!$A:$AJ,'CAPEX annualisés'!AE$4-'CAPEX annualisés'!$D$4+4,0))))/(1-(1/(1+VLOOKUP($B77,'Taux composite - calculs'!$A:$AJ,'CAPEX annualisés'!AE$4-'CAPEX annualisés'!$D$4+4,0))^VLOOKUP($B77,'Taux composite - calculs'!$A:$B,2,0))))/$C$70/12</f>
        <v>0</v>
      </c>
      <c r="AF77" s="42">
        <f>($C77*(1+VLOOKUP($B77,'Taux composite - calculs'!$A:$C,3,0))^('CAPEX annualisés'!$D$4-'CAPEX annualisés'!AF$4)*(1-(1/(1+VLOOKUP($B77,'Taux composite - calculs'!$A:$AJ,'CAPEX annualisés'!AF$4-'CAPEX annualisés'!$D$4+4,0))))/(1-(1/(1+VLOOKUP($B77,'Taux composite - calculs'!$A:$AJ,'CAPEX annualisés'!AF$4-'CAPEX annualisés'!$D$4+4,0))^VLOOKUP($B77,'Taux composite - calculs'!$A:$B,2,0))))/$C$70/12</f>
        <v>0</v>
      </c>
      <c r="AG77" s="42">
        <f>($C77*(1+VLOOKUP($B77,'Taux composite - calculs'!$A:$C,3,0))^('CAPEX annualisés'!$D$4-'CAPEX annualisés'!AG$4)*(1-(1/(1+VLOOKUP($B77,'Taux composite - calculs'!$A:$AJ,'CAPEX annualisés'!AG$4-'CAPEX annualisés'!$D$4+4,0))))/(1-(1/(1+VLOOKUP($B77,'Taux composite - calculs'!$A:$AJ,'CAPEX annualisés'!AG$4-'CAPEX annualisés'!$D$4+4,0))^VLOOKUP($B77,'Taux composite - calculs'!$A:$B,2,0))))/$C$70/12</f>
        <v>0</v>
      </c>
      <c r="AH77" s="42">
        <f>($C77*(1+VLOOKUP($B77,'Taux composite - calculs'!$A:$C,3,0))^('CAPEX annualisés'!$D$4-'CAPEX annualisés'!AH$4)*(1-(1/(1+VLOOKUP($B77,'Taux composite - calculs'!$A:$AJ,'CAPEX annualisés'!AH$4-'CAPEX annualisés'!$D$4+4,0))))/(1-(1/(1+VLOOKUP($B77,'Taux composite - calculs'!$A:$AJ,'CAPEX annualisés'!AH$4-'CAPEX annualisés'!$D$4+4,0))^VLOOKUP($B77,'Taux composite - calculs'!$A:$B,2,0))))/$C$70/12</f>
        <v>0</v>
      </c>
      <c r="AI77" s="42">
        <f>($C77*(1+VLOOKUP($B77,'Taux composite - calculs'!$A:$C,3,0))^('CAPEX annualisés'!$D$4-'CAPEX annualisés'!AI$4)*(1-(1/(1+VLOOKUP($B77,'Taux composite - calculs'!$A:$AJ,'CAPEX annualisés'!AI$4-'CAPEX annualisés'!$D$4+4,0))))/(1-(1/(1+VLOOKUP($B77,'Taux composite - calculs'!$A:$AJ,'CAPEX annualisés'!AI$4-'CAPEX annualisés'!$D$4+4,0))^VLOOKUP($B77,'Taux composite - calculs'!$A:$B,2,0))))/$C$70/12</f>
        <v>0</v>
      </c>
      <c r="AJ77" s="42">
        <f>($C77*(1+VLOOKUP($B77,'Taux composite - calculs'!$A:$C,3,0))^('CAPEX annualisés'!$D$4-'CAPEX annualisés'!AJ$4)*(1-(1/(1+VLOOKUP($B77,'Taux composite - calculs'!$A:$AJ,'CAPEX annualisés'!AJ$4-'CAPEX annualisés'!$D$4+4,0))))/(1-(1/(1+VLOOKUP($B77,'Taux composite - calculs'!$A:$AJ,'CAPEX annualisés'!AJ$4-'CAPEX annualisés'!$D$4+4,0))^VLOOKUP($B77,'Taux composite - calculs'!$A:$B,2,0))))/$C$70/12</f>
        <v>0</v>
      </c>
    </row>
    <row r="78" spans="1:36" x14ac:dyDescent="0.25">
      <c r="A78" s="163"/>
      <c r="B78" s="77" t="str">
        <f>'CAPEX agrégés'!B9</f>
        <v>T - Coûts épissures souterraines</v>
      </c>
      <c r="C78" s="38">
        <f>SUMIF('CAPEX agrégés'!$2:$2,$B$69,'CAPEX agrégés'!9:9)</f>
        <v>0</v>
      </c>
      <c r="D78" s="42">
        <f>($C78*(1+VLOOKUP($B78,'Taux composite - calculs'!$A:$C,3,0))^('CAPEX annualisés'!$D$4-'CAPEX annualisés'!D$4)*(1-(1/(1+VLOOKUP($B78,'Taux composite - calculs'!$A:$AJ,'CAPEX annualisés'!D$4-'CAPEX annualisés'!$D$4+4,0))))/(1-(1/(1+VLOOKUP($B78,'Taux composite - calculs'!$A:$AJ,'CAPEX annualisés'!D$4-'CAPEX annualisés'!$D$4+4,0))^VLOOKUP($B78,'Taux composite - calculs'!$A:$B,2,0))))/$C$70/12</f>
        <v>0</v>
      </c>
      <c r="E78" s="42">
        <f>($C78*(1+VLOOKUP($B78,'Taux composite - calculs'!$A:$C,3,0))^('CAPEX annualisés'!$D$4-'CAPEX annualisés'!E$4)*(1-(1/(1+VLOOKUP($B78,'Taux composite - calculs'!$A:$AJ,'CAPEX annualisés'!E$4-'CAPEX annualisés'!$D$4+4,0))))/(1-(1/(1+VLOOKUP($B78,'Taux composite - calculs'!$A:$AJ,'CAPEX annualisés'!E$4-'CAPEX annualisés'!$D$4+4,0))^VLOOKUP($B78,'Taux composite - calculs'!$A:$B,2,0))))/$C$70/12</f>
        <v>0</v>
      </c>
      <c r="F78" s="42">
        <f>($C78*(1+VLOOKUP($B78,'Taux composite - calculs'!$A:$C,3,0))^('CAPEX annualisés'!$D$4-'CAPEX annualisés'!F$4)*(1-(1/(1+VLOOKUP($B78,'Taux composite - calculs'!$A:$AJ,'CAPEX annualisés'!F$4-'CAPEX annualisés'!$D$4+4,0))))/(1-(1/(1+VLOOKUP($B78,'Taux composite - calculs'!$A:$AJ,'CAPEX annualisés'!F$4-'CAPEX annualisés'!$D$4+4,0))^VLOOKUP($B78,'Taux composite - calculs'!$A:$B,2,0))))/$C$70/12</f>
        <v>0</v>
      </c>
      <c r="G78" s="42">
        <f>($C78*(1+VLOOKUP($B78,'Taux composite - calculs'!$A:$C,3,0))^('CAPEX annualisés'!$D$4-'CAPEX annualisés'!G$4)*(1-(1/(1+VLOOKUP($B78,'Taux composite - calculs'!$A:$AJ,'CAPEX annualisés'!G$4-'CAPEX annualisés'!$D$4+4,0))))/(1-(1/(1+VLOOKUP($B78,'Taux composite - calculs'!$A:$AJ,'CAPEX annualisés'!G$4-'CAPEX annualisés'!$D$4+4,0))^VLOOKUP($B78,'Taux composite - calculs'!$A:$B,2,0))))/$C$70/12</f>
        <v>0</v>
      </c>
      <c r="H78" s="42">
        <f>($C78*(1+VLOOKUP($B78,'Taux composite - calculs'!$A:$C,3,0))^('CAPEX annualisés'!$D$4-'CAPEX annualisés'!H$4)*(1-(1/(1+VLOOKUP($B78,'Taux composite - calculs'!$A:$AJ,'CAPEX annualisés'!H$4-'CAPEX annualisés'!$D$4+4,0))))/(1-(1/(1+VLOOKUP($B78,'Taux composite - calculs'!$A:$AJ,'CAPEX annualisés'!H$4-'CAPEX annualisés'!$D$4+4,0))^VLOOKUP($B78,'Taux composite - calculs'!$A:$B,2,0))))/$C$70/12</f>
        <v>0</v>
      </c>
      <c r="I78" s="42">
        <f>($C78*(1+VLOOKUP($B78,'Taux composite - calculs'!$A:$C,3,0))^('CAPEX annualisés'!$D$4-'CAPEX annualisés'!I$4)*(1-(1/(1+VLOOKUP($B78,'Taux composite - calculs'!$A:$AJ,'CAPEX annualisés'!I$4-'CAPEX annualisés'!$D$4+4,0))))/(1-(1/(1+VLOOKUP($B78,'Taux composite - calculs'!$A:$AJ,'CAPEX annualisés'!I$4-'CAPEX annualisés'!$D$4+4,0))^VLOOKUP($B78,'Taux composite - calculs'!$A:$B,2,0))))/$C$70/12</f>
        <v>0</v>
      </c>
      <c r="J78" s="42">
        <f>($C78*(1+VLOOKUP($B78,'Taux composite - calculs'!$A:$C,3,0))^('CAPEX annualisés'!$D$4-'CAPEX annualisés'!J$4)*(1-(1/(1+VLOOKUP($B78,'Taux composite - calculs'!$A:$AJ,'CAPEX annualisés'!J$4-'CAPEX annualisés'!$D$4+4,0))))/(1-(1/(1+VLOOKUP($B78,'Taux composite - calculs'!$A:$AJ,'CAPEX annualisés'!J$4-'CAPEX annualisés'!$D$4+4,0))^VLOOKUP($B78,'Taux composite - calculs'!$A:$B,2,0))))/$C$70/12</f>
        <v>0</v>
      </c>
      <c r="K78" s="42">
        <f>($C78*(1+VLOOKUP($B78,'Taux composite - calculs'!$A:$C,3,0))^('CAPEX annualisés'!$D$4-'CAPEX annualisés'!K$4)*(1-(1/(1+VLOOKUP($B78,'Taux composite - calculs'!$A:$AJ,'CAPEX annualisés'!K$4-'CAPEX annualisés'!$D$4+4,0))))/(1-(1/(1+VLOOKUP($B78,'Taux composite - calculs'!$A:$AJ,'CAPEX annualisés'!K$4-'CAPEX annualisés'!$D$4+4,0))^VLOOKUP($B78,'Taux composite - calculs'!$A:$B,2,0))))/$C$70/12</f>
        <v>0</v>
      </c>
      <c r="L78" s="42">
        <f>($C78*(1+VLOOKUP($B78,'Taux composite - calculs'!$A:$C,3,0))^('CAPEX annualisés'!$D$4-'CAPEX annualisés'!L$4)*(1-(1/(1+VLOOKUP($B78,'Taux composite - calculs'!$A:$AJ,'CAPEX annualisés'!L$4-'CAPEX annualisés'!$D$4+4,0))))/(1-(1/(1+VLOOKUP($B78,'Taux composite - calculs'!$A:$AJ,'CAPEX annualisés'!L$4-'CAPEX annualisés'!$D$4+4,0))^VLOOKUP($B78,'Taux composite - calculs'!$A:$B,2,0))))/$C$70/12</f>
        <v>0</v>
      </c>
      <c r="M78" s="42">
        <f>($C78*(1+VLOOKUP($B78,'Taux composite - calculs'!$A:$C,3,0))^('CAPEX annualisés'!$D$4-'CAPEX annualisés'!M$4)*(1-(1/(1+VLOOKUP($B78,'Taux composite - calculs'!$A:$AJ,'CAPEX annualisés'!M$4-'CAPEX annualisés'!$D$4+4,0))))/(1-(1/(1+VLOOKUP($B78,'Taux composite - calculs'!$A:$AJ,'CAPEX annualisés'!M$4-'CAPEX annualisés'!$D$4+4,0))^VLOOKUP($B78,'Taux composite - calculs'!$A:$B,2,0))))/$C$70/12</f>
        <v>0</v>
      </c>
      <c r="N78" s="42">
        <f>($C78*(1+VLOOKUP($B78,'Taux composite - calculs'!$A:$C,3,0))^('CAPEX annualisés'!$D$4-'CAPEX annualisés'!N$4)*(1-(1/(1+VLOOKUP($B78,'Taux composite - calculs'!$A:$AJ,'CAPEX annualisés'!N$4-'CAPEX annualisés'!$D$4+4,0))))/(1-(1/(1+VLOOKUP($B78,'Taux composite - calculs'!$A:$AJ,'CAPEX annualisés'!N$4-'CAPEX annualisés'!$D$4+4,0))^VLOOKUP($B78,'Taux composite - calculs'!$A:$B,2,0))))/$C$70/12</f>
        <v>0</v>
      </c>
      <c r="O78" s="42">
        <f>($C78*(1+VLOOKUP($B78,'Taux composite - calculs'!$A:$C,3,0))^('CAPEX annualisés'!$D$4-'CAPEX annualisés'!O$4)*(1-(1/(1+VLOOKUP($B78,'Taux composite - calculs'!$A:$AJ,'CAPEX annualisés'!O$4-'CAPEX annualisés'!$D$4+4,0))))/(1-(1/(1+VLOOKUP($B78,'Taux composite - calculs'!$A:$AJ,'CAPEX annualisés'!O$4-'CAPEX annualisés'!$D$4+4,0))^VLOOKUP($B78,'Taux composite - calculs'!$A:$B,2,0))))/$C$70/12</f>
        <v>0</v>
      </c>
      <c r="P78" s="42">
        <f>($C78*(1+VLOOKUP($B78,'Taux composite - calculs'!$A:$C,3,0))^('CAPEX annualisés'!$D$4-'CAPEX annualisés'!P$4)*(1-(1/(1+VLOOKUP($B78,'Taux composite - calculs'!$A:$AJ,'CAPEX annualisés'!P$4-'CAPEX annualisés'!$D$4+4,0))))/(1-(1/(1+VLOOKUP($B78,'Taux composite - calculs'!$A:$AJ,'CAPEX annualisés'!P$4-'CAPEX annualisés'!$D$4+4,0))^VLOOKUP($B78,'Taux composite - calculs'!$A:$B,2,0))))/$C$70/12</f>
        <v>0</v>
      </c>
      <c r="Q78" s="42">
        <f>($C78*(1+VLOOKUP($B78,'Taux composite - calculs'!$A:$C,3,0))^('CAPEX annualisés'!$D$4-'CAPEX annualisés'!Q$4)*(1-(1/(1+VLOOKUP($B78,'Taux composite - calculs'!$A:$AJ,'CAPEX annualisés'!Q$4-'CAPEX annualisés'!$D$4+4,0))))/(1-(1/(1+VLOOKUP($B78,'Taux composite - calculs'!$A:$AJ,'CAPEX annualisés'!Q$4-'CAPEX annualisés'!$D$4+4,0))^VLOOKUP($B78,'Taux composite - calculs'!$A:$B,2,0))))/$C$70/12</f>
        <v>0</v>
      </c>
      <c r="R78" s="42">
        <f>($C78*(1+VLOOKUP($B78,'Taux composite - calculs'!$A:$C,3,0))^('CAPEX annualisés'!$D$4-'CAPEX annualisés'!R$4)*(1-(1/(1+VLOOKUP($B78,'Taux composite - calculs'!$A:$AJ,'CAPEX annualisés'!R$4-'CAPEX annualisés'!$D$4+4,0))))/(1-(1/(1+VLOOKUP($B78,'Taux composite - calculs'!$A:$AJ,'CAPEX annualisés'!R$4-'CAPEX annualisés'!$D$4+4,0))^VLOOKUP($B78,'Taux composite - calculs'!$A:$B,2,0))))/$C$70/12</f>
        <v>0</v>
      </c>
      <c r="S78" s="42">
        <f>($C78*(1+VLOOKUP($B78,'Taux composite - calculs'!$A:$C,3,0))^('CAPEX annualisés'!$D$4-'CAPEX annualisés'!S$4)*(1-(1/(1+VLOOKUP($B78,'Taux composite - calculs'!$A:$AJ,'CAPEX annualisés'!S$4-'CAPEX annualisés'!$D$4+4,0))))/(1-(1/(1+VLOOKUP($B78,'Taux composite - calculs'!$A:$AJ,'CAPEX annualisés'!S$4-'CAPEX annualisés'!$D$4+4,0))^VLOOKUP($B78,'Taux composite - calculs'!$A:$B,2,0))))/$C$70/12</f>
        <v>0</v>
      </c>
      <c r="T78" s="42">
        <f>($C78*(1+VLOOKUP($B78,'Taux composite - calculs'!$A:$C,3,0))^('CAPEX annualisés'!$D$4-'CAPEX annualisés'!T$4)*(1-(1/(1+VLOOKUP($B78,'Taux composite - calculs'!$A:$AJ,'CAPEX annualisés'!T$4-'CAPEX annualisés'!$D$4+4,0))))/(1-(1/(1+VLOOKUP($B78,'Taux composite - calculs'!$A:$AJ,'CAPEX annualisés'!T$4-'CAPEX annualisés'!$D$4+4,0))^VLOOKUP($B78,'Taux composite - calculs'!$A:$B,2,0))))/$C$70/12</f>
        <v>0</v>
      </c>
      <c r="U78" s="42">
        <f>($C78*(1+VLOOKUP($B78,'Taux composite - calculs'!$A:$C,3,0))^('CAPEX annualisés'!$D$4-'CAPEX annualisés'!U$4)*(1-(1/(1+VLOOKUP($B78,'Taux composite - calculs'!$A:$AJ,'CAPEX annualisés'!U$4-'CAPEX annualisés'!$D$4+4,0))))/(1-(1/(1+VLOOKUP($B78,'Taux composite - calculs'!$A:$AJ,'CAPEX annualisés'!U$4-'CAPEX annualisés'!$D$4+4,0))^VLOOKUP($B78,'Taux composite - calculs'!$A:$B,2,0))))/$C$70/12</f>
        <v>0</v>
      </c>
      <c r="V78" s="42">
        <f>($C78*(1+VLOOKUP($B78,'Taux composite - calculs'!$A:$C,3,0))^('CAPEX annualisés'!$D$4-'CAPEX annualisés'!V$4)*(1-(1/(1+VLOOKUP($B78,'Taux composite - calculs'!$A:$AJ,'CAPEX annualisés'!V$4-'CAPEX annualisés'!$D$4+4,0))))/(1-(1/(1+VLOOKUP($B78,'Taux composite - calculs'!$A:$AJ,'CAPEX annualisés'!V$4-'CAPEX annualisés'!$D$4+4,0))^VLOOKUP($B78,'Taux composite - calculs'!$A:$B,2,0))))/$C$70/12</f>
        <v>0</v>
      </c>
      <c r="W78" s="42">
        <f>($C78*(1+VLOOKUP($B78,'Taux composite - calculs'!$A:$C,3,0))^('CAPEX annualisés'!$D$4-'CAPEX annualisés'!W$4)*(1-(1/(1+VLOOKUP($B78,'Taux composite - calculs'!$A:$AJ,'CAPEX annualisés'!W$4-'CAPEX annualisés'!$D$4+4,0))))/(1-(1/(1+VLOOKUP($B78,'Taux composite - calculs'!$A:$AJ,'CAPEX annualisés'!W$4-'CAPEX annualisés'!$D$4+4,0))^VLOOKUP($B78,'Taux composite - calculs'!$A:$B,2,0))))/$C$70/12</f>
        <v>0</v>
      </c>
      <c r="X78" s="42">
        <f>($C78*(1+VLOOKUP($B78,'Taux composite - calculs'!$A:$C,3,0))^('CAPEX annualisés'!$D$4-'CAPEX annualisés'!X$4)*(1-(1/(1+VLOOKUP($B78,'Taux composite - calculs'!$A:$AJ,'CAPEX annualisés'!X$4-'CAPEX annualisés'!$D$4+4,0))))/(1-(1/(1+VLOOKUP($B78,'Taux composite - calculs'!$A:$AJ,'CAPEX annualisés'!X$4-'CAPEX annualisés'!$D$4+4,0))^VLOOKUP($B78,'Taux composite - calculs'!$A:$B,2,0))))/$C$70/12</f>
        <v>0</v>
      </c>
      <c r="Y78" s="42">
        <f>($C78*(1+VLOOKUP($B78,'Taux composite - calculs'!$A:$C,3,0))^('CAPEX annualisés'!$D$4-'CAPEX annualisés'!Y$4)*(1-(1/(1+VLOOKUP($B78,'Taux composite - calculs'!$A:$AJ,'CAPEX annualisés'!Y$4-'CAPEX annualisés'!$D$4+4,0))))/(1-(1/(1+VLOOKUP($B78,'Taux composite - calculs'!$A:$AJ,'CAPEX annualisés'!Y$4-'CAPEX annualisés'!$D$4+4,0))^VLOOKUP($B78,'Taux composite - calculs'!$A:$B,2,0))))/$C$70/12</f>
        <v>0</v>
      </c>
      <c r="Z78" s="42">
        <f>($C78*(1+VLOOKUP($B78,'Taux composite - calculs'!$A:$C,3,0))^('CAPEX annualisés'!$D$4-'CAPEX annualisés'!Z$4)*(1-(1/(1+VLOOKUP($B78,'Taux composite - calculs'!$A:$AJ,'CAPEX annualisés'!Z$4-'CAPEX annualisés'!$D$4+4,0))))/(1-(1/(1+VLOOKUP($B78,'Taux composite - calculs'!$A:$AJ,'CAPEX annualisés'!Z$4-'CAPEX annualisés'!$D$4+4,0))^VLOOKUP($B78,'Taux composite - calculs'!$A:$B,2,0))))/$C$70/12</f>
        <v>0</v>
      </c>
      <c r="AA78" s="42">
        <f>($C78*(1+VLOOKUP($B78,'Taux composite - calculs'!$A:$C,3,0))^('CAPEX annualisés'!$D$4-'CAPEX annualisés'!AA$4)*(1-(1/(1+VLOOKUP($B78,'Taux composite - calculs'!$A:$AJ,'CAPEX annualisés'!AA$4-'CAPEX annualisés'!$D$4+4,0))))/(1-(1/(1+VLOOKUP($B78,'Taux composite - calculs'!$A:$AJ,'CAPEX annualisés'!AA$4-'CAPEX annualisés'!$D$4+4,0))^VLOOKUP($B78,'Taux composite - calculs'!$A:$B,2,0))))/$C$70/12</f>
        <v>0</v>
      </c>
      <c r="AB78" s="42">
        <f>($C78*(1+VLOOKUP($B78,'Taux composite - calculs'!$A:$C,3,0))^('CAPEX annualisés'!$D$4-'CAPEX annualisés'!AB$4)*(1-(1/(1+VLOOKUP($B78,'Taux composite - calculs'!$A:$AJ,'CAPEX annualisés'!AB$4-'CAPEX annualisés'!$D$4+4,0))))/(1-(1/(1+VLOOKUP($B78,'Taux composite - calculs'!$A:$AJ,'CAPEX annualisés'!AB$4-'CAPEX annualisés'!$D$4+4,0))^VLOOKUP($B78,'Taux composite - calculs'!$A:$B,2,0))))/$C$70/12</f>
        <v>0</v>
      </c>
      <c r="AC78" s="42">
        <f>($C78*(1+VLOOKUP($B78,'Taux composite - calculs'!$A:$C,3,0))^('CAPEX annualisés'!$D$4-'CAPEX annualisés'!AC$4)*(1-(1/(1+VLOOKUP($B78,'Taux composite - calculs'!$A:$AJ,'CAPEX annualisés'!AC$4-'CAPEX annualisés'!$D$4+4,0))))/(1-(1/(1+VLOOKUP($B78,'Taux composite - calculs'!$A:$AJ,'CAPEX annualisés'!AC$4-'CAPEX annualisés'!$D$4+4,0))^VLOOKUP($B78,'Taux composite - calculs'!$A:$B,2,0))))/$C$70/12</f>
        <v>0</v>
      </c>
      <c r="AD78" s="42">
        <f>($C78*(1+VLOOKUP($B78,'Taux composite - calculs'!$A:$C,3,0))^('CAPEX annualisés'!$D$4-'CAPEX annualisés'!AD$4)*(1-(1/(1+VLOOKUP($B78,'Taux composite - calculs'!$A:$AJ,'CAPEX annualisés'!AD$4-'CAPEX annualisés'!$D$4+4,0))))/(1-(1/(1+VLOOKUP($B78,'Taux composite - calculs'!$A:$AJ,'CAPEX annualisés'!AD$4-'CAPEX annualisés'!$D$4+4,0))^VLOOKUP($B78,'Taux composite - calculs'!$A:$B,2,0))))/$C$70/12</f>
        <v>0</v>
      </c>
      <c r="AE78" s="42">
        <f>($C78*(1+VLOOKUP($B78,'Taux composite - calculs'!$A:$C,3,0))^('CAPEX annualisés'!$D$4-'CAPEX annualisés'!AE$4)*(1-(1/(1+VLOOKUP($B78,'Taux composite - calculs'!$A:$AJ,'CAPEX annualisés'!AE$4-'CAPEX annualisés'!$D$4+4,0))))/(1-(1/(1+VLOOKUP($B78,'Taux composite - calculs'!$A:$AJ,'CAPEX annualisés'!AE$4-'CAPEX annualisés'!$D$4+4,0))^VLOOKUP($B78,'Taux composite - calculs'!$A:$B,2,0))))/$C$70/12</f>
        <v>0</v>
      </c>
      <c r="AF78" s="42">
        <f>($C78*(1+VLOOKUP($B78,'Taux composite - calculs'!$A:$C,3,0))^('CAPEX annualisés'!$D$4-'CAPEX annualisés'!AF$4)*(1-(1/(1+VLOOKUP($B78,'Taux composite - calculs'!$A:$AJ,'CAPEX annualisés'!AF$4-'CAPEX annualisés'!$D$4+4,0))))/(1-(1/(1+VLOOKUP($B78,'Taux composite - calculs'!$A:$AJ,'CAPEX annualisés'!AF$4-'CAPEX annualisés'!$D$4+4,0))^VLOOKUP($B78,'Taux composite - calculs'!$A:$B,2,0))))/$C$70/12</f>
        <v>0</v>
      </c>
      <c r="AG78" s="42">
        <f>($C78*(1+VLOOKUP($B78,'Taux composite - calculs'!$A:$C,3,0))^('CAPEX annualisés'!$D$4-'CAPEX annualisés'!AG$4)*(1-(1/(1+VLOOKUP($B78,'Taux composite - calculs'!$A:$AJ,'CAPEX annualisés'!AG$4-'CAPEX annualisés'!$D$4+4,0))))/(1-(1/(1+VLOOKUP($B78,'Taux composite - calculs'!$A:$AJ,'CAPEX annualisés'!AG$4-'CAPEX annualisés'!$D$4+4,0))^VLOOKUP($B78,'Taux composite - calculs'!$A:$B,2,0))))/$C$70/12</f>
        <v>0</v>
      </c>
      <c r="AH78" s="42">
        <f>($C78*(1+VLOOKUP($B78,'Taux composite - calculs'!$A:$C,3,0))^('CAPEX annualisés'!$D$4-'CAPEX annualisés'!AH$4)*(1-(1/(1+VLOOKUP($B78,'Taux composite - calculs'!$A:$AJ,'CAPEX annualisés'!AH$4-'CAPEX annualisés'!$D$4+4,0))))/(1-(1/(1+VLOOKUP($B78,'Taux composite - calculs'!$A:$AJ,'CAPEX annualisés'!AH$4-'CAPEX annualisés'!$D$4+4,0))^VLOOKUP($B78,'Taux composite - calculs'!$A:$B,2,0))))/$C$70/12</f>
        <v>0</v>
      </c>
      <c r="AI78" s="42">
        <f>($C78*(1+VLOOKUP($B78,'Taux composite - calculs'!$A:$C,3,0))^('CAPEX annualisés'!$D$4-'CAPEX annualisés'!AI$4)*(1-(1/(1+VLOOKUP($B78,'Taux composite - calculs'!$A:$AJ,'CAPEX annualisés'!AI$4-'CAPEX annualisés'!$D$4+4,0))))/(1-(1/(1+VLOOKUP($B78,'Taux composite - calculs'!$A:$AJ,'CAPEX annualisés'!AI$4-'CAPEX annualisés'!$D$4+4,0))^VLOOKUP($B78,'Taux composite - calculs'!$A:$B,2,0))))/$C$70/12</f>
        <v>0</v>
      </c>
      <c r="AJ78" s="42">
        <f>($C78*(1+VLOOKUP($B78,'Taux composite - calculs'!$A:$C,3,0))^('CAPEX annualisés'!$D$4-'CAPEX annualisés'!AJ$4)*(1-(1/(1+VLOOKUP($B78,'Taux composite - calculs'!$A:$AJ,'CAPEX annualisés'!AJ$4-'CAPEX annualisés'!$D$4+4,0))))/(1-(1/(1+VLOOKUP($B78,'Taux composite - calculs'!$A:$AJ,'CAPEX annualisés'!AJ$4-'CAPEX annualisés'!$D$4+4,0))^VLOOKUP($B78,'Taux composite - calculs'!$A:$B,2,0))))/$C$70/12</f>
        <v>0</v>
      </c>
    </row>
    <row r="79" spans="1:36" x14ac:dyDescent="0.25">
      <c r="A79" s="163"/>
      <c r="B79" s="77" t="str">
        <f>'CAPEX agrégés'!B10</f>
        <v>T - Coûts GC aérien (reconstruit)</v>
      </c>
      <c r="C79" s="38">
        <f>SUMIF('CAPEX agrégés'!$2:$2,$B$69,'CAPEX agrégés'!10:10)</f>
        <v>0</v>
      </c>
      <c r="D79" s="42">
        <f>($C79*(1+VLOOKUP($B79,'Taux composite - calculs'!$A:$C,3,0))^('CAPEX annualisés'!$D$4-'CAPEX annualisés'!D$4)*(1-(1/(1+VLOOKUP($B79,'Taux composite - calculs'!$A:$AJ,'CAPEX annualisés'!D$4-'CAPEX annualisés'!$D$4+4,0))))/(1-(1/(1+VLOOKUP($B79,'Taux composite - calculs'!$A:$AJ,'CAPEX annualisés'!D$4-'CAPEX annualisés'!$D$4+4,0))^VLOOKUP($B79,'Taux composite - calculs'!$A:$B,2,0))))/$C$70/12</f>
        <v>0</v>
      </c>
      <c r="E79" s="42">
        <f>($C79*(1+VLOOKUP($B79,'Taux composite - calculs'!$A:$C,3,0))^('CAPEX annualisés'!$D$4-'CAPEX annualisés'!E$4)*(1-(1/(1+VLOOKUP($B79,'Taux composite - calculs'!$A:$AJ,'CAPEX annualisés'!E$4-'CAPEX annualisés'!$D$4+4,0))))/(1-(1/(1+VLOOKUP($B79,'Taux composite - calculs'!$A:$AJ,'CAPEX annualisés'!E$4-'CAPEX annualisés'!$D$4+4,0))^VLOOKUP($B79,'Taux composite - calculs'!$A:$B,2,0))))/$C$70/12</f>
        <v>0</v>
      </c>
      <c r="F79" s="42">
        <f>($C79*(1+VLOOKUP($B79,'Taux composite - calculs'!$A:$C,3,0))^('CAPEX annualisés'!$D$4-'CAPEX annualisés'!F$4)*(1-(1/(1+VLOOKUP($B79,'Taux composite - calculs'!$A:$AJ,'CAPEX annualisés'!F$4-'CAPEX annualisés'!$D$4+4,0))))/(1-(1/(1+VLOOKUP($B79,'Taux composite - calculs'!$A:$AJ,'CAPEX annualisés'!F$4-'CAPEX annualisés'!$D$4+4,0))^VLOOKUP($B79,'Taux composite - calculs'!$A:$B,2,0))))/$C$70/12</f>
        <v>0</v>
      </c>
      <c r="G79" s="42">
        <f>($C79*(1+VLOOKUP($B79,'Taux composite - calculs'!$A:$C,3,0))^('CAPEX annualisés'!$D$4-'CAPEX annualisés'!G$4)*(1-(1/(1+VLOOKUP($B79,'Taux composite - calculs'!$A:$AJ,'CAPEX annualisés'!G$4-'CAPEX annualisés'!$D$4+4,0))))/(1-(1/(1+VLOOKUP($B79,'Taux composite - calculs'!$A:$AJ,'CAPEX annualisés'!G$4-'CAPEX annualisés'!$D$4+4,0))^VLOOKUP($B79,'Taux composite - calculs'!$A:$B,2,0))))/$C$70/12</f>
        <v>0</v>
      </c>
      <c r="H79" s="42">
        <f>($C79*(1+VLOOKUP($B79,'Taux composite - calculs'!$A:$C,3,0))^('CAPEX annualisés'!$D$4-'CAPEX annualisés'!H$4)*(1-(1/(1+VLOOKUP($B79,'Taux composite - calculs'!$A:$AJ,'CAPEX annualisés'!H$4-'CAPEX annualisés'!$D$4+4,0))))/(1-(1/(1+VLOOKUP($B79,'Taux composite - calculs'!$A:$AJ,'CAPEX annualisés'!H$4-'CAPEX annualisés'!$D$4+4,0))^VLOOKUP($B79,'Taux composite - calculs'!$A:$B,2,0))))/$C$70/12</f>
        <v>0</v>
      </c>
      <c r="I79" s="42">
        <f>($C79*(1+VLOOKUP($B79,'Taux composite - calculs'!$A:$C,3,0))^('CAPEX annualisés'!$D$4-'CAPEX annualisés'!I$4)*(1-(1/(1+VLOOKUP($B79,'Taux composite - calculs'!$A:$AJ,'CAPEX annualisés'!I$4-'CAPEX annualisés'!$D$4+4,0))))/(1-(1/(1+VLOOKUP($B79,'Taux composite - calculs'!$A:$AJ,'CAPEX annualisés'!I$4-'CAPEX annualisés'!$D$4+4,0))^VLOOKUP($B79,'Taux composite - calculs'!$A:$B,2,0))))/$C$70/12</f>
        <v>0</v>
      </c>
      <c r="J79" s="42">
        <f>($C79*(1+VLOOKUP($B79,'Taux composite - calculs'!$A:$C,3,0))^('CAPEX annualisés'!$D$4-'CAPEX annualisés'!J$4)*(1-(1/(1+VLOOKUP($B79,'Taux composite - calculs'!$A:$AJ,'CAPEX annualisés'!J$4-'CAPEX annualisés'!$D$4+4,0))))/(1-(1/(1+VLOOKUP($B79,'Taux composite - calculs'!$A:$AJ,'CAPEX annualisés'!J$4-'CAPEX annualisés'!$D$4+4,0))^VLOOKUP($B79,'Taux composite - calculs'!$A:$B,2,0))))/$C$70/12</f>
        <v>0</v>
      </c>
      <c r="K79" s="42">
        <f>($C79*(1+VLOOKUP($B79,'Taux composite - calculs'!$A:$C,3,0))^('CAPEX annualisés'!$D$4-'CAPEX annualisés'!K$4)*(1-(1/(1+VLOOKUP($B79,'Taux composite - calculs'!$A:$AJ,'CAPEX annualisés'!K$4-'CAPEX annualisés'!$D$4+4,0))))/(1-(1/(1+VLOOKUP($B79,'Taux composite - calculs'!$A:$AJ,'CAPEX annualisés'!K$4-'CAPEX annualisés'!$D$4+4,0))^VLOOKUP($B79,'Taux composite - calculs'!$A:$B,2,0))))/$C$70/12</f>
        <v>0</v>
      </c>
      <c r="L79" s="42">
        <f>($C79*(1+VLOOKUP($B79,'Taux composite - calculs'!$A:$C,3,0))^('CAPEX annualisés'!$D$4-'CAPEX annualisés'!L$4)*(1-(1/(1+VLOOKUP($B79,'Taux composite - calculs'!$A:$AJ,'CAPEX annualisés'!L$4-'CAPEX annualisés'!$D$4+4,0))))/(1-(1/(1+VLOOKUP($B79,'Taux composite - calculs'!$A:$AJ,'CAPEX annualisés'!L$4-'CAPEX annualisés'!$D$4+4,0))^VLOOKUP($B79,'Taux composite - calculs'!$A:$B,2,0))))/$C$70/12</f>
        <v>0</v>
      </c>
      <c r="M79" s="42">
        <f>($C79*(1+VLOOKUP($B79,'Taux composite - calculs'!$A:$C,3,0))^('CAPEX annualisés'!$D$4-'CAPEX annualisés'!M$4)*(1-(1/(1+VLOOKUP($B79,'Taux composite - calculs'!$A:$AJ,'CAPEX annualisés'!M$4-'CAPEX annualisés'!$D$4+4,0))))/(1-(1/(1+VLOOKUP($B79,'Taux composite - calculs'!$A:$AJ,'CAPEX annualisés'!M$4-'CAPEX annualisés'!$D$4+4,0))^VLOOKUP($B79,'Taux composite - calculs'!$A:$B,2,0))))/$C$70/12</f>
        <v>0</v>
      </c>
      <c r="N79" s="42">
        <f>($C79*(1+VLOOKUP($B79,'Taux composite - calculs'!$A:$C,3,0))^('CAPEX annualisés'!$D$4-'CAPEX annualisés'!N$4)*(1-(1/(1+VLOOKUP($B79,'Taux composite - calculs'!$A:$AJ,'CAPEX annualisés'!N$4-'CAPEX annualisés'!$D$4+4,0))))/(1-(1/(1+VLOOKUP($B79,'Taux composite - calculs'!$A:$AJ,'CAPEX annualisés'!N$4-'CAPEX annualisés'!$D$4+4,0))^VLOOKUP($B79,'Taux composite - calculs'!$A:$B,2,0))))/$C$70/12</f>
        <v>0</v>
      </c>
      <c r="O79" s="42">
        <f>($C79*(1+VLOOKUP($B79,'Taux composite - calculs'!$A:$C,3,0))^('CAPEX annualisés'!$D$4-'CAPEX annualisés'!O$4)*(1-(1/(1+VLOOKUP($B79,'Taux composite - calculs'!$A:$AJ,'CAPEX annualisés'!O$4-'CAPEX annualisés'!$D$4+4,0))))/(1-(1/(1+VLOOKUP($B79,'Taux composite - calculs'!$A:$AJ,'CAPEX annualisés'!O$4-'CAPEX annualisés'!$D$4+4,0))^VLOOKUP($B79,'Taux composite - calculs'!$A:$B,2,0))))/$C$70/12</f>
        <v>0</v>
      </c>
      <c r="P79" s="42">
        <f>($C79*(1+VLOOKUP($B79,'Taux composite - calculs'!$A:$C,3,0))^('CAPEX annualisés'!$D$4-'CAPEX annualisés'!P$4)*(1-(1/(1+VLOOKUP($B79,'Taux composite - calculs'!$A:$AJ,'CAPEX annualisés'!P$4-'CAPEX annualisés'!$D$4+4,0))))/(1-(1/(1+VLOOKUP($B79,'Taux composite - calculs'!$A:$AJ,'CAPEX annualisés'!P$4-'CAPEX annualisés'!$D$4+4,0))^VLOOKUP($B79,'Taux composite - calculs'!$A:$B,2,0))))/$C$70/12</f>
        <v>0</v>
      </c>
      <c r="Q79" s="42">
        <f>($C79*(1+VLOOKUP($B79,'Taux composite - calculs'!$A:$C,3,0))^('CAPEX annualisés'!$D$4-'CAPEX annualisés'!Q$4)*(1-(1/(1+VLOOKUP($B79,'Taux composite - calculs'!$A:$AJ,'CAPEX annualisés'!Q$4-'CAPEX annualisés'!$D$4+4,0))))/(1-(1/(1+VLOOKUP($B79,'Taux composite - calculs'!$A:$AJ,'CAPEX annualisés'!Q$4-'CAPEX annualisés'!$D$4+4,0))^VLOOKUP($B79,'Taux composite - calculs'!$A:$B,2,0))))/$C$70/12</f>
        <v>0</v>
      </c>
      <c r="R79" s="42">
        <f>($C79*(1+VLOOKUP($B79,'Taux composite - calculs'!$A:$C,3,0))^('CAPEX annualisés'!$D$4-'CAPEX annualisés'!R$4)*(1-(1/(1+VLOOKUP($B79,'Taux composite - calculs'!$A:$AJ,'CAPEX annualisés'!R$4-'CAPEX annualisés'!$D$4+4,0))))/(1-(1/(1+VLOOKUP($B79,'Taux composite - calculs'!$A:$AJ,'CAPEX annualisés'!R$4-'CAPEX annualisés'!$D$4+4,0))^VLOOKUP($B79,'Taux composite - calculs'!$A:$B,2,0))))/$C$70/12</f>
        <v>0</v>
      </c>
      <c r="S79" s="42">
        <f>($C79*(1+VLOOKUP($B79,'Taux composite - calculs'!$A:$C,3,0))^('CAPEX annualisés'!$D$4-'CAPEX annualisés'!S$4)*(1-(1/(1+VLOOKUP($B79,'Taux composite - calculs'!$A:$AJ,'CAPEX annualisés'!S$4-'CAPEX annualisés'!$D$4+4,0))))/(1-(1/(1+VLOOKUP($B79,'Taux composite - calculs'!$A:$AJ,'CAPEX annualisés'!S$4-'CAPEX annualisés'!$D$4+4,0))^VLOOKUP($B79,'Taux composite - calculs'!$A:$B,2,0))))/$C$70/12</f>
        <v>0</v>
      </c>
      <c r="T79" s="42">
        <f>($C79*(1+VLOOKUP($B79,'Taux composite - calculs'!$A:$C,3,0))^('CAPEX annualisés'!$D$4-'CAPEX annualisés'!T$4)*(1-(1/(1+VLOOKUP($B79,'Taux composite - calculs'!$A:$AJ,'CAPEX annualisés'!T$4-'CAPEX annualisés'!$D$4+4,0))))/(1-(1/(1+VLOOKUP($B79,'Taux composite - calculs'!$A:$AJ,'CAPEX annualisés'!T$4-'CAPEX annualisés'!$D$4+4,0))^VLOOKUP($B79,'Taux composite - calculs'!$A:$B,2,0))))/$C$70/12</f>
        <v>0</v>
      </c>
      <c r="U79" s="42">
        <f>($C79*(1+VLOOKUP($B79,'Taux composite - calculs'!$A:$C,3,0))^('CAPEX annualisés'!$D$4-'CAPEX annualisés'!U$4)*(1-(1/(1+VLOOKUP($B79,'Taux composite - calculs'!$A:$AJ,'CAPEX annualisés'!U$4-'CAPEX annualisés'!$D$4+4,0))))/(1-(1/(1+VLOOKUP($B79,'Taux composite - calculs'!$A:$AJ,'CAPEX annualisés'!U$4-'CAPEX annualisés'!$D$4+4,0))^VLOOKUP($B79,'Taux composite - calculs'!$A:$B,2,0))))/$C$70/12</f>
        <v>0</v>
      </c>
      <c r="V79" s="42">
        <f>($C79*(1+VLOOKUP($B79,'Taux composite - calculs'!$A:$C,3,0))^('CAPEX annualisés'!$D$4-'CAPEX annualisés'!V$4)*(1-(1/(1+VLOOKUP($B79,'Taux composite - calculs'!$A:$AJ,'CAPEX annualisés'!V$4-'CAPEX annualisés'!$D$4+4,0))))/(1-(1/(1+VLOOKUP($B79,'Taux composite - calculs'!$A:$AJ,'CAPEX annualisés'!V$4-'CAPEX annualisés'!$D$4+4,0))^VLOOKUP($B79,'Taux composite - calculs'!$A:$B,2,0))))/$C$70/12</f>
        <v>0</v>
      </c>
      <c r="W79" s="42">
        <f>($C79*(1+VLOOKUP($B79,'Taux composite - calculs'!$A:$C,3,0))^('CAPEX annualisés'!$D$4-'CAPEX annualisés'!W$4)*(1-(1/(1+VLOOKUP($B79,'Taux composite - calculs'!$A:$AJ,'CAPEX annualisés'!W$4-'CAPEX annualisés'!$D$4+4,0))))/(1-(1/(1+VLOOKUP($B79,'Taux composite - calculs'!$A:$AJ,'CAPEX annualisés'!W$4-'CAPEX annualisés'!$D$4+4,0))^VLOOKUP($B79,'Taux composite - calculs'!$A:$B,2,0))))/$C$70/12</f>
        <v>0</v>
      </c>
      <c r="X79" s="42">
        <f>($C79*(1+VLOOKUP($B79,'Taux composite - calculs'!$A:$C,3,0))^('CAPEX annualisés'!$D$4-'CAPEX annualisés'!X$4)*(1-(1/(1+VLOOKUP($B79,'Taux composite - calculs'!$A:$AJ,'CAPEX annualisés'!X$4-'CAPEX annualisés'!$D$4+4,0))))/(1-(1/(1+VLOOKUP($B79,'Taux composite - calculs'!$A:$AJ,'CAPEX annualisés'!X$4-'CAPEX annualisés'!$D$4+4,0))^VLOOKUP($B79,'Taux composite - calculs'!$A:$B,2,0))))/$C$70/12</f>
        <v>0</v>
      </c>
      <c r="Y79" s="42">
        <f>($C79*(1+VLOOKUP($B79,'Taux composite - calculs'!$A:$C,3,0))^('CAPEX annualisés'!$D$4-'CAPEX annualisés'!Y$4)*(1-(1/(1+VLOOKUP($B79,'Taux composite - calculs'!$A:$AJ,'CAPEX annualisés'!Y$4-'CAPEX annualisés'!$D$4+4,0))))/(1-(1/(1+VLOOKUP($B79,'Taux composite - calculs'!$A:$AJ,'CAPEX annualisés'!Y$4-'CAPEX annualisés'!$D$4+4,0))^VLOOKUP($B79,'Taux composite - calculs'!$A:$B,2,0))))/$C$70/12</f>
        <v>0</v>
      </c>
      <c r="Z79" s="42">
        <f>($C79*(1+VLOOKUP($B79,'Taux composite - calculs'!$A:$C,3,0))^('CAPEX annualisés'!$D$4-'CAPEX annualisés'!Z$4)*(1-(1/(1+VLOOKUP($B79,'Taux composite - calculs'!$A:$AJ,'CAPEX annualisés'!Z$4-'CAPEX annualisés'!$D$4+4,0))))/(1-(1/(1+VLOOKUP($B79,'Taux composite - calculs'!$A:$AJ,'CAPEX annualisés'!Z$4-'CAPEX annualisés'!$D$4+4,0))^VLOOKUP($B79,'Taux composite - calculs'!$A:$B,2,0))))/$C$70/12</f>
        <v>0</v>
      </c>
      <c r="AA79" s="42">
        <f>($C79*(1+VLOOKUP($B79,'Taux composite - calculs'!$A:$C,3,0))^('CAPEX annualisés'!$D$4-'CAPEX annualisés'!AA$4)*(1-(1/(1+VLOOKUP($B79,'Taux composite - calculs'!$A:$AJ,'CAPEX annualisés'!AA$4-'CAPEX annualisés'!$D$4+4,0))))/(1-(1/(1+VLOOKUP($B79,'Taux composite - calculs'!$A:$AJ,'CAPEX annualisés'!AA$4-'CAPEX annualisés'!$D$4+4,0))^VLOOKUP($B79,'Taux composite - calculs'!$A:$B,2,0))))/$C$70/12</f>
        <v>0</v>
      </c>
      <c r="AB79" s="42">
        <f>($C79*(1+VLOOKUP($B79,'Taux composite - calculs'!$A:$C,3,0))^('CAPEX annualisés'!$D$4-'CAPEX annualisés'!AB$4)*(1-(1/(1+VLOOKUP($B79,'Taux composite - calculs'!$A:$AJ,'CAPEX annualisés'!AB$4-'CAPEX annualisés'!$D$4+4,0))))/(1-(1/(1+VLOOKUP($B79,'Taux composite - calculs'!$A:$AJ,'CAPEX annualisés'!AB$4-'CAPEX annualisés'!$D$4+4,0))^VLOOKUP($B79,'Taux composite - calculs'!$A:$B,2,0))))/$C$70/12</f>
        <v>0</v>
      </c>
      <c r="AC79" s="42">
        <f>($C79*(1+VLOOKUP($B79,'Taux composite - calculs'!$A:$C,3,0))^('CAPEX annualisés'!$D$4-'CAPEX annualisés'!AC$4)*(1-(1/(1+VLOOKUP($B79,'Taux composite - calculs'!$A:$AJ,'CAPEX annualisés'!AC$4-'CAPEX annualisés'!$D$4+4,0))))/(1-(1/(1+VLOOKUP($B79,'Taux composite - calculs'!$A:$AJ,'CAPEX annualisés'!AC$4-'CAPEX annualisés'!$D$4+4,0))^VLOOKUP($B79,'Taux composite - calculs'!$A:$B,2,0))))/$C$70/12</f>
        <v>0</v>
      </c>
      <c r="AD79" s="42">
        <f>($C79*(1+VLOOKUP($B79,'Taux composite - calculs'!$A:$C,3,0))^('CAPEX annualisés'!$D$4-'CAPEX annualisés'!AD$4)*(1-(1/(1+VLOOKUP($B79,'Taux composite - calculs'!$A:$AJ,'CAPEX annualisés'!AD$4-'CAPEX annualisés'!$D$4+4,0))))/(1-(1/(1+VLOOKUP($B79,'Taux composite - calculs'!$A:$AJ,'CAPEX annualisés'!AD$4-'CAPEX annualisés'!$D$4+4,0))^VLOOKUP($B79,'Taux composite - calculs'!$A:$B,2,0))))/$C$70/12</f>
        <v>0</v>
      </c>
      <c r="AE79" s="42">
        <f>($C79*(1+VLOOKUP($B79,'Taux composite - calculs'!$A:$C,3,0))^('CAPEX annualisés'!$D$4-'CAPEX annualisés'!AE$4)*(1-(1/(1+VLOOKUP($B79,'Taux composite - calculs'!$A:$AJ,'CAPEX annualisés'!AE$4-'CAPEX annualisés'!$D$4+4,0))))/(1-(1/(1+VLOOKUP($B79,'Taux composite - calculs'!$A:$AJ,'CAPEX annualisés'!AE$4-'CAPEX annualisés'!$D$4+4,0))^VLOOKUP($B79,'Taux composite - calculs'!$A:$B,2,0))))/$C$70/12</f>
        <v>0</v>
      </c>
      <c r="AF79" s="42">
        <f>($C79*(1+VLOOKUP($B79,'Taux composite - calculs'!$A:$C,3,0))^('CAPEX annualisés'!$D$4-'CAPEX annualisés'!AF$4)*(1-(1/(1+VLOOKUP($B79,'Taux composite - calculs'!$A:$AJ,'CAPEX annualisés'!AF$4-'CAPEX annualisés'!$D$4+4,0))))/(1-(1/(1+VLOOKUP($B79,'Taux composite - calculs'!$A:$AJ,'CAPEX annualisés'!AF$4-'CAPEX annualisés'!$D$4+4,0))^VLOOKUP($B79,'Taux composite - calculs'!$A:$B,2,0))))/$C$70/12</f>
        <v>0</v>
      </c>
      <c r="AG79" s="42">
        <f>($C79*(1+VLOOKUP($B79,'Taux composite - calculs'!$A:$C,3,0))^('CAPEX annualisés'!$D$4-'CAPEX annualisés'!AG$4)*(1-(1/(1+VLOOKUP($B79,'Taux composite - calculs'!$A:$AJ,'CAPEX annualisés'!AG$4-'CAPEX annualisés'!$D$4+4,0))))/(1-(1/(1+VLOOKUP($B79,'Taux composite - calculs'!$A:$AJ,'CAPEX annualisés'!AG$4-'CAPEX annualisés'!$D$4+4,0))^VLOOKUP($B79,'Taux composite - calculs'!$A:$B,2,0))))/$C$70/12</f>
        <v>0</v>
      </c>
      <c r="AH79" s="42">
        <f>($C79*(1+VLOOKUP($B79,'Taux composite - calculs'!$A:$C,3,0))^('CAPEX annualisés'!$D$4-'CAPEX annualisés'!AH$4)*(1-(1/(1+VLOOKUP($B79,'Taux composite - calculs'!$A:$AJ,'CAPEX annualisés'!AH$4-'CAPEX annualisés'!$D$4+4,0))))/(1-(1/(1+VLOOKUP($B79,'Taux composite - calculs'!$A:$AJ,'CAPEX annualisés'!AH$4-'CAPEX annualisés'!$D$4+4,0))^VLOOKUP($B79,'Taux composite - calculs'!$A:$B,2,0))))/$C$70/12</f>
        <v>0</v>
      </c>
      <c r="AI79" s="42">
        <f>($C79*(1+VLOOKUP($B79,'Taux composite - calculs'!$A:$C,3,0))^('CAPEX annualisés'!$D$4-'CAPEX annualisés'!AI$4)*(1-(1/(1+VLOOKUP($B79,'Taux composite - calculs'!$A:$AJ,'CAPEX annualisés'!AI$4-'CAPEX annualisés'!$D$4+4,0))))/(1-(1/(1+VLOOKUP($B79,'Taux composite - calculs'!$A:$AJ,'CAPEX annualisés'!AI$4-'CAPEX annualisés'!$D$4+4,0))^VLOOKUP($B79,'Taux composite - calculs'!$A:$B,2,0))))/$C$70/12</f>
        <v>0</v>
      </c>
      <c r="AJ79" s="42">
        <f>($C79*(1+VLOOKUP($B79,'Taux composite - calculs'!$A:$C,3,0))^('CAPEX annualisés'!$D$4-'CAPEX annualisés'!AJ$4)*(1-(1/(1+VLOOKUP($B79,'Taux composite - calculs'!$A:$AJ,'CAPEX annualisés'!AJ$4-'CAPEX annualisés'!$D$4+4,0))))/(1-(1/(1+VLOOKUP($B79,'Taux composite - calculs'!$A:$AJ,'CAPEX annualisés'!AJ$4-'CAPEX annualisés'!$D$4+4,0))^VLOOKUP($B79,'Taux composite - calculs'!$A:$B,2,0))))/$C$70/12</f>
        <v>0</v>
      </c>
    </row>
    <row r="80" spans="1:36" x14ac:dyDescent="0.25">
      <c r="A80" s="163"/>
      <c r="B80" s="77" t="str">
        <f>'CAPEX agrégés'!B11</f>
        <v>T - Coûts GC aérien (études accès)</v>
      </c>
      <c r="C80" s="38">
        <f>SUMIF('CAPEX agrégés'!$2:$2,$B$69,'CAPEX agrégés'!11:11)</f>
        <v>0</v>
      </c>
      <c r="D80" s="42">
        <f>($C80*(1+VLOOKUP($B80,'Taux composite - calculs'!$A:$C,3,0))^('CAPEX annualisés'!$D$4-'CAPEX annualisés'!D$4)*(1-(1/(1+VLOOKUP($B80,'Taux composite - calculs'!$A:$AJ,'CAPEX annualisés'!D$4-'CAPEX annualisés'!$D$4+4,0))))/(1-(1/(1+VLOOKUP($B80,'Taux composite - calculs'!$A:$AJ,'CAPEX annualisés'!D$4-'CAPEX annualisés'!$D$4+4,0))^VLOOKUP($B80,'Taux composite - calculs'!$A:$B,2,0))))/$C$70/12</f>
        <v>0</v>
      </c>
      <c r="E80" s="42">
        <f>($C80*(1+VLOOKUP($B80,'Taux composite - calculs'!$A:$C,3,0))^('CAPEX annualisés'!$D$4-'CAPEX annualisés'!E$4)*(1-(1/(1+VLOOKUP($B80,'Taux composite - calculs'!$A:$AJ,'CAPEX annualisés'!E$4-'CAPEX annualisés'!$D$4+4,0))))/(1-(1/(1+VLOOKUP($B80,'Taux composite - calculs'!$A:$AJ,'CAPEX annualisés'!E$4-'CAPEX annualisés'!$D$4+4,0))^VLOOKUP($B80,'Taux composite - calculs'!$A:$B,2,0))))/$C$70/12</f>
        <v>0</v>
      </c>
      <c r="F80" s="42">
        <f>($C80*(1+VLOOKUP($B80,'Taux composite - calculs'!$A:$C,3,0))^('CAPEX annualisés'!$D$4-'CAPEX annualisés'!F$4)*(1-(1/(1+VLOOKUP($B80,'Taux composite - calculs'!$A:$AJ,'CAPEX annualisés'!F$4-'CAPEX annualisés'!$D$4+4,0))))/(1-(1/(1+VLOOKUP($B80,'Taux composite - calculs'!$A:$AJ,'CAPEX annualisés'!F$4-'CAPEX annualisés'!$D$4+4,0))^VLOOKUP($B80,'Taux composite - calculs'!$A:$B,2,0))))/$C$70/12</f>
        <v>0</v>
      </c>
      <c r="G80" s="42">
        <f>($C80*(1+VLOOKUP($B80,'Taux composite - calculs'!$A:$C,3,0))^('CAPEX annualisés'!$D$4-'CAPEX annualisés'!G$4)*(1-(1/(1+VLOOKUP($B80,'Taux composite - calculs'!$A:$AJ,'CAPEX annualisés'!G$4-'CAPEX annualisés'!$D$4+4,0))))/(1-(1/(1+VLOOKUP($B80,'Taux composite - calculs'!$A:$AJ,'CAPEX annualisés'!G$4-'CAPEX annualisés'!$D$4+4,0))^VLOOKUP($B80,'Taux composite - calculs'!$A:$B,2,0))))/$C$70/12</f>
        <v>0</v>
      </c>
      <c r="H80" s="42">
        <f>($C80*(1+VLOOKUP($B80,'Taux composite - calculs'!$A:$C,3,0))^('CAPEX annualisés'!$D$4-'CAPEX annualisés'!H$4)*(1-(1/(1+VLOOKUP($B80,'Taux composite - calculs'!$A:$AJ,'CAPEX annualisés'!H$4-'CAPEX annualisés'!$D$4+4,0))))/(1-(1/(1+VLOOKUP($B80,'Taux composite - calculs'!$A:$AJ,'CAPEX annualisés'!H$4-'CAPEX annualisés'!$D$4+4,0))^VLOOKUP($B80,'Taux composite - calculs'!$A:$B,2,0))))/$C$70/12</f>
        <v>0</v>
      </c>
      <c r="I80" s="42">
        <f>($C80*(1+VLOOKUP($B80,'Taux composite - calculs'!$A:$C,3,0))^('CAPEX annualisés'!$D$4-'CAPEX annualisés'!I$4)*(1-(1/(1+VLOOKUP($B80,'Taux composite - calculs'!$A:$AJ,'CAPEX annualisés'!I$4-'CAPEX annualisés'!$D$4+4,0))))/(1-(1/(1+VLOOKUP($B80,'Taux composite - calculs'!$A:$AJ,'CAPEX annualisés'!I$4-'CAPEX annualisés'!$D$4+4,0))^VLOOKUP($B80,'Taux composite - calculs'!$A:$B,2,0))))/$C$70/12</f>
        <v>0</v>
      </c>
      <c r="J80" s="42">
        <f>($C80*(1+VLOOKUP($B80,'Taux composite - calculs'!$A:$C,3,0))^('CAPEX annualisés'!$D$4-'CAPEX annualisés'!J$4)*(1-(1/(1+VLOOKUP($B80,'Taux composite - calculs'!$A:$AJ,'CAPEX annualisés'!J$4-'CAPEX annualisés'!$D$4+4,0))))/(1-(1/(1+VLOOKUP($B80,'Taux composite - calculs'!$A:$AJ,'CAPEX annualisés'!J$4-'CAPEX annualisés'!$D$4+4,0))^VLOOKUP($B80,'Taux composite - calculs'!$A:$B,2,0))))/$C$70/12</f>
        <v>0</v>
      </c>
      <c r="K80" s="42">
        <f>($C80*(1+VLOOKUP($B80,'Taux composite - calculs'!$A:$C,3,0))^('CAPEX annualisés'!$D$4-'CAPEX annualisés'!K$4)*(1-(1/(1+VLOOKUP($B80,'Taux composite - calculs'!$A:$AJ,'CAPEX annualisés'!K$4-'CAPEX annualisés'!$D$4+4,0))))/(1-(1/(1+VLOOKUP($B80,'Taux composite - calculs'!$A:$AJ,'CAPEX annualisés'!K$4-'CAPEX annualisés'!$D$4+4,0))^VLOOKUP($B80,'Taux composite - calculs'!$A:$B,2,0))))/$C$70/12</f>
        <v>0</v>
      </c>
      <c r="L80" s="42">
        <f>($C80*(1+VLOOKUP($B80,'Taux composite - calculs'!$A:$C,3,0))^('CAPEX annualisés'!$D$4-'CAPEX annualisés'!L$4)*(1-(1/(1+VLOOKUP($B80,'Taux composite - calculs'!$A:$AJ,'CAPEX annualisés'!L$4-'CAPEX annualisés'!$D$4+4,0))))/(1-(1/(1+VLOOKUP($B80,'Taux composite - calculs'!$A:$AJ,'CAPEX annualisés'!L$4-'CAPEX annualisés'!$D$4+4,0))^VLOOKUP($B80,'Taux composite - calculs'!$A:$B,2,0))))/$C$70/12</f>
        <v>0</v>
      </c>
      <c r="M80" s="42">
        <f>($C80*(1+VLOOKUP($B80,'Taux composite - calculs'!$A:$C,3,0))^('CAPEX annualisés'!$D$4-'CAPEX annualisés'!M$4)*(1-(1/(1+VLOOKUP($B80,'Taux composite - calculs'!$A:$AJ,'CAPEX annualisés'!M$4-'CAPEX annualisés'!$D$4+4,0))))/(1-(1/(1+VLOOKUP($B80,'Taux composite - calculs'!$A:$AJ,'CAPEX annualisés'!M$4-'CAPEX annualisés'!$D$4+4,0))^VLOOKUP($B80,'Taux composite - calculs'!$A:$B,2,0))))/$C$70/12</f>
        <v>0</v>
      </c>
      <c r="N80" s="42">
        <f>($C80*(1+VLOOKUP($B80,'Taux composite - calculs'!$A:$C,3,0))^('CAPEX annualisés'!$D$4-'CAPEX annualisés'!N$4)*(1-(1/(1+VLOOKUP($B80,'Taux composite - calculs'!$A:$AJ,'CAPEX annualisés'!N$4-'CAPEX annualisés'!$D$4+4,0))))/(1-(1/(1+VLOOKUP($B80,'Taux composite - calculs'!$A:$AJ,'CAPEX annualisés'!N$4-'CAPEX annualisés'!$D$4+4,0))^VLOOKUP($B80,'Taux composite - calculs'!$A:$B,2,0))))/$C$70/12</f>
        <v>0</v>
      </c>
      <c r="O80" s="42">
        <f>($C80*(1+VLOOKUP($B80,'Taux composite - calculs'!$A:$C,3,0))^('CAPEX annualisés'!$D$4-'CAPEX annualisés'!O$4)*(1-(1/(1+VLOOKUP($B80,'Taux composite - calculs'!$A:$AJ,'CAPEX annualisés'!O$4-'CAPEX annualisés'!$D$4+4,0))))/(1-(1/(1+VLOOKUP($B80,'Taux composite - calculs'!$A:$AJ,'CAPEX annualisés'!O$4-'CAPEX annualisés'!$D$4+4,0))^VLOOKUP($B80,'Taux composite - calculs'!$A:$B,2,0))))/$C$70/12</f>
        <v>0</v>
      </c>
      <c r="P80" s="42">
        <f>($C80*(1+VLOOKUP($B80,'Taux composite - calculs'!$A:$C,3,0))^('CAPEX annualisés'!$D$4-'CAPEX annualisés'!P$4)*(1-(1/(1+VLOOKUP($B80,'Taux composite - calculs'!$A:$AJ,'CAPEX annualisés'!P$4-'CAPEX annualisés'!$D$4+4,0))))/(1-(1/(1+VLOOKUP($B80,'Taux composite - calculs'!$A:$AJ,'CAPEX annualisés'!P$4-'CAPEX annualisés'!$D$4+4,0))^VLOOKUP($B80,'Taux composite - calculs'!$A:$B,2,0))))/$C$70/12</f>
        <v>0</v>
      </c>
      <c r="Q80" s="42">
        <f>($C80*(1+VLOOKUP($B80,'Taux composite - calculs'!$A:$C,3,0))^('CAPEX annualisés'!$D$4-'CAPEX annualisés'!Q$4)*(1-(1/(1+VLOOKUP($B80,'Taux composite - calculs'!$A:$AJ,'CAPEX annualisés'!Q$4-'CAPEX annualisés'!$D$4+4,0))))/(1-(1/(1+VLOOKUP($B80,'Taux composite - calculs'!$A:$AJ,'CAPEX annualisés'!Q$4-'CAPEX annualisés'!$D$4+4,0))^VLOOKUP($B80,'Taux composite - calculs'!$A:$B,2,0))))/$C$70/12</f>
        <v>0</v>
      </c>
      <c r="R80" s="42">
        <f>($C80*(1+VLOOKUP($B80,'Taux composite - calculs'!$A:$C,3,0))^('CAPEX annualisés'!$D$4-'CAPEX annualisés'!R$4)*(1-(1/(1+VLOOKUP($B80,'Taux composite - calculs'!$A:$AJ,'CAPEX annualisés'!R$4-'CAPEX annualisés'!$D$4+4,0))))/(1-(1/(1+VLOOKUP($B80,'Taux composite - calculs'!$A:$AJ,'CAPEX annualisés'!R$4-'CAPEX annualisés'!$D$4+4,0))^VLOOKUP($B80,'Taux composite - calculs'!$A:$B,2,0))))/$C$70/12</f>
        <v>0</v>
      </c>
      <c r="S80" s="42">
        <f>($C80*(1+VLOOKUP($B80,'Taux composite - calculs'!$A:$C,3,0))^('CAPEX annualisés'!$D$4-'CAPEX annualisés'!S$4)*(1-(1/(1+VLOOKUP($B80,'Taux composite - calculs'!$A:$AJ,'CAPEX annualisés'!S$4-'CAPEX annualisés'!$D$4+4,0))))/(1-(1/(1+VLOOKUP($B80,'Taux composite - calculs'!$A:$AJ,'CAPEX annualisés'!S$4-'CAPEX annualisés'!$D$4+4,0))^VLOOKUP($B80,'Taux composite - calculs'!$A:$B,2,0))))/$C$70/12</f>
        <v>0</v>
      </c>
      <c r="T80" s="42">
        <f>($C80*(1+VLOOKUP($B80,'Taux composite - calculs'!$A:$C,3,0))^('CAPEX annualisés'!$D$4-'CAPEX annualisés'!T$4)*(1-(1/(1+VLOOKUP($B80,'Taux composite - calculs'!$A:$AJ,'CAPEX annualisés'!T$4-'CAPEX annualisés'!$D$4+4,0))))/(1-(1/(1+VLOOKUP($B80,'Taux composite - calculs'!$A:$AJ,'CAPEX annualisés'!T$4-'CAPEX annualisés'!$D$4+4,0))^VLOOKUP($B80,'Taux composite - calculs'!$A:$B,2,0))))/$C$70/12</f>
        <v>0</v>
      </c>
      <c r="U80" s="42">
        <f>($C80*(1+VLOOKUP($B80,'Taux composite - calculs'!$A:$C,3,0))^('CAPEX annualisés'!$D$4-'CAPEX annualisés'!U$4)*(1-(1/(1+VLOOKUP($B80,'Taux composite - calculs'!$A:$AJ,'CAPEX annualisés'!U$4-'CAPEX annualisés'!$D$4+4,0))))/(1-(1/(1+VLOOKUP($B80,'Taux composite - calculs'!$A:$AJ,'CAPEX annualisés'!U$4-'CAPEX annualisés'!$D$4+4,0))^VLOOKUP($B80,'Taux composite - calculs'!$A:$B,2,0))))/$C$70/12</f>
        <v>0</v>
      </c>
      <c r="V80" s="42">
        <f>($C80*(1+VLOOKUP($B80,'Taux composite - calculs'!$A:$C,3,0))^('CAPEX annualisés'!$D$4-'CAPEX annualisés'!V$4)*(1-(1/(1+VLOOKUP($B80,'Taux composite - calculs'!$A:$AJ,'CAPEX annualisés'!V$4-'CAPEX annualisés'!$D$4+4,0))))/(1-(1/(1+VLOOKUP($B80,'Taux composite - calculs'!$A:$AJ,'CAPEX annualisés'!V$4-'CAPEX annualisés'!$D$4+4,0))^VLOOKUP($B80,'Taux composite - calculs'!$A:$B,2,0))))/$C$70/12</f>
        <v>0</v>
      </c>
      <c r="W80" s="42">
        <f>($C80*(1+VLOOKUP($B80,'Taux composite - calculs'!$A:$C,3,0))^('CAPEX annualisés'!$D$4-'CAPEX annualisés'!W$4)*(1-(1/(1+VLOOKUP($B80,'Taux composite - calculs'!$A:$AJ,'CAPEX annualisés'!W$4-'CAPEX annualisés'!$D$4+4,0))))/(1-(1/(1+VLOOKUP($B80,'Taux composite - calculs'!$A:$AJ,'CAPEX annualisés'!W$4-'CAPEX annualisés'!$D$4+4,0))^VLOOKUP($B80,'Taux composite - calculs'!$A:$B,2,0))))/$C$70/12</f>
        <v>0</v>
      </c>
      <c r="X80" s="42">
        <f>($C80*(1+VLOOKUP($B80,'Taux composite - calculs'!$A:$C,3,0))^('CAPEX annualisés'!$D$4-'CAPEX annualisés'!X$4)*(1-(1/(1+VLOOKUP($B80,'Taux composite - calculs'!$A:$AJ,'CAPEX annualisés'!X$4-'CAPEX annualisés'!$D$4+4,0))))/(1-(1/(1+VLOOKUP($B80,'Taux composite - calculs'!$A:$AJ,'CAPEX annualisés'!X$4-'CAPEX annualisés'!$D$4+4,0))^VLOOKUP($B80,'Taux composite - calculs'!$A:$B,2,0))))/$C$70/12</f>
        <v>0</v>
      </c>
      <c r="Y80" s="42">
        <f>($C80*(1+VLOOKUP($B80,'Taux composite - calculs'!$A:$C,3,0))^('CAPEX annualisés'!$D$4-'CAPEX annualisés'!Y$4)*(1-(1/(1+VLOOKUP($B80,'Taux composite - calculs'!$A:$AJ,'CAPEX annualisés'!Y$4-'CAPEX annualisés'!$D$4+4,0))))/(1-(1/(1+VLOOKUP($B80,'Taux composite - calculs'!$A:$AJ,'CAPEX annualisés'!Y$4-'CAPEX annualisés'!$D$4+4,0))^VLOOKUP($B80,'Taux composite - calculs'!$A:$B,2,0))))/$C$70/12</f>
        <v>0</v>
      </c>
      <c r="Z80" s="42">
        <f>($C80*(1+VLOOKUP($B80,'Taux composite - calculs'!$A:$C,3,0))^('CAPEX annualisés'!$D$4-'CAPEX annualisés'!Z$4)*(1-(1/(1+VLOOKUP($B80,'Taux composite - calculs'!$A:$AJ,'CAPEX annualisés'!Z$4-'CAPEX annualisés'!$D$4+4,0))))/(1-(1/(1+VLOOKUP($B80,'Taux composite - calculs'!$A:$AJ,'CAPEX annualisés'!Z$4-'CAPEX annualisés'!$D$4+4,0))^VLOOKUP($B80,'Taux composite - calculs'!$A:$B,2,0))))/$C$70/12</f>
        <v>0</v>
      </c>
      <c r="AA80" s="42">
        <f>($C80*(1+VLOOKUP($B80,'Taux composite - calculs'!$A:$C,3,0))^('CAPEX annualisés'!$D$4-'CAPEX annualisés'!AA$4)*(1-(1/(1+VLOOKUP($B80,'Taux composite - calculs'!$A:$AJ,'CAPEX annualisés'!AA$4-'CAPEX annualisés'!$D$4+4,0))))/(1-(1/(1+VLOOKUP($B80,'Taux composite - calculs'!$A:$AJ,'CAPEX annualisés'!AA$4-'CAPEX annualisés'!$D$4+4,0))^VLOOKUP($B80,'Taux composite - calculs'!$A:$B,2,0))))/$C$70/12</f>
        <v>0</v>
      </c>
      <c r="AB80" s="42">
        <f>($C80*(1+VLOOKUP($B80,'Taux composite - calculs'!$A:$C,3,0))^('CAPEX annualisés'!$D$4-'CAPEX annualisés'!AB$4)*(1-(1/(1+VLOOKUP($B80,'Taux composite - calculs'!$A:$AJ,'CAPEX annualisés'!AB$4-'CAPEX annualisés'!$D$4+4,0))))/(1-(1/(1+VLOOKUP($B80,'Taux composite - calculs'!$A:$AJ,'CAPEX annualisés'!AB$4-'CAPEX annualisés'!$D$4+4,0))^VLOOKUP($B80,'Taux composite - calculs'!$A:$B,2,0))))/$C$70/12</f>
        <v>0</v>
      </c>
      <c r="AC80" s="42">
        <f>($C80*(1+VLOOKUP($B80,'Taux composite - calculs'!$A:$C,3,0))^('CAPEX annualisés'!$D$4-'CAPEX annualisés'!AC$4)*(1-(1/(1+VLOOKUP($B80,'Taux composite - calculs'!$A:$AJ,'CAPEX annualisés'!AC$4-'CAPEX annualisés'!$D$4+4,0))))/(1-(1/(1+VLOOKUP($B80,'Taux composite - calculs'!$A:$AJ,'CAPEX annualisés'!AC$4-'CAPEX annualisés'!$D$4+4,0))^VLOOKUP($B80,'Taux composite - calculs'!$A:$B,2,0))))/$C$70/12</f>
        <v>0</v>
      </c>
      <c r="AD80" s="42">
        <f>($C80*(1+VLOOKUP($B80,'Taux composite - calculs'!$A:$C,3,0))^('CAPEX annualisés'!$D$4-'CAPEX annualisés'!AD$4)*(1-(1/(1+VLOOKUP($B80,'Taux composite - calculs'!$A:$AJ,'CAPEX annualisés'!AD$4-'CAPEX annualisés'!$D$4+4,0))))/(1-(1/(1+VLOOKUP($B80,'Taux composite - calculs'!$A:$AJ,'CAPEX annualisés'!AD$4-'CAPEX annualisés'!$D$4+4,0))^VLOOKUP($B80,'Taux composite - calculs'!$A:$B,2,0))))/$C$70/12</f>
        <v>0</v>
      </c>
      <c r="AE80" s="42">
        <f>($C80*(1+VLOOKUP($B80,'Taux composite - calculs'!$A:$C,3,0))^('CAPEX annualisés'!$D$4-'CAPEX annualisés'!AE$4)*(1-(1/(1+VLOOKUP($B80,'Taux composite - calculs'!$A:$AJ,'CAPEX annualisés'!AE$4-'CAPEX annualisés'!$D$4+4,0))))/(1-(1/(1+VLOOKUP($B80,'Taux composite - calculs'!$A:$AJ,'CAPEX annualisés'!AE$4-'CAPEX annualisés'!$D$4+4,0))^VLOOKUP($B80,'Taux composite - calculs'!$A:$B,2,0))))/$C$70/12</f>
        <v>0</v>
      </c>
      <c r="AF80" s="42">
        <f>($C80*(1+VLOOKUP($B80,'Taux composite - calculs'!$A:$C,3,0))^('CAPEX annualisés'!$D$4-'CAPEX annualisés'!AF$4)*(1-(1/(1+VLOOKUP($B80,'Taux composite - calculs'!$A:$AJ,'CAPEX annualisés'!AF$4-'CAPEX annualisés'!$D$4+4,0))))/(1-(1/(1+VLOOKUP($B80,'Taux composite - calculs'!$A:$AJ,'CAPEX annualisés'!AF$4-'CAPEX annualisés'!$D$4+4,0))^VLOOKUP($B80,'Taux composite - calculs'!$A:$B,2,0))))/$C$70/12</f>
        <v>0</v>
      </c>
      <c r="AG80" s="42">
        <f>($C80*(1+VLOOKUP($B80,'Taux composite - calculs'!$A:$C,3,0))^('CAPEX annualisés'!$D$4-'CAPEX annualisés'!AG$4)*(1-(1/(1+VLOOKUP($B80,'Taux composite - calculs'!$A:$AJ,'CAPEX annualisés'!AG$4-'CAPEX annualisés'!$D$4+4,0))))/(1-(1/(1+VLOOKUP($B80,'Taux composite - calculs'!$A:$AJ,'CAPEX annualisés'!AG$4-'CAPEX annualisés'!$D$4+4,0))^VLOOKUP($B80,'Taux composite - calculs'!$A:$B,2,0))))/$C$70/12</f>
        <v>0</v>
      </c>
      <c r="AH80" s="42">
        <f>($C80*(1+VLOOKUP($B80,'Taux composite - calculs'!$A:$C,3,0))^('CAPEX annualisés'!$D$4-'CAPEX annualisés'!AH$4)*(1-(1/(1+VLOOKUP($B80,'Taux composite - calculs'!$A:$AJ,'CAPEX annualisés'!AH$4-'CAPEX annualisés'!$D$4+4,0))))/(1-(1/(1+VLOOKUP($B80,'Taux composite - calculs'!$A:$AJ,'CAPEX annualisés'!AH$4-'CAPEX annualisés'!$D$4+4,0))^VLOOKUP($B80,'Taux composite - calculs'!$A:$B,2,0))))/$C$70/12</f>
        <v>0</v>
      </c>
      <c r="AI80" s="42">
        <f>($C80*(1+VLOOKUP($B80,'Taux composite - calculs'!$A:$C,3,0))^('CAPEX annualisés'!$D$4-'CAPEX annualisés'!AI$4)*(1-(1/(1+VLOOKUP($B80,'Taux composite - calculs'!$A:$AJ,'CAPEX annualisés'!AI$4-'CAPEX annualisés'!$D$4+4,0))))/(1-(1/(1+VLOOKUP($B80,'Taux composite - calculs'!$A:$AJ,'CAPEX annualisés'!AI$4-'CAPEX annualisés'!$D$4+4,0))^VLOOKUP($B80,'Taux composite - calculs'!$A:$B,2,0))))/$C$70/12</f>
        <v>0</v>
      </c>
      <c r="AJ80" s="42">
        <f>($C80*(1+VLOOKUP($B80,'Taux composite - calculs'!$A:$C,3,0))^('CAPEX annualisés'!$D$4-'CAPEX annualisés'!AJ$4)*(1-(1/(1+VLOOKUP($B80,'Taux composite - calculs'!$A:$AJ,'CAPEX annualisés'!AJ$4-'CAPEX annualisés'!$D$4+4,0))))/(1-(1/(1+VLOOKUP($B80,'Taux composite - calculs'!$A:$AJ,'CAPEX annualisés'!AJ$4-'CAPEX annualisés'!$D$4+4,0))^VLOOKUP($B80,'Taux composite - calculs'!$A:$B,2,0))))/$C$70/12</f>
        <v>0</v>
      </c>
    </row>
    <row r="81" spans="1:36" x14ac:dyDescent="0.25">
      <c r="A81" s="163"/>
      <c r="B81" s="77" t="str">
        <f>'CAPEX agrégés'!B12</f>
        <v>T - Coûts GC souterrain (reconstruit)</v>
      </c>
      <c r="C81" s="38">
        <f>SUMIF('CAPEX agrégés'!$2:$2,$B$69,'CAPEX agrégés'!12:12)</f>
        <v>0</v>
      </c>
      <c r="D81" s="42">
        <f>($C81*(1+VLOOKUP($B81,'Taux composite - calculs'!$A:$C,3,0))^('CAPEX annualisés'!$D$4-'CAPEX annualisés'!D$4)*(1-(1/(1+VLOOKUP($B81,'Taux composite - calculs'!$A:$AJ,'CAPEX annualisés'!D$4-'CAPEX annualisés'!$D$4+4,0))))/(1-(1/(1+VLOOKUP($B81,'Taux composite - calculs'!$A:$AJ,'CAPEX annualisés'!D$4-'CAPEX annualisés'!$D$4+4,0))^VLOOKUP($B81,'Taux composite - calculs'!$A:$B,2,0))))/$C$70/12</f>
        <v>0</v>
      </c>
      <c r="E81" s="42">
        <f>($C81*(1+VLOOKUP($B81,'Taux composite - calculs'!$A:$C,3,0))^('CAPEX annualisés'!$D$4-'CAPEX annualisés'!E$4)*(1-(1/(1+VLOOKUP($B81,'Taux composite - calculs'!$A:$AJ,'CAPEX annualisés'!E$4-'CAPEX annualisés'!$D$4+4,0))))/(1-(1/(1+VLOOKUP($B81,'Taux composite - calculs'!$A:$AJ,'CAPEX annualisés'!E$4-'CAPEX annualisés'!$D$4+4,0))^VLOOKUP($B81,'Taux composite - calculs'!$A:$B,2,0))))/$C$70/12</f>
        <v>0</v>
      </c>
      <c r="F81" s="42">
        <f>($C81*(1+VLOOKUP($B81,'Taux composite - calculs'!$A:$C,3,0))^('CAPEX annualisés'!$D$4-'CAPEX annualisés'!F$4)*(1-(1/(1+VLOOKUP($B81,'Taux composite - calculs'!$A:$AJ,'CAPEX annualisés'!F$4-'CAPEX annualisés'!$D$4+4,0))))/(1-(1/(1+VLOOKUP($B81,'Taux composite - calculs'!$A:$AJ,'CAPEX annualisés'!F$4-'CAPEX annualisés'!$D$4+4,0))^VLOOKUP($B81,'Taux composite - calculs'!$A:$B,2,0))))/$C$70/12</f>
        <v>0</v>
      </c>
      <c r="G81" s="42">
        <f>($C81*(1+VLOOKUP($B81,'Taux composite - calculs'!$A:$C,3,0))^('CAPEX annualisés'!$D$4-'CAPEX annualisés'!G$4)*(1-(1/(1+VLOOKUP($B81,'Taux composite - calculs'!$A:$AJ,'CAPEX annualisés'!G$4-'CAPEX annualisés'!$D$4+4,0))))/(1-(1/(1+VLOOKUP($B81,'Taux composite - calculs'!$A:$AJ,'CAPEX annualisés'!G$4-'CAPEX annualisés'!$D$4+4,0))^VLOOKUP($B81,'Taux composite - calculs'!$A:$B,2,0))))/$C$70/12</f>
        <v>0</v>
      </c>
      <c r="H81" s="42">
        <f>($C81*(1+VLOOKUP($B81,'Taux composite - calculs'!$A:$C,3,0))^('CAPEX annualisés'!$D$4-'CAPEX annualisés'!H$4)*(1-(1/(1+VLOOKUP($B81,'Taux composite - calculs'!$A:$AJ,'CAPEX annualisés'!H$4-'CAPEX annualisés'!$D$4+4,0))))/(1-(1/(1+VLOOKUP($B81,'Taux composite - calculs'!$A:$AJ,'CAPEX annualisés'!H$4-'CAPEX annualisés'!$D$4+4,0))^VLOOKUP($B81,'Taux composite - calculs'!$A:$B,2,0))))/$C$70/12</f>
        <v>0</v>
      </c>
      <c r="I81" s="42">
        <f>($C81*(1+VLOOKUP($B81,'Taux composite - calculs'!$A:$C,3,0))^('CAPEX annualisés'!$D$4-'CAPEX annualisés'!I$4)*(1-(1/(1+VLOOKUP($B81,'Taux composite - calculs'!$A:$AJ,'CAPEX annualisés'!I$4-'CAPEX annualisés'!$D$4+4,0))))/(1-(1/(1+VLOOKUP($B81,'Taux composite - calculs'!$A:$AJ,'CAPEX annualisés'!I$4-'CAPEX annualisés'!$D$4+4,0))^VLOOKUP($B81,'Taux composite - calculs'!$A:$B,2,0))))/$C$70/12</f>
        <v>0</v>
      </c>
      <c r="J81" s="42">
        <f>($C81*(1+VLOOKUP($B81,'Taux composite - calculs'!$A:$C,3,0))^('CAPEX annualisés'!$D$4-'CAPEX annualisés'!J$4)*(1-(1/(1+VLOOKUP($B81,'Taux composite - calculs'!$A:$AJ,'CAPEX annualisés'!J$4-'CAPEX annualisés'!$D$4+4,0))))/(1-(1/(1+VLOOKUP($B81,'Taux composite - calculs'!$A:$AJ,'CAPEX annualisés'!J$4-'CAPEX annualisés'!$D$4+4,0))^VLOOKUP($B81,'Taux composite - calculs'!$A:$B,2,0))))/$C$70/12</f>
        <v>0</v>
      </c>
      <c r="K81" s="42">
        <f>($C81*(1+VLOOKUP($B81,'Taux composite - calculs'!$A:$C,3,0))^('CAPEX annualisés'!$D$4-'CAPEX annualisés'!K$4)*(1-(1/(1+VLOOKUP($B81,'Taux composite - calculs'!$A:$AJ,'CAPEX annualisés'!K$4-'CAPEX annualisés'!$D$4+4,0))))/(1-(1/(1+VLOOKUP($B81,'Taux composite - calculs'!$A:$AJ,'CAPEX annualisés'!K$4-'CAPEX annualisés'!$D$4+4,0))^VLOOKUP($B81,'Taux composite - calculs'!$A:$B,2,0))))/$C$70/12</f>
        <v>0</v>
      </c>
      <c r="L81" s="42">
        <f>($C81*(1+VLOOKUP($B81,'Taux composite - calculs'!$A:$C,3,0))^('CAPEX annualisés'!$D$4-'CAPEX annualisés'!L$4)*(1-(1/(1+VLOOKUP($B81,'Taux composite - calculs'!$A:$AJ,'CAPEX annualisés'!L$4-'CAPEX annualisés'!$D$4+4,0))))/(1-(1/(1+VLOOKUP($B81,'Taux composite - calculs'!$A:$AJ,'CAPEX annualisés'!L$4-'CAPEX annualisés'!$D$4+4,0))^VLOOKUP($B81,'Taux composite - calculs'!$A:$B,2,0))))/$C$70/12</f>
        <v>0</v>
      </c>
      <c r="M81" s="42">
        <f>($C81*(1+VLOOKUP($B81,'Taux composite - calculs'!$A:$C,3,0))^('CAPEX annualisés'!$D$4-'CAPEX annualisés'!M$4)*(1-(1/(1+VLOOKUP($B81,'Taux composite - calculs'!$A:$AJ,'CAPEX annualisés'!M$4-'CAPEX annualisés'!$D$4+4,0))))/(1-(1/(1+VLOOKUP($B81,'Taux composite - calculs'!$A:$AJ,'CAPEX annualisés'!M$4-'CAPEX annualisés'!$D$4+4,0))^VLOOKUP($B81,'Taux composite - calculs'!$A:$B,2,0))))/$C$70/12</f>
        <v>0</v>
      </c>
      <c r="N81" s="42">
        <f>($C81*(1+VLOOKUP($B81,'Taux composite - calculs'!$A:$C,3,0))^('CAPEX annualisés'!$D$4-'CAPEX annualisés'!N$4)*(1-(1/(1+VLOOKUP($B81,'Taux composite - calculs'!$A:$AJ,'CAPEX annualisés'!N$4-'CAPEX annualisés'!$D$4+4,0))))/(1-(1/(1+VLOOKUP($B81,'Taux composite - calculs'!$A:$AJ,'CAPEX annualisés'!N$4-'CAPEX annualisés'!$D$4+4,0))^VLOOKUP($B81,'Taux composite - calculs'!$A:$B,2,0))))/$C$70/12</f>
        <v>0</v>
      </c>
      <c r="O81" s="42">
        <f>($C81*(1+VLOOKUP($B81,'Taux composite - calculs'!$A:$C,3,0))^('CAPEX annualisés'!$D$4-'CAPEX annualisés'!O$4)*(1-(1/(1+VLOOKUP($B81,'Taux composite - calculs'!$A:$AJ,'CAPEX annualisés'!O$4-'CAPEX annualisés'!$D$4+4,0))))/(1-(1/(1+VLOOKUP($B81,'Taux composite - calculs'!$A:$AJ,'CAPEX annualisés'!O$4-'CAPEX annualisés'!$D$4+4,0))^VLOOKUP($B81,'Taux composite - calculs'!$A:$B,2,0))))/$C$70/12</f>
        <v>0</v>
      </c>
      <c r="P81" s="42">
        <f>($C81*(1+VLOOKUP($B81,'Taux composite - calculs'!$A:$C,3,0))^('CAPEX annualisés'!$D$4-'CAPEX annualisés'!P$4)*(1-(1/(1+VLOOKUP($B81,'Taux composite - calculs'!$A:$AJ,'CAPEX annualisés'!P$4-'CAPEX annualisés'!$D$4+4,0))))/(1-(1/(1+VLOOKUP($B81,'Taux composite - calculs'!$A:$AJ,'CAPEX annualisés'!P$4-'CAPEX annualisés'!$D$4+4,0))^VLOOKUP($B81,'Taux composite - calculs'!$A:$B,2,0))))/$C$70/12</f>
        <v>0</v>
      </c>
      <c r="Q81" s="42">
        <f>($C81*(1+VLOOKUP($B81,'Taux composite - calculs'!$A:$C,3,0))^('CAPEX annualisés'!$D$4-'CAPEX annualisés'!Q$4)*(1-(1/(1+VLOOKUP($B81,'Taux composite - calculs'!$A:$AJ,'CAPEX annualisés'!Q$4-'CAPEX annualisés'!$D$4+4,0))))/(1-(1/(1+VLOOKUP($B81,'Taux composite - calculs'!$A:$AJ,'CAPEX annualisés'!Q$4-'CAPEX annualisés'!$D$4+4,0))^VLOOKUP($B81,'Taux composite - calculs'!$A:$B,2,0))))/$C$70/12</f>
        <v>0</v>
      </c>
      <c r="R81" s="42">
        <f>($C81*(1+VLOOKUP($B81,'Taux composite - calculs'!$A:$C,3,0))^('CAPEX annualisés'!$D$4-'CAPEX annualisés'!R$4)*(1-(1/(1+VLOOKUP($B81,'Taux composite - calculs'!$A:$AJ,'CAPEX annualisés'!R$4-'CAPEX annualisés'!$D$4+4,0))))/(1-(1/(1+VLOOKUP($B81,'Taux composite - calculs'!$A:$AJ,'CAPEX annualisés'!R$4-'CAPEX annualisés'!$D$4+4,0))^VLOOKUP($B81,'Taux composite - calculs'!$A:$B,2,0))))/$C$70/12</f>
        <v>0</v>
      </c>
      <c r="S81" s="42">
        <f>($C81*(1+VLOOKUP($B81,'Taux composite - calculs'!$A:$C,3,0))^('CAPEX annualisés'!$D$4-'CAPEX annualisés'!S$4)*(1-(1/(1+VLOOKUP($B81,'Taux composite - calculs'!$A:$AJ,'CAPEX annualisés'!S$4-'CAPEX annualisés'!$D$4+4,0))))/(1-(1/(1+VLOOKUP($B81,'Taux composite - calculs'!$A:$AJ,'CAPEX annualisés'!S$4-'CAPEX annualisés'!$D$4+4,0))^VLOOKUP($B81,'Taux composite - calculs'!$A:$B,2,0))))/$C$70/12</f>
        <v>0</v>
      </c>
      <c r="T81" s="42">
        <f>($C81*(1+VLOOKUP($B81,'Taux composite - calculs'!$A:$C,3,0))^('CAPEX annualisés'!$D$4-'CAPEX annualisés'!T$4)*(1-(1/(1+VLOOKUP($B81,'Taux composite - calculs'!$A:$AJ,'CAPEX annualisés'!T$4-'CAPEX annualisés'!$D$4+4,0))))/(1-(1/(1+VLOOKUP($B81,'Taux composite - calculs'!$A:$AJ,'CAPEX annualisés'!T$4-'CAPEX annualisés'!$D$4+4,0))^VLOOKUP($B81,'Taux composite - calculs'!$A:$B,2,0))))/$C$70/12</f>
        <v>0</v>
      </c>
      <c r="U81" s="42">
        <f>($C81*(1+VLOOKUP($B81,'Taux composite - calculs'!$A:$C,3,0))^('CAPEX annualisés'!$D$4-'CAPEX annualisés'!U$4)*(1-(1/(1+VLOOKUP($B81,'Taux composite - calculs'!$A:$AJ,'CAPEX annualisés'!U$4-'CAPEX annualisés'!$D$4+4,0))))/(1-(1/(1+VLOOKUP($B81,'Taux composite - calculs'!$A:$AJ,'CAPEX annualisés'!U$4-'CAPEX annualisés'!$D$4+4,0))^VLOOKUP($B81,'Taux composite - calculs'!$A:$B,2,0))))/$C$70/12</f>
        <v>0</v>
      </c>
      <c r="V81" s="42">
        <f>($C81*(1+VLOOKUP($B81,'Taux composite - calculs'!$A:$C,3,0))^('CAPEX annualisés'!$D$4-'CAPEX annualisés'!V$4)*(1-(1/(1+VLOOKUP($B81,'Taux composite - calculs'!$A:$AJ,'CAPEX annualisés'!V$4-'CAPEX annualisés'!$D$4+4,0))))/(1-(1/(1+VLOOKUP($B81,'Taux composite - calculs'!$A:$AJ,'CAPEX annualisés'!V$4-'CAPEX annualisés'!$D$4+4,0))^VLOOKUP($B81,'Taux composite - calculs'!$A:$B,2,0))))/$C$70/12</f>
        <v>0</v>
      </c>
      <c r="W81" s="42">
        <f>($C81*(1+VLOOKUP($B81,'Taux composite - calculs'!$A:$C,3,0))^('CAPEX annualisés'!$D$4-'CAPEX annualisés'!W$4)*(1-(1/(1+VLOOKUP($B81,'Taux composite - calculs'!$A:$AJ,'CAPEX annualisés'!W$4-'CAPEX annualisés'!$D$4+4,0))))/(1-(1/(1+VLOOKUP($B81,'Taux composite - calculs'!$A:$AJ,'CAPEX annualisés'!W$4-'CAPEX annualisés'!$D$4+4,0))^VLOOKUP($B81,'Taux composite - calculs'!$A:$B,2,0))))/$C$70/12</f>
        <v>0</v>
      </c>
      <c r="X81" s="42">
        <f>($C81*(1+VLOOKUP($B81,'Taux composite - calculs'!$A:$C,3,0))^('CAPEX annualisés'!$D$4-'CAPEX annualisés'!X$4)*(1-(1/(1+VLOOKUP($B81,'Taux composite - calculs'!$A:$AJ,'CAPEX annualisés'!X$4-'CAPEX annualisés'!$D$4+4,0))))/(1-(1/(1+VLOOKUP($B81,'Taux composite - calculs'!$A:$AJ,'CAPEX annualisés'!X$4-'CAPEX annualisés'!$D$4+4,0))^VLOOKUP($B81,'Taux composite - calculs'!$A:$B,2,0))))/$C$70/12</f>
        <v>0</v>
      </c>
      <c r="Y81" s="42">
        <f>($C81*(1+VLOOKUP($B81,'Taux composite - calculs'!$A:$C,3,0))^('CAPEX annualisés'!$D$4-'CAPEX annualisés'!Y$4)*(1-(1/(1+VLOOKUP($B81,'Taux composite - calculs'!$A:$AJ,'CAPEX annualisés'!Y$4-'CAPEX annualisés'!$D$4+4,0))))/(1-(1/(1+VLOOKUP($B81,'Taux composite - calculs'!$A:$AJ,'CAPEX annualisés'!Y$4-'CAPEX annualisés'!$D$4+4,0))^VLOOKUP($B81,'Taux composite - calculs'!$A:$B,2,0))))/$C$70/12</f>
        <v>0</v>
      </c>
      <c r="Z81" s="42">
        <f>($C81*(1+VLOOKUP($B81,'Taux composite - calculs'!$A:$C,3,0))^('CAPEX annualisés'!$D$4-'CAPEX annualisés'!Z$4)*(1-(1/(1+VLOOKUP($B81,'Taux composite - calculs'!$A:$AJ,'CAPEX annualisés'!Z$4-'CAPEX annualisés'!$D$4+4,0))))/(1-(1/(1+VLOOKUP($B81,'Taux composite - calculs'!$A:$AJ,'CAPEX annualisés'!Z$4-'CAPEX annualisés'!$D$4+4,0))^VLOOKUP($B81,'Taux composite - calculs'!$A:$B,2,0))))/$C$70/12</f>
        <v>0</v>
      </c>
      <c r="AA81" s="42">
        <f>($C81*(1+VLOOKUP($B81,'Taux composite - calculs'!$A:$C,3,0))^('CAPEX annualisés'!$D$4-'CAPEX annualisés'!AA$4)*(1-(1/(1+VLOOKUP($B81,'Taux composite - calculs'!$A:$AJ,'CAPEX annualisés'!AA$4-'CAPEX annualisés'!$D$4+4,0))))/(1-(1/(1+VLOOKUP($B81,'Taux composite - calculs'!$A:$AJ,'CAPEX annualisés'!AA$4-'CAPEX annualisés'!$D$4+4,0))^VLOOKUP($B81,'Taux composite - calculs'!$A:$B,2,0))))/$C$70/12</f>
        <v>0</v>
      </c>
      <c r="AB81" s="42">
        <f>($C81*(1+VLOOKUP($B81,'Taux composite - calculs'!$A:$C,3,0))^('CAPEX annualisés'!$D$4-'CAPEX annualisés'!AB$4)*(1-(1/(1+VLOOKUP($B81,'Taux composite - calculs'!$A:$AJ,'CAPEX annualisés'!AB$4-'CAPEX annualisés'!$D$4+4,0))))/(1-(1/(1+VLOOKUP($B81,'Taux composite - calculs'!$A:$AJ,'CAPEX annualisés'!AB$4-'CAPEX annualisés'!$D$4+4,0))^VLOOKUP($B81,'Taux composite - calculs'!$A:$B,2,0))))/$C$70/12</f>
        <v>0</v>
      </c>
      <c r="AC81" s="42">
        <f>($C81*(1+VLOOKUP($B81,'Taux composite - calculs'!$A:$C,3,0))^('CAPEX annualisés'!$D$4-'CAPEX annualisés'!AC$4)*(1-(1/(1+VLOOKUP($B81,'Taux composite - calculs'!$A:$AJ,'CAPEX annualisés'!AC$4-'CAPEX annualisés'!$D$4+4,0))))/(1-(1/(1+VLOOKUP($B81,'Taux composite - calculs'!$A:$AJ,'CAPEX annualisés'!AC$4-'CAPEX annualisés'!$D$4+4,0))^VLOOKUP($B81,'Taux composite - calculs'!$A:$B,2,0))))/$C$70/12</f>
        <v>0</v>
      </c>
      <c r="AD81" s="42">
        <f>($C81*(1+VLOOKUP($B81,'Taux composite - calculs'!$A:$C,3,0))^('CAPEX annualisés'!$D$4-'CAPEX annualisés'!AD$4)*(1-(1/(1+VLOOKUP($B81,'Taux composite - calculs'!$A:$AJ,'CAPEX annualisés'!AD$4-'CAPEX annualisés'!$D$4+4,0))))/(1-(1/(1+VLOOKUP($B81,'Taux composite - calculs'!$A:$AJ,'CAPEX annualisés'!AD$4-'CAPEX annualisés'!$D$4+4,0))^VLOOKUP($B81,'Taux composite - calculs'!$A:$B,2,0))))/$C$70/12</f>
        <v>0</v>
      </c>
      <c r="AE81" s="42">
        <f>($C81*(1+VLOOKUP($B81,'Taux composite - calculs'!$A:$C,3,0))^('CAPEX annualisés'!$D$4-'CAPEX annualisés'!AE$4)*(1-(1/(1+VLOOKUP($B81,'Taux composite - calculs'!$A:$AJ,'CAPEX annualisés'!AE$4-'CAPEX annualisés'!$D$4+4,0))))/(1-(1/(1+VLOOKUP($B81,'Taux composite - calculs'!$A:$AJ,'CAPEX annualisés'!AE$4-'CAPEX annualisés'!$D$4+4,0))^VLOOKUP($B81,'Taux composite - calculs'!$A:$B,2,0))))/$C$70/12</f>
        <v>0</v>
      </c>
      <c r="AF81" s="42">
        <f>($C81*(1+VLOOKUP($B81,'Taux composite - calculs'!$A:$C,3,0))^('CAPEX annualisés'!$D$4-'CAPEX annualisés'!AF$4)*(1-(1/(1+VLOOKUP($B81,'Taux composite - calculs'!$A:$AJ,'CAPEX annualisés'!AF$4-'CAPEX annualisés'!$D$4+4,0))))/(1-(1/(1+VLOOKUP($B81,'Taux composite - calculs'!$A:$AJ,'CAPEX annualisés'!AF$4-'CAPEX annualisés'!$D$4+4,0))^VLOOKUP($B81,'Taux composite - calculs'!$A:$B,2,0))))/$C$70/12</f>
        <v>0</v>
      </c>
      <c r="AG81" s="42">
        <f>($C81*(1+VLOOKUP($B81,'Taux composite - calculs'!$A:$C,3,0))^('CAPEX annualisés'!$D$4-'CAPEX annualisés'!AG$4)*(1-(1/(1+VLOOKUP($B81,'Taux composite - calculs'!$A:$AJ,'CAPEX annualisés'!AG$4-'CAPEX annualisés'!$D$4+4,0))))/(1-(1/(1+VLOOKUP($B81,'Taux composite - calculs'!$A:$AJ,'CAPEX annualisés'!AG$4-'CAPEX annualisés'!$D$4+4,0))^VLOOKUP($B81,'Taux composite - calculs'!$A:$B,2,0))))/$C$70/12</f>
        <v>0</v>
      </c>
      <c r="AH81" s="42">
        <f>($C81*(1+VLOOKUP($B81,'Taux composite - calculs'!$A:$C,3,0))^('CAPEX annualisés'!$D$4-'CAPEX annualisés'!AH$4)*(1-(1/(1+VLOOKUP($B81,'Taux composite - calculs'!$A:$AJ,'CAPEX annualisés'!AH$4-'CAPEX annualisés'!$D$4+4,0))))/(1-(1/(1+VLOOKUP($B81,'Taux composite - calculs'!$A:$AJ,'CAPEX annualisés'!AH$4-'CAPEX annualisés'!$D$4+4,0))^VLOOKUP($B81,'Taux composite - calculs'!$A:$B,2,0))))/$C$70/12</f>
        <v>0</v>
      </c>
      <c r="AI81" s="42">
        <f>($C81*(1+VLOOKUP($B81,'Taux composite - calculs'!$A:$C,3,0))^('CAPEX annualisés'!$D$4-'CAPEX annualisés'!AI$4)*(1-(1/(1+VLOOKUP($B81,'Taux composite - calculs'!$A:$AJ,'CAPEX annualisés'!AI$4-'CAPEX annualisés'!$D$4+4,0))))/(1-(1/(1+VLOOKUP($B81,'Taux composite - calculs'!$A:$AJ,'CAPEX annualisés'!AI$4-'CAPEX annualisés'!$D$4+4,0))^VLOOKUP($B81,'Taux composite - calculs'!$A:$B,2,0))))/$C$70/12</f>
        <v>0</v>
      </c>
      <c r="AJ81" s="42">
        <f>($C81*(1+VLOOKUP($B81,'Taux composite - calculs'!$A:$C,3,0))^('CAPEX annualisés'!$D$4-'CAPEX annualisés'!AJ$4)*(1-(1/(1+VLOOKUP($B81,'Taux composite - calculs'!$A:$AJ,'CAPEX annualisés'!AJ$4-'CAPEX annualisés'!$D$4+4,0))))/(1-(1/(1+VLOOKUP($B81,'Taux composite - calculs'!$A:$AJ,'CAPEX annualisés'!AJ$4-'CAPEX annualisés'!$D$4+4,0))^VLOOKUP($B81,'Taux composite - calculs'!$A:$B,2,0))))/$C$70/12</f>
        <v>0</v>
      </c>
    </row>
    <row r="82" spans="1:36" x14ac:dyDescent="0.25">
      <c r="A82" s="163"/>
      <c r="B82" s="77" t="str">
        <f>'CAPEX agrégés'!B13</f>
        <v>T - Coûts GC souterrain (études accès)</v>
      </c>
      <c r="C82" s="38">
        <f>SUMIF('CAPEX agrégés'!$2:$2,$B$69,'CAPEX agrégés'!13:13)</f>
        <v>0</v>
      </c>
      <c r="D82" s="42">
        <f>($C82*(1+VLOOKUP($B82,'Taux composite - calculs'!$A:$C,3,0))^('CAPEX annualisés'!$D$4-'CAPEX annualisés'!D$4)*(1-(1/(1+VLOOKUP($B82,'Taux composite - calculs'!$A:$AJ,'CAPEX annualisés'!D$4-'CAPEX annualisés'!$D$4+4,0))))/(1-(1/(1+VLOOKUP($B82,'Taux composite - calculs'!$A:$AJ,'CAPEX annualisés'!D$4-'CAPEX annualisés'!$D$4+4,0))^VLOOKUP($B82,'Taux composite - calculs'!$A:$B,2,0))))/$C$70/12</f>
        <v>0</v>
      </c>
      <c r="E82" s="42">
        <f>($C82*(1+VLOOKUP($B82,'Taux composite - calculs'!$A:$C,3,0))^('CAPEX annualisés'!$D$4-'CAPEX annualisés'!E$4)*(1-(1/(1+VLOOKUP($B82,'Taux composite - calculs'!$A:$AJ,'CAPEX annualisés'!E$4-'CAPEX annualisés'!$D$4+4,0))))/(1-(1/(1+VLOOKUP($B82,'Taux composite - calculs'!$A:$AJ,'CAPEX annualisés'!E$4-'CAPEX annualisés'!$D$4+4,0))^VLOOKUP($B82,'Taux composite - calculs'!$A:$B,2,0))))/$C$70/12</f>
        <v>0</v>
      </c>
      <c r="F82" s="42">
        <f>($C82*(1+VLOOKUP($B82,'Taux composite - calculs'!$A:$C,3,0))^('CAPEX annualisés'!$D$4-'CAPEX annualisés'!F$4)*(1-(1/(1+VLOOKUP($B82,'Taux composite - calculs'!$A:$AJ,'CAPEX annualisés'!F$4-'CAPEX annualisés'!$D$4+4,0))))/(1-(1/(1+VLOOKUP($B82,'Taux composite - calculs'!$A:$AJ,'CAPEX annualisés'!F$4-'CAPEX annualisés'!$D$4+4,0))^VLOOKUP($B82,'Taux composite - calculs'!$A:$B,2,0))))/$C$70/12</f>
        <v>0</v>
      </c>
      <c r="G82" s="42">
        <f>($C82*(1+VLOOKUP($B82,'Taux composite - calculs'!$A:$C,3,0))^('CAPEX annualisés'!$D$4-'CAPEX annualisés'!G$4)*(1-(1/(1+VLOOKUP($B82,'Taux composite - calculs'!$A:$AJ,'CAPEX annualisés'!G$4-'CAPEX annualisés'!$D$4+4,0))))/(1-(1/(1+VLOOKUP($B82,'Taux composite - calculs'!$A:$AJ,'CAPEX annualisés'!G$4-'CAPEX annualisés'!$D$4+4,0))^VLOOKUP($B82,'Taux composite - calculs'!$A:$B,2,0))))/$C$70/12</f>
        <v>0</v>
      </c>
      <c r="H82" s="42">
        <f>($C82*(1+VLOOKUP($B82,'Taux composite - calculs'!$A:$C,3,0))^('CAPEX annualisés'!$D$4-'CAPEX annualisés'!H$4)*(1-(1/(1+VLOOKUP($B82,'Taux composite - calculs'!$A:$AJ,'CAPEX annualisés'!H$4-'CAPEX annualisés'!$D$4+4,0))))/(1-(1/(1+VLOOKUP($B82,'Taux composite - calculs'!$A:$AJ,'CAPEX annualisés'!H$4-'CAPEX annualisés'!$D$4+4,0))^VLOOKUP($B82,'Taux composite - calculs'!$A:$B,2,0))))/$C$70/12</f>
        <v>0</v>
      </c>
      <c r="I82" s="42">
        <f>($C82*(1+VLOOKUP($B82,'Taux composite - calculs'!$A:$C,3,0))^('CAPEX annualisés'!$D$4-'CAPEX annualisés'!I$4)*(1-(1/(1+VLOOKUP($B82,'Taux composite - calculs'!$A:$AJ,'CAPEX annualisés'!I$4-'CAPEX annualisés'!$D$4+4,0))))/(1-(1/(1+VLOOKUP($B82,'Taux composite - calculs'!$A:$AJ,'CAPEX annualisés'!I$4-'CAPEX annualisés'!$D$4+4,0))^VLOOKUP($B82,'Taux composite - calculs'!$A:$B,2,0))))/$C$70/12</f>
        <v>0</v>
      </c>
      <c r="J82" s="42">
        <f>($C82*(1+VLOOKUP($B82,'Taux composite - calculs'!$A:$C,3,0))^('CAPEX annualisés'!$D$4-'CAPEX annualisés'!J$4)*(1-(1/(1+VLOOKUP($B82,'Taux composite - calculs'!$A:$AJ,'CAPEX annualisés'!J$4-'CAPEX annualisés'!$D$4+4,0))))/(1-(1/(1+VLOOKUP($B82,'Taux composite - calculs'!$A:$AJ,'CAPEX annualisés'!J$4-'CAPEX annualisés'!$D$4+4,0))^VLOOKUP($B82,'Taux composite - calculs'!$A:$B,2,0))))/$C$70/12</f>
        <v>0</v>
      </c>
      <c r="K82" s="42">
        <f>($C82*(1+VLOOKUP($B82,'Taux composite - calculs'!$A:$C,3,0))^('CAPEX annualisés'!$D$4-'CAPEX annualisés'!K$4)*(1-(1/(1+VLOOKUP($B82,'Taux composite - calculs'!$A:$AJ,'CAPEX annualisés'!K$4-'CAPEX annualisés'!$D$4+4,0))))/(1-(1/(1+VLOOKUP($B82,'Taux composite - calculs'!$A:$AJ,'CAPEX annualisés'!K$4-'CAPEX annualisés'!$D$4+4,0))^VLOOKUP($B82,'Taux composite - calculs'!$A:$B,2,0))))/$C$70/12</f>
        <v>0</v>
      </c>
      <c r="L82" s="42">
        <f>($C82*(1+VLOOKUP($B82,'Taux composite - calculs'!$A:$C,3,0))^('CAPEX annualisés'!$D$4-'CAPEX annualisés'!L$4)*(1-(1/(1+VLOOKUP($B82,'Taux composite - calculs'!$A:$AJ,'CAPEX annualisés'!L$4-'CAPEX annualisés'!$D$4+4,0))))/(1-(1/(1+VLOOKUP($B82,'Taux composite - calculs'!$A:$AJ,'CAPEX annualisés'!L$4-'CAPEX annualisés'!$D$4+4,0))^VLOOKUP($B82,'Taux composite - calculs'!$A:$B,2,0))))/$C$70/12</f>
        <v>0</v>
      </c>
      <c r="M82" s="42">
        <f>($C82*(1+VLOOKUP($B82,'Taux composite - calculs'!$A:$C,3,0))^('CAPEX annualisés'!$D$4-'CAPEX annualisés'!M$4)*(1-(1/(1+VLOOKUP($B82,'Taux composite - calculs'!$A:$AJ,'CAPEX annualisés'!M$4-'CAPEX annualisés'!$D$4+4,0))))/(1-(1/(1+VLOOKUP($B82,'Taux composite - calculs'!$A:$AJ,'CAPEX annualisés'!M$4-'CAPEX annualisés'!$D$4+4,0))^VLOOKUP($B82,'Taux composite - calculs'!$A:$B,2,0))))/$C$70/12</f>
        <v>0</v>
      </c>
      <c r="N82" s="42">
        <f>($C82*(1+VLOOKUP($B82,'Taux composite - calculs'!$A:$C,3,0))^('CAPEX annualisés'!$D$4-'CAPEX annualisés'!N$4)*(1-(1/(1+VLOOKUP($B82,'Taux composite - calculs'!$A:$AJ,'CAPEX annualisés'!N$4-'CAPEX annualisés'!$D$4+4,0))))/(1-(1/(1+VLOOKUP($B82,'Taux composite - calculs'!$A:$AJ,'CAPEX annualisés'!N$4-'CAPEX annualisés'!$D$4+4,0))^VLOOKUP($B82,'Taux composite - calculs'!$A:$B,2,0))))/$C$70/12</f>
        <v>0</v>
      </c>
      <c r="O82" s="42">
        <f>($C82*(1+VLOOKUP($B82,'Taux composite - calculs'!$A:$C,3,0))^('CAPEX annualisés'!$D$4-'CAPEX annualisés'!O$4)*(1-(1/(1+VLOOKUP($B82,'Taux composite - calculs'!$A:$AJ,'CAPEX annualisés'!O$4-'CAPEX annualisés'!$D$4+4,0))))/(1-(1/(1+VLOOKUP($B82,'Taux composite - calculs'!$A:$AJ,'CAPEX annualisés'!O$4-'CAPEX annualisés'!$D$4+4,0))^VLOOKUP($B82,'Taux composite - calculs'!$A:$B,2,0))))/$C$70/12</f>
        <v>0</v>
      </c>
      <c r="P82" s="42">
        <f>($C82*(1+VLOOKUP($B82,'Taux composite - calculs'!$A:$C,3,0))^('CAPEX annualisés'!$D$4-'CAPEX annualisés'!P$4)*(1-(1/(1+VLOOKUP($B82,'Taux composite - calculs'!$A:$AJ,'CAPEX annualisés'!P$4-'CAPEX annualisés'!$D$4+4,0))))/(1-(1/(1+VLOOKUP($B82,'Taux composite - calculs'!$A:$AJ,'CAPEX annualisés'!P$4-'CAPEX annualisés'!$D$4+4,0))^VLOOKUP($B82,'Taux composite - calculs'!$A:$B,2,0))))/$C$70/12</f>
        <v>0</v>
      </c>
      <c r="Q82" s="42">
        <f>($C82*(1+VLOOKUP($B82,'Taux composite - calculs'!$A:$C,3,0))^('CAPEX annualisés'!$D$4-'CAPEX annualisés'!Q$4)*(1-(1/(1+VLOOKUP($B82,'Taux composite - calculs'!$A:$AJ,'CAPEX annualisés'!Q$4-'CAPEX annualisés'!$D$4+4,0))))/(1-(1/(1+VLOOKUP($B82,'Taux composite - calculs'!$A:$AJ,'CAPEX annualisés'!Q$4-'CAPEX annualisés'!$D$4+4,0))^VLOOKUP($B82,'Taux composite - calculs'!$A:$B,2,0))))/$C$70/12</f>
        <v>0</v>
      </c>
      <c r="R82" s="42">
        <f>($C82*(1+VLOOKUP($B82,'Taux composite - calculs'!$A:$C,3,0))^('CAPEX annualisés'!$D$4-'CAPEX annualisés'!R$4)*(1-(1/(1+VLOOKUP($B82,'Taux composite - calculs'!$A:$AJ,'CAPEX annualisés'!R$4-'CAPEX annualisés'!$D$4+4,0))))/(1-(1/(1+VLOOKUP($B82,'Taux composite - calculs'!$A:$AJ,'CAPEX annualisés'!R$4-'CAPEX annualisés'!$D$4+4,0))^VLOOKUP($B82,'Taux composite - calculs'!$A:$B,2,0))))/$C$70/12</f>
        <v>0</v>
      </c>
      <c r="S82" s="42">
        <f>($C82*(1+VLOOKUP($B82,'Taux composite - calculs'!$A:$C,3,0))^('CAPEX annualisés'!$D$4-'CAPEX annualisés'!S$4)*(1-(1/(1+VLOOKUP($B82,'Taux composite - calculs'!$A:$AJ,'CAPEX annualisés'!S$4-'CAPEX annualisés'!$D$4+4,0))))/(1-(1/(1+VLOOKUP($B82,'Taux composite - calculs'!$A:$AJ,'CAPEX annualisés'!S$4-'CAPEX annualisés'!$D$4+4,0))^VLOOKUP($B82,'Taux composite - calculs'!$A:$B,2,0))))/$C$70/12</f>
        <v>0</v>
      </c>
      <c r="T82" s="42">
        <f>($C82*(1+VLOOKUP($B82,'Taux composite - calculs'!$A:$C,3,0))^('CAPEX annualisés'!$D$4-'CAPEX annualisés'!T$4)*(1-(1/(1+VLOOKUP($B82,'Taux composite - calculs'!$A:$AJ,'CAPEX annualisés'!T$4-'CAPEX annualisés'!$D$4+4,0))))/(1-(1/(1+VLOOKUP($B82,'Taux composite - calculs'!$A:$AJ,'CAPEX annualisés'!T$4-'CAPEX annualisés'!$D$4+4,0))^VLOOKUP($B82,'Taux composite - calculs'!$A:$B,2,0))))/$C$70/12</f>
        <v>0</v>
      </c>
      <c r="U82" s="42">
        <f>($C82*(1+VLOOKUP($B82,'Taux composite - calculs'!$A:$C,3,0))^('CAPEX annualisés'!$D$4-'CAPEX annualisés'!U$4)*(1-(1/(1+VLOOKUP($B82,'Taux composite - calculs'!$A:$AJ,'CAPEX annualisés'!U$4-'CAPEX annualisés'!$D$4+4,0))))/(1-(1/(1+VLOOKUP($B82,'Taux composite - calculs'!$A:$AJ,'CAPEX annualisés'!U$4-'CAPEX annualisés'!$D$4+4,0))^VLOOKUP($B82,'Taux composite - calculs'!$A:$B,2,0))))/$C$70/12</f>
        <v>0</v>
      </c>
      <c r="V82" s="42">
        <f>($C82*(1+VLOOKUP($B82,'Taux composite - calculs'!$A:$C,3,0))^('CAPEX annualisés'!$D$4-'CAPEX annualisés'!V$4)*(1-(1/(1+VLOOKUP($B82,'Taux composite - calculs'!$A:$AJ,'CAPEX annualisés'!V$4-'CAPEX annualisés'!$D$4+4,0))))/(1-(1/(1+VLOOKUP($B82,'Taux composite - calculs'!$A:$AJ,'CAPEX annualisés'!V$4-'CAPEX annualisés'!$D$4+4,0))^VLOOKUP($B82,'Taux composite - calculs'!$A:$B,2,0))))/$C$70/12</f>
        <v>0</v>
      </c>
      <c r="W82" s="42">
        <f>($C82*(1+VLOOKUP($B82,'Taux composite - calculs'!$A:$C,3,0))^('CAPEX annualisés'!$D$4-'CAPEX annualisés'!W$4)*(1-(1/(1+VLOOKUP($B82,'Taux composite - calculs'!$A:$AJ,'CAPEX annualisés'!W$4-'CAPEX annualisés'!$D$4+4,0))))/(1-(1/(1+VLOOKUP($B82,'Taux composite - calculs'!$A:$AJ,'CAPEX annualisés'!W$4-'CAPEX annualisés'!$D$4+4,0))^VLOOKUP($B82,'Taux composite - calculs'!$A:$B,2,0))))/$C$70/12</f>
        <v>0</v>
      </c>
      <c r="X82" s="42">
        <f>($C82*(1+VLOOKUP($B82,'Taux composite - calculs'!$A:$C,3,0))^('CAPEX annualisés'!$D$4-'CAPEX annualisés'!X$4)*(1-(1/(1+VLOOKUP($B82,'Taux composite - calculs'!$A:$AJ,'CAPEX annualisés'!X$4-'CAPEX annualisés'!$D$4+4,0))))/(1-(1/(1+VLOOKUP($B82,'Taux composite - calculs'!$A:$AJ,'CAPEX annualisés'!X$4-'CAPEX annualisés'!$D$4+4,0))^VLOOKUP($B82,'Taux composite - calculs'!$A:$B,2,0))))/$C$70/12</f>
        <v>0</v>
      </c>
      <c r="Y82" s="42">
        <f>($C82*(1+VLOOKUP($B82,'Taux composite - calculs'!$A:$C,3,0))^('CAPEX annualisés'!$D$4-'CAPEX annualisés'!Y$4)*(1-(1/(1+VLOOKUP($B82,'Taux composite - calculs'!$A:$AJ,'CAPEX annualisés'!Y$4-'CAPEX annualisés'!$D$4+4,0))))/(1-(1/(1+VLOOKUP($B82,'Taux composite - calculs'!$A:$AJ,'CAPEX annualisés'!Y$4-'CAPEX annualisés'!$D$4+4,0))^VLOOKUP($B82,'Taux composite - calculs'!$A:$B,2,0))))/$C$70/12</f>
        <v>0</v>
      </c>
      <c r="Z82" s="42">
        <f>($C82*(1+VLOOKUP($B82,'Taux composite - calculs'!$A:$C,3,0))^('CAPEX annualisés'!$D$4-'CAPEX annualisés'!Z$4)*(1-(1/(1+VLOOKUP($B82,'Taux composite - calculs'!$A:$AJ,'CAPEX annualisés'!Z$4-'CAPEX annualisés'!$D$4+4,0))))/(1-(1/(1+VLOOKUP($B82,'Taux composite - calculs'!$A:$AJ,'CAPEX annualisés'!Z$4-'CAPEX annualisés'!$D$4+4,0))^VLOOKUP($B82,'Taux composite - calculs'!$A:$B,2,0))))/$C$70/12</f>
        <v>0</v>
      </c>
      <c r="AA82" s="42">
        <f>($C82*(1+VLOOKUP($B82,'Taux composite - calculs'!$A:$C,3,0))^('CAPEX annualisés'!$D$4-'CAPEX annualisés'!AA$4)*(1-(1/(1+VLOOKUP($B82,'Taux composite - calculs'!$A:$AJ,'CAPEX annualisés'!AA$4-'CAPEX annualisés'!$D$4+4,0))))/(1-(1/(1+VLOOKUP($B82,'Taux composite - calculs'!$A:$AJ,'CAPEX annualisés'!AA$4-'CAPEX annualisés'!$D$4+4,0))^VLOOKUP($B82,'Taux composite - calculs'!$A:$B,2,0))))/$C$70/12</f>
        <v>0</v>
      </c>
      <c r="AB82" s="42">
        <f>($C82*(1+VLOOKUP($B82,'Taux composite - calculs'!$A:$C,3,0))^('CAPEX annualisés'!$D$4-'CAPEX annualisés'!AB$4)*(1-(1/(1+VLOOKUP($B82,'Taux composite - calculs'!$A:$AJ,'CAPEX annualisés'!AB$4-'CAPEX annualisés'!$D$4+4,0))))/(1-(1/(1+VLOOKUP($B82,'Taux composite - calculs'!$A:$AJ,'CAPEX annualisés'!AB$4-'CAPEX annualisés'!$D$4+4,0))^VLOOKUP($B82,'Taux composite - calculs'!$A:$B,2,0))))/$C$70/12</f>
        <v>0</v>
      </c>
      <c r="AC82" s="42">
        <f>($C82*(1+VLOOKUP($B82,'Taux composite - calculs'!$A:$C,3,0))^('CAPEX annualisés'!$D$4-'CAPEX annualisés'!AC$4)*(1-(1/(1+VLOOKUP($B82,'Taux composite - calculs'!$A:$AJ,'CAPEX annualisés'!AC$4-'CAPEX annualisés'!$D$4+4,0))))/(1-(1/(1+VLOOKUP($B82,'Taux composite - calculs'!$A:$AJ,'CAPEX annualisés'!AC$4-'CAPEX annualisés'!$D$4+4,0))^VLOOKUP($B82,'Taux composite - calculs'!$A:$B,2,0))))/$C$70/12</f>
        <v>0</v>
      </c>
      <c r="AD82" s="42">
        <f>($C82*(1+VLOOKUP($B82,'Taux composite - calculs'!$A:$C,3,0))^('CAPEX annualisés'!$D$4-'CAPEX annualisés'!AD$4)*(1-(1/(1+VLOOKUP($B82,'Taux composite - calculs'!$A:$AJ,'CAPEX annualisés'!AD$4-'CAPEX annualisés'!$D$4+4,0))))/(1-(1/(1+VLOOKUP($B82,'Taux composite - calculs'!$A:$AJ,'CAPEX annualisés'!AD$4-'CAPEX annualisés'!$D$4+4,0))^VLOOKUP($B82,'Taux composite - calculs'!$A:$B,2,0))))/$C$70/12</f>
        <v>0</v>
      </c>
      <c r="AE82" s="42">
        <f>($C82*(1+VLOOKUP($B82,'Taux composite - calculs'!$A:$C,3,0))^('CAPEX annualisés'!$D$4-'CAPEX annualisés'!AE$4)*(1-(1/(1+VLOOKUP($B82,'Taux composite - calculs'!$A:$AJ,'CAPEX annualisés'!AE$4-'CAPEX annualisés'!$D$4+4,0))))/(1-(1/(1+VLOOKUP($B82,'Taux composite - calculs'!$A:$AJ,'CAPEX annualisés'!AE$4-'CAPEX annualisés'!$D$4+4,0))^VLOOKUP($B82,'Taux composite - calculs'!$A:$B,2,0))))/$C$70/12</f>
        <v>0</v>
      </c>
      <c r="AF82" s="42">
        <f>($C82*(1+VLOOKUP($B82,'Taux composite - calculs'!$A:$C,3,0))^('CAPEX annualisés'!$D$4-'CAPEX annualisés'!AF$4)*(1-(1/(1+VLOOKUP($B82,'Taux composite - calculs'!$A:$AJ,'CAPEX annualisés'!AF$4-'CAPEX annualisés'!$D$4+4,0))))/(1-(1/(1+VLOOKUP($B82,'Taux composite - calculs'!$A:$AJ,'CAPEX annualisés'!AF$4-'CAPEX annualisés'!$D$4+4,0))^VLOOKUP($B82,'Taux composite - calculs'!$A:$B,2,0))))/$C$70/12</f>
        <v>0</v>
      </c>
      <c r="AG82" s="42">
        <f>($C82*(1+VLOOKUP($B82,'Taux composite - calculs'!$A:$C,3,0))^('CAPEX annualisés'!$D$4-'CAPEX annualisés'!AG$4)*(1-(1/(1+VLOOKUP($B82,'Taux composite - calculs'!$A:$AJ,'CAPEX annualisés'!AG$4-'CAPEX annualisés'!$D$4+4,0))))/(1-(1/(1+VLOOKUP($B82,'Taux composite - calculs'!$A:$AJ,'CAPEX annualisés'!AG$4-'CAPEX annualisés'!$D$4+4,0))^VLOOKUP($B82,'Taux composite - calculs'!$A:$B,2,0))))/$C$70/12</f>
        <v>0</v>
      </c>
      <c r="AH82" s="42">
        <f>($C82*(1+VLOOKUP($B82,'Taux composite - calculs'!$A:$C,3,0))^('CAPEX annualisés'!$D$4-'CAPEX annualisés'!AH$4)*(1-(1/(1+VLOOKUP($B82,'Taux composite - calculs'!$A:$AJ,'CAPEX annualisés'!AH$4-'CAPEX annualisés'!$D$4+4,0))))/(1-(1/(1+VLOOKUP($B82,'Taux composite - calculs'!$A:$AJ,'CAPEX annualisés'!AH$4-'CAPEX annualisés'!$D$4+4,0))^VLOOKUP($B82,'Taux composite - calculs'!$A:$B,2,0))))/$C$70/12</f>
        <v>0</v>
      </c>
      <c r="AI82" s="42">
        <f>($C82*(1+VLOOKUP($B82,'Taux composite - calculs'!$A:$C,3,0))^('CAPEX annualisés'!$D$4-'CAPEX annualisés'!AI$4)*(1-(1/(1+VLOOKUP($B82,'Taux composite - calculs'!$A:$AJ,'CAPEX annualisés'!AI$4-'CAPEX annualisés'!$D$4+4,0))))/(1-(1/(1+VLOOKUP($B82,'Taux composite - calculs'!$A:$AJ,'CAPEX annualisés'!AI$4-'CAPEX annualisés'!$D$4+4,0))^VLOOKUP($B82,'Taux composite - calculs'!$A:$B,2,0))))/$C$70/12</f>
        <v>0</v>
      </c>
      <c r="AJ82" s="42">
        <f>($C82*(1+VLOOKUP($B82,'Taux composite - calculs'!$A:$C,3,0))^('CAPEX annualisés'!$D$4-'CAPEX annualisés'!AJ$4)*(1-(1/(1+VLOOKUP($B82,'Taux composite - calculs'!$A:$AJ,'CAPEX annualisés'!AJ$4-'CAPEX annualisés'!$D$4+4,0))))/(1-(1/(1+VLOOKUP($B82,'Taux composite - calculs'!$A:$AJ,'CAPEX annualisés'!AJ$4-'CAPEX annualisés'!$D$4+4,0))^VLOOKUP($B82,'Taux composite - calculs'!$A:$B,2,0))))/$C$70/12</f>
        <v>0</v>
      </c>
    </row>
    <row r="83" spans="1:36" x14ac:dyDescent="0.25">
      <c r="A83" s="160" t="s">
        <v>116</v>
      </c>
      <c r="B83" s="77" t="str">
        <f>'CAPEX agrégés'!B14</f>
        <v>D - Coûts câbles aériens</v>
      </c>
      <c r="C83" s="38">
        <f>SUMIF('CAPEX agrégés'!$2:$2,$B$69,'CAPEX agrégés'!14:14)</f>
        <v>0</v>
      </c>
      <c r="D83" s="42">
        <f>($C83*(1+VLOOKUP($B83,'Taux composite - calculs'!$A:$C,3,0))^('CAPEX annualisés'!$D$4-'CAPEX annualisés'!D$4)*(1-(1/(1+VLOOKUP($B83,'Taux composite - calculs'!$A:$AJ,'CAPEX annualisés'!D$4-'CAPEX annualisés'!$D$4+4,0))))/(1-(1/(1+VLOOKUP($B83,'Taux composite - calculs'!$A:$AJ,'CAPEX annualisés'!D$4-'CAPEX annualisés'!$D$4+4,0))^VLOOKUP($B83,'Taux composite - calculs'!$A:$B,2,0))))/$C$70/12</f>
        <v>0</v>
      </c>
      <c r="E83" s="42">
        <f>($C83*(1+VLOOKUP($B83,'Taux composite - calculs'!$A:$C,3,0))^('CAPEX annualisés'!$D$4-'CAPEX annualisés'!E$4)*(1-(1/(1+VLOOKUP($B83,'Taux composite - calculs'!$A:$AJ,'CAPEX annualisés'!E$4-'CAPEX annualisés'!$D$4+4,0))))/(1-(1/(1+VLOOKUP($B83,'Taux composite - calculs'!$A:$AJ,'CAPEX annualisés'!E$4-'CAPEX annualisés'!$D$4+4,0))^VLOOKUP($B83,'Taux composite - calculs'!$A:$B,2,0))))/$C$70/12</f>
        <v>0</v>
      </c>
      <c r="F83" s="42">
        <f>($C83*(1+VLOOKUP($B83,'Taux composite - calculs'!$A:$C,3,0))^('CAPEX annualisés'!$D$4-'CAPEX annualisés'!F$4)*(1-(1/(1+VLOOKUP($B83,'Taux composite - calculs'!$A:$AJ,'CAPEX annualisés'!F$4-'CAPEX annualisés'!$D$4+4,0))))/(1-(1/(1+VLOOKUP($B83,'Taux composite - calculs'!$A:$AJ,'CAPEX annualisés'!F$4-'CAPEX annualisés'!$D$4+4,0))^VLOOKUP($B83,'Taux composite - calculs'!$A:$B,2,0))))/$C$70/12</f>
        <v>0</v>
      </c>
      <c r="G83" s="42">
        <f>($C83*(1+VLOOKUP($B83,'Taux composite - calculs'!$A:$C,3,0))^('CAPEX annualisés'!$D$4-'CAPEX annualisés'!G$4)*(1-(1/(1+VLOOKUP($B83,'Taux composite - calculs'!$A:$AJ,'CAPEX annualisés'!G$4-'CAPEX annualisés'!$D$4+4,0))))/(1-(1/(1+VLOOKUP($B83,'Taux composite - calculs'!$A:$AJ,'CAPEX annualisés'!G$4-'CAPEX annualisés'!$D$4+4,0))^VLOOKUP($B83,'Taux composite - calculs'!$A:$B,2,0))))/$C$70/12</f>
        <v>0</v>
      </c>
      <c r="H83" s="42">
        <f>($C83*(1+VLOOKUP($B83,'Taux composite - calculs'!$A:$C,3,0))^('CAPEX annualisés'!$D$4-'CAPEX annualisés'!H$4)*(1-(1/(1+VLOOKUP($B83,'Taux composite - calculs'!$A:$AJ,'CAPEX annualisés'!H$4-'CAPEX annualisés'!$D$4+4,0))))/(1-(1/(1+VLOOKUP($B83,'Taux composite - calculs'!$A:$AJ,'CAPEX annualisés'!H$4-'CAPEX annualisés'!$D$4+4,0))^VLOOKUP($B83,'Taux composite - calculs'!$A:$B,2,0))))/$C$70/12</f>
        <v>0</v>
      </c>
      <c r="I83" s="42">
        <f>($C83*(1+VLOOKUP($B83,'Taux composite - calculs'!$A:$C,3,0))^('CAPEX annualisés'!$D$4-'CAPEX annualisés'!I$4)*(1-(1/(1+VLOOKUP($B83,'Taux composite - calculs'!$A:$AJ,'CAPEX annualisés'!I$4-'CAPEX annualisés'!$D$4+4,0))))/(1-(1/(1+VLOOKUP($B83,'Taux composite - calculs'!$A:$AJ,'CAPEX annualisés'!I$4-'CAPEX annualisés'!$D$4+4,0))^VLOOKUP($B83,'Taux composite - calculs'!$A:$B,2,0))))/$C$70/12</f>
        <v>0</v>
      </c>
      <c r="J83" s="42">
        <f>($C83*(1+VLOOKUP($B83,'Taux composite - calculs'!$A:$C,3,0))^('CAPEX annualisés'!$D$4-'CAPEX annualisés'!J$4)*(1-(1/(1+VLOOKUP($B83,'Taux composite - calculs'!$A:$AJ,'CAPEX annualisés'!J$4-'CAPEX annualisés'!$D$4+4,0))))/(1-(1/(1+VLOOKUP($B83,'Taux composite - calculs'!$A:$AJ,'CAPEX annualisés'!J$4-'CAPEX annualisés'!$D$4+4,0))^VLOOKUP($B83,'Taux composite - calculs'!$A:$B,2,0))))/$C$70/12</f>
        <v>0</v>
      </c>
      <c r="K83" s="42">
        <f>($C83*(1+VLOOKUP($B83,'Taux composite - calculs'!$A:$C,3,0))^('CAPEX annualisés'!$D$4-'CAPEX annualisés'!K$4)*(1-(1/(1+VLOOKUP($B83,'Taux composite - calculs'!$A:$AJ,'CAPEX annualisés'!K$4-'CAPEX annualisés'!$D$4+4,0))))/(1-(1/(1+VLOOKUP($B83,'Taux composite - calculs'!$A:$AJ,'CAPEX annualisés'!K$4-'CAPEX annualisés'!$D$4+4,0))^VLOOKUP($B83,'Taux composite - calculs'!$A:$B,2,0))))/$C$70/12</f>
        <v>0</v>
      </c>
      <c r="L83" s="42">
        <f>($C83*(1+VLOOKUP($B83,'Taux composite - calculs'!$A:$C,3,0))^('CAPEX annualisés'!$D$4-'CAPEX annualisés'!L$4)*(1-(1/(1+VLOOKUP($B83,'Taux composite - calculs'!$A:$AJ,'CAPEX annualisés'!L$4-'CAPEX annualisés'!$D$4+4,0))))/(1-(1/(1+VLOOKUP($B83,'Taux composite - calculs'!$A:$AJ,'CAPEX annualisés'!L$4-'CAPEX annualisés'!$D$4+4,0))^VLOOKUP($B83,'Taux composite - calculs'!$A:$B,2,0))))/$C$70/12</f>
        <v>0</v>
      </c>
      <c r="M83" s="42">
        <f>($C83*(1+VLOOKUP($B83,'Taux composite - calculs'!$A:$C,3,0))^('CAPEX annualisés'!$D$4-'CAPEX annualisés'!M$4)*(1-(1/(1+VLOOKUP($B83,'Taux composite - calculs'!$A:$AJ,'CAPEX annualisés'!M$4-'CAPEX annualisés'!$D$4+4,0))))/(1-(1/(1+VLOOKUP($B83,'Taux composite - calculs'!$A:$AJ,'CAPEX annualisés'!M$4-'CAPEX annualisés'!$D$4+4,0))^VLOOKUP($B83,'Taux composite - calculs'!$A:$B,2,0))))/$C$70/12</f>
        <v>0</v>
      </c>
      <c r="N83" s="42">
        <f>($C83*(1+VLOOKUP($B83,'Taux composite - calculs'!$A:$C,3,0))^('CAPEX annualisés'!$D$4-'CAPEX annualisés'!N$4)*(1-(1/(1+VLOOKUP($B83,'Taux composite - calculs'!$A:$AJ,'CAPEX annualisés'!N$4-'CAPEX annualisés'!$D$4+4,0))))/(1-(1/(1+VLOOKUP($B83,'Taux composite - calculs'!$A:$AJ,'CAPEX annualisés'!N$4-'CAPEX annualisés'!$D$4+4,0))^VLOOKUP($B83,'Taux composite - calculs'!$A:$B,2,0))))/$C$70/12</f>
        <v>0</v>
      </c>
      <c r="O83" s="42">
        <f>($C83*(1+VLOOKUP($B83,'Taux composite - calculs'!$A:$C,3,0))^('CAPEX annualisés'!$D$4-'CAPEX annualisés'!O$4)*(1-(1/(1+VLOOKUP($B83,'Taux composite - calculs'!$A:$AJ,'CAPEX annualisés'!O$4-'CAPEX annualisés'!$D$4+4,0))))/(1-(1/(1+VLOOKUP($B83,'Taux composite - calculs'!$A:$AJ,'CAPEX annualisés'!O$4-'CAPEX annualisés'!$D$4+4,0))^VLOOKUP($B83,'Taux composite - calculs'!$A:$B,2,0))))/$C$70/12</f>
        <v>0</v>
      </c>
      <c r="P83" s="42">
        <f>($C83*(1+VLOOKUP($B83,'Taux composite - calculs'!$A:$C,3,0))^('CAPEX annualisés'!$D$4-'CAPEX annualisés'!P$4)*(1-(1/(1+VLOOKUP($B83,'Taux composite - calculs'!$A:$AJ,'CAPEX annualisés'!P$4-'CAPEX annualisés'!$D$4+4,0))))/(1-(1/(1+VLOOKUP($B83,'Taux composite - calculs'!$A:$AJ,'CAPEX annualisés'!P$4-'CAPEX annualisés'!$D$4+4,0))^VLOOKUP($B83,'Taux composite - calculs'!$A:$B,2,0))))/$C$70/12</f>
        <v>0</v>
      </c>
      <c r="Q83" s="42">
        <f>($C83*(1+VLOOKUP($B83,'Taux composite - calculs'!$A:$C,3,0))^('CAPEX annualisés'!$D$4-'CAPEX annualisés'!Q$4)*(1-(1/(1+VLOOKUP($B83,'Taux composite - calculs'!$A:$AJ,'CAPEX annualisés'!Q$4-'CAPEX annualisés'!$D$4+4,0))))/(1-(1/(1+VLOOKUP($B83,'Taux composite - calculs'!$A:$AJ,'CAPEX annualisés'!Q$4-'CAPEX annualisés'!$D$4+4,0))^VLOOKUP($B83,'Taux composite - calculs'!$A:$B,2,0))))/$C$70/12</f>
        <v>0</v>
      </c>
      <c r="R83" s="42">
        <f>($C83*(1+VLOOKUP($B83,'Taux composite - calculs'!$A:$C,3,0))^('CAPEX annualisés'!$D$4-'CAPEX annualisés'!R$4)*(1-(1/(1+VLOOKUP($B83,'Taux composite - calculs'!$A:$AJ,'CAPEX annualisés'!R$4-'CAPEX annualisés'!$D$4+4,0))))/(1-(1/(1+VLOOKUP($B83,'Taux composite - calculs'!$A:$AJ,'CAPEX annualisés'!R$4-'CAPEX annualisés'!$D$4+4,0))^VLOOKUP($B83,'Taux composite - calculs'!$A:$B,2,0))))/$C$70/12</f>
        <v>0</v>
      </c>
      <c r="S83" s="42">
        <f>($C83*(1+VLOOKUP($B83,'Taux composite - calculs'!$A:$C,3,0))^('CAPEX annualisés'!$D$4-'CAPEX annualisés'!S$4)*(1-(1/(1+VLOOKUP($B83,'Taux composite - calculs'!$A:$AJ,'CAPEX annualisés'!S$4-'CAPEX annualisés'!$D$4+4,0))))/(1-(1/(1+VLOOKUP($B83,'Taux composite - calculs'!$A:$AJ,'CAPEX annualisés'!S$4-'CAPEX annualisés'!$D$4+4,0))^VLOOKUP($B83,'Taux composite - calculs'!$A:$B,2,0))))/$C$70/12</f>
        <v>0</v>
      </c>
      <c r="T83" s="42">
        <f>($C83*(1+VLOOKUP($B83,'Taux composite - calculs'!$A:$C,3,0))^('CAPEX annualisés'!$D$4-'CAPEX annualisés'!T$4)*(1-(1/(1+VLOOKUP($B83,'Taux composite - calculs'!$A:$AJ,'CAPEX annualisés'!T$4-'CAPEX annualisés'!$D$4+4,0))))/(1-(1/(1+VLOOKUP($B83,'Taux composite - calculs'!$A:$AJ,'CAPEX annualisés'!T$4-'CAPEX annualisés'!$D$4+4,0))^VLOOKUP($B83,'Taux composite - calculs'!$A:$B,2,0))))/$C$70/12</f>
        <v>0</v>
      </c>
      <c r="U83" s="42">
        <f>($C83*(1+VLOOKUP($B83,'Taux composite - calculs'!$A:$C,3,0))^('CAPEX annualisés'!$D$4-'CAPEX annualisés'!U$4)*(1-(1/(1+VLOOKUP($B83,'Taux composite - calculs'!$A:$AJ,'CAPEX annualisés'!U$4-'CAPEX annualisés'!$D$4+4,0))))/(1-(1/(1+VLOOKUP($B83,'Taux composite - calculs'!$A:$AJ,'CAPEX annualisés'!U$4-'CAPEX annualisés'!$D$4+4,0))^VLOOKUP($B83,'Taux composite - calculs'!$A:$B,2,0))))/$C$70/12</f>
        <v>0</v>
      </c>
      <c r="V83" s="42">
        <f>($C83*(1+VLOOKUP($B83,'Taux composite - calculs'!$A:$C,3,0))^('CAPEX annualisés'!$D$4-'CAPEX annualisés'!V$4)*(1-(1/(1+VLOOKUP($B83,'Taux composite - calculs'!$A:$AJ,'CAPEX annualisés'!V$4-'CAPEX annualisés'!$D$4+4,0))))/(1-(1/(1+VLOOKUP($B83,'Taux composite - calculs'!$A:$AJ,'CAPEX annualisés'!V$4-'CAPEX annualisés'!$D$4+4,0))^VLOOKUP($B83,'Taux composite - calculs'!$A:$B,2,0))))/$C$70/12</f>
        <v>0</v>
      </c>
      <c r="W83" s="42">
        <f>($C83*(1+VLOOKUP($B83,'Taux composite - calculs'!$A:$C,3,0))^('CAPEX annualisés'!$D$4-'CAPEX annualisés'!W$4)*(1-(1/(1+VLOOKUP($B83,'Taux composite - calculs'!$A:$AJ,'CAPEX annualisés'!W$4-'CAPEX annualisés'!$D$4+4,0))))/(1-(1/(1+VLOOKUP($B83,'Taux composite - calculs'!$A:$AJ,'CAPEX annualisés'!W$4-'CAPEX annualisés'!$D$4+4,0))^VLOOKUP($B83,'Taux composite - calculs'!$A:$B,2,0))))/$C$70/12</f>
        <v>0</v>
      </c>
      <c r="X83" s="42">
        <f>($C83*(1+VLOOKUP($B83,'Taux composite - calculs'!$A:$C,3,0))^('CAPEX annualisés'!$D$4-'CAPEX annualisés'!X$4)*(1-(1/(1+VLOOKUP($B83,'Taux composite - calculs'!$A:$AJ,'CAPEX annualisés'!X$4-'CAPEX annualisés'!$D$4+4,0))))/(1-(1/(1+VLOOKUP($B83,'Taux composite - calculs'!$A:$AJ,'CAPEX annualisés'!X$4-'CAPEX annualisés'!$D$4+4,0))^VLOOKUP($B83,'Taux composite - calculs'!$A:$B,2,0))))/$C$70/12</f>
        <v>0</v>
      </c>
      <c r="Y83" s="42">
        <f>($C83*(1+VLOOKUP($B83,'Taux composite - calculs'!$A:$C,3,0))^('CAPEX annualisés'!$D$4-'CAPEX annualisés'!Y$4)*(1-(1/(1+VLOOKUP($B83,'Taux composite - calculs'!$A:$AJ,'CAPEX annualisés'!Y$4-'CAPEX annualisés'!$D$4+4,0))))/(1-(1/(1+VLOOKUP($B83,'Taux composite - calculs'!$A:$AJ,'CAPEX annualisés'!Y$4-'CAPEX annualisés'!$D$4+4,0))^VLOOKUP($B83,'Taux composite - calculs'!$A:$B,2,0))))/$C$70/12</f>
        <v>0</v>
      </c>
      <c r="Z83" s="42">
        <f>($C83*(1+VLOOKUP($B83,'Taux composite - calculs'!$A:$C,3,0))^('CAPEX annualisés'!$D$4-'CAPEX annualisés'!Z$4)*(1-(1/(1+VLOOKUP($B83,'Taux composite - calculs'!$A:$AJ,'CAPEX annualisés'!Z$4-'CAPEX annualisés'!$D$4+4,0))))/(1-(1/(1+VLOOKUP($B83,'Taux composite - calculs'!$A:$AJ,'CAPEX annualisés'!Z$4-'CAPEX annualisés'!$D$4+4,0))^VLOOKUP($B83,'Taux composite - calculs'!$A:$B,2,0))))/$C$70/12</f>
        <v>0</v>
      </c>
      <c r="AA83" s="42">
        <f>($C83*(1+VLOOKUP($B83,'Taux composite - calculs'!$A:$C,3,0))^('CAPEX annualisés'!$D$4-'CAPEX annualisés'!AA$4)*(1-(1/(1+VLOOKUP($B83,'Taux composite - calculs'!$A:$AJ,'CAPEX annualisés'!AA$4-'CAPEX annualisés'!$D$4+4,0))))/(1-(1/(1+VLOOKUP($B83,'Taux composite - calculs'!$A:$AJ,'CAPEX annualisés'!AA$4-'CAPEX annualisés'!$D$4+4,0))^VLOOKUP($B83,'Taux composite - calculs'!$A:$B,2,0))))/$C$70/12</f>
        <v>0</v>
      </c>
      <c r="AB83" s="42">
        <f>($C83*(1+VLOOKUP($B83,'Taux composite - calculs'!$A:$C,3,0))^('CAPEX annualisés'!$D$4-'CAPEX annualisés'!AB$4)*(1-(1/(1+VLOOKUP($B83,'Taux composite - calculs'!$A:$AJ,'CAPEX annualisés'!AB$4-'CAPEX annualisés'!$D$4+4,0))))/(1-(1/(1+VLOOKUP($B83,'Taux composite - calculs'!$A:$AJ,'CAPEX annualisés'!AB$4-'CAPEX annualisés'!$D$4+4,0))^VLOOKUP($B83,'Taux composite - calculs'!$A:$B,2,0))))/$C$70/12</f>
        <v>0</v>
      </c>
      <c r="AC83" s="42">
        <f>($C83*(1+VLOOKUP($B83,'Taux composite - calculs'!$A:$C,3,0))^('CAPEX annualisés'!$D$4-'CAPEX annualisés'!AC$4)*(1-(1/(1+VLOOKUP($B83,'Taux composite - calculs'!$A:$AJ,'CAPEX annualisés'!AC$4-'CAPEX annualisés'!$D$4+4,0))))/(1-(1/(1+VLOOKUP($B83,'Taux composite - calculs'!$A:$AJ,'CAPEX annualisés'!AC$4-'CAPEX annualisés'!$D$4+4,0))^VLOOKUP($B83,'Taux composite - calculs'!$A:$B,2,0))))/$C$70/12</f>
        <v>0</v>
      </c>
      <c r="AD83" s="42">
        <f>($C83*(1+VLOOKUP($B83,'Taux composite - calculs'!$A:$C,3,0))^('CAPEX annualisés'!$D$4-'CAPEX annualisés'!AD$4)*(1-(1/(1+VLOOKUP($B83,'Taux composite - calculs'!$A:$AJ,'CAPEX annualisés'!AD$4-'CAPEX annualisés'!$D$4+4,0))))/(1-(1/(1+VLOOKUP($B83,'Taux composite - calculs'!$A:$AJ,'CAPEX annualisés'!AD$4-'CAPEX annualisés'!$D$4+4,0))^VLOOKUP($B83,'Taux composite - calculs'!$A:$B,2,0))))/$C$70/12</f>
        <v>0</v>
      </c>
      <c r="AE83" s="42">
        <f>($C83*(1+VLOOKUP($B83,'Taux composite - calculs'!$A:$C,3,0))^('CAPEX annualisés'!$D$4-'CAPEX annualisés'!AE$4)*(1-(1/(1+VLOOKUP($B83,'Taux composite - calculs'!$A:$AJ,'CAPEX annualisés'!AE$4-'CAPEX annualisés'!$D$4+4,0))))/(1-(1/(1+VLOOKUP($B83,'Taux composite - calculs'!$A:$AJ,'CAPEX annualisés'!AE$4-'CAPEX annualisés'!$D$4+4,0))^VLOOKUP($B83,'Taux composite - calculs'!$A:$B,2,0))))/$C$70/12</f>
        <v>0</v>
      </c>
      <c r="AF83" s="42">
        <f>($C83*(1+VLOOKUP($B83,'Taux composite - calculs'!$A:$C,3,0))^('CAPEX annualisés'!$D$4-'CAPEX annualisés'!AF$4)*(1-(1/(1+VLOOKUP($B83,'Taux composite - calculs'!$A:$AJ,'CAPEX annualisés'!AF$4-'CAPEX annualisés'!$D$4+4,0))))/(1-(1/(1+VLOOKUP($B83,'Taux composite - calculs'!$A:$AJ,'CAPEX annualisés'!AF$4-'CAPEX annualisés'!$D$4+4,0))^VLOOKUP($B83,'Taux composite - calculs'!$A:$B,2,0))))/$C$70/12</f>
        <v>0</v>
      </c>
      <c r="AG83" s="42">
        <f>($C83*(1+VLOOKUP($B83,'Taux composite - calculs'!$A:$C,3,0))^('CAPEX annualisés'!$D$4-'CAPEX annualisés'!AG$4)*(1-(1/(1+VLOOKUP($B83,'Taux composite - calculs'!$A:$AJ,'CAPEX annualisés'!AG$4-'CAPEX annualisés'!$D$4+4,0))))/(1-(1/(1+VLOOKUP($B83,'Taux composite - calculs'!$A:$AJ,'CAPEX annualisés'!AG$4-'CAPEX annualisés'!$D$4+4,0))^VLOOKUP($B83,'Taux composite - calculs'!$A:$B,2,0))))/$C$70/12</f>
        <v>0</v>
      </c>
      <c r="AH83" s="42">
        <f>($C83*(1+VLOOKUP($B83,'Taux composite - calculs'!$A:$C,3,0))^('CAPEX annualisés'!$D$4-'CAPEX annualisés'!AH$4)*(1-(1/(1+VLOOKUP($B83,'Taux composite - calculs'!$A:$AJ,'CAPEX annualisés'!AH$4-'CAPEX annualisés'!$D$4+4,0))))/(1-(1/(1+VLOOKUP($B83,'Taux composite - calculs'!$A:$AJ,'CAPEX annualisés'!AH$4-'CAPEX annualisés'!$D$4+4,0))^VLOOKUP($B83,'Taux composite - calculs'!$A:$B,2,0))))/$C$70/12</f>
        <v>0</v>
      </c>
      <c r="AI83" s="42">
        <f>($C83*(1+VLOOKUP($B83,'Taux composite - calculs'!$A:$C,3,0))^('CAPEX annualisés'!$D$4-'CAPEX annualisés'!AI$4)*(1-(1/(1+VLOOKUP($B83,'Taux composite - calculs'!$A:$AJ,'CAPEX annualisés'!AI$4-'CAPEX annualisés'!$D$4+4,0))))/(1-(1/(1+VLOOKUP($B83,'Taux composite - calculs'!$A:$AJ,'CAPEX annualisés'!AI$4-'CAPEX annualisés'!$D$4+4,0))^VLOOKUP($B83,'Taux composite - calculs'!$A:$B,2,0))))/$C$70/12</f>
        <v>0</v>
      </c>
      <c r="AJ83" s="42">
        <f>($C83*(1+VLOOKUP($B83,'Taux composite - calculs'!$A:$C,3,0))^('CAPEX annualisés'!$D$4-'CAPEX annualisés'!AJ$4)*(1-(1/(1+VLOOKUP($B83,'Taux composite - calculs'!$A:$AJ,'CAPEX annualisés'!AJ$4-'CAPEX annualisés'!$D$4+4,0))))/(1-(1/(1+VLOOKUP($B83,'Taux composite - calculs'!$A:$AJ,'CAPEX annualisés'!AJ$4-'CAPEX annualisés'!$D$4+4,0))^VLOOKUP($B83,'Taux composite - calculs'!$A:$B,2,0))))/$C$70/12</f>
        <v>0</v>
      </c>
    </row>
    <row r="84" spans="1:36" x14ac:dyDescent="0.25">
      <c r="A84" s="161"/>
      <c r="B84" s="77" t="str">
        <f>'CAPEX agrégés'!B15</f>
        <v>D - Coûts câbles souterrains</v>
      </c>
      <c r="C84" s="38">
        <f>SUMIF('CAPEX agrégés'!$2:$2,$B$69,'CAPEX agrégés'!15:15)</f>
        <v>0</v>
      </c>
      <c r="D84" s="42">
        <f>($C84*(1+VLOOKUP($B84,'Taux composite - calculs'!$A:$C,3,0))^('CAPEX annualisés'!$D$4-'CAPEX annualisés'!D$4)*(1-(1/(1+VLOOKUP($B84,'Taux composite - calculs'!$A:$AJ,'CAPEX annualisés'!D$4-'CAPEX annualisés'!$D$4+4,0))))/(1-(1/(1+VLOOKUP($B84,'Taux composite - calculs'!$A:$AJ,'CAPEX annualisés'!D$4-'CAPEX annualisés'!$D$4+4,0))^VLOOKUP($B84,'Taux composite - calculs'!$A:$B,2,0))))/$C$70/12</f>
        <v>0</v>
      </c>
      <c r="E84" s="42">
        <f>($C84*(1+VLOOKUP($B84,'Taux composite - calculs'!$A:$C,3,0))^('CAPEX annualisés'!$D$4-'CAPEX annualisés'!E$4)*(1-(1/(1+VLOOKUP($B84,'Taux composite - calculs'!$A:$AJ,'CAPEX annualisés'!E$4-'CAPEX annualisés'!$D$4+4,0))))/(1-(1/(1+VLOOKUP($B84,'Taux composite - calculs'!$A:$AJ,'CAPEX annualisés'!E$4-'CAPEX annualisés'!$D$4+4,0))^VLOOKUP($B84,'Taux composite - calculs'!$A:$B,2,0))))/$C$70/12</f>
        <v>0</v>
      </c>
      <c r="F84" s="42">
        <f>($C84*(1+VLOOKUP($B84,'Taux composite - calculs'!$A:$C,3,0))^('CAPEX annualisés'!$D$4-'CAPEX annualisés'!F$4)*(1-(1/(1+VLOOKUP($B84,'Taux composite - calculs'!$A:$AJ,'CAPEX annualisés'!F$4-'CAPEX annualisés'!$D$4+4,0))))/(1-(1/(1+VLOOKUP($B84,'Taux composite - calculs'!$A:$AJ,'CAPEX annualisés'!F$4-'CAPEX annualisés'!$D$4+4,0))^VLOOKUP($B84,'Taux composite - calculs'!$A:$B,2,0))))/$C$70/12</f>
        <v>0</v>
      </c>
      <c r="G84" s="42">
        <f>($C84*(1+VLOOKUP($B84,'Taux composite - calculs'!$A:$C,3,0))^('CAPEX annualisés'!$D$4-'CAPEX annualisés'!G$4)*(1-(1/(1+VLOOKUP($B84,'Taux composite - calculs'!$A:$AJ,'CAPEX annualisés'!G$4-'CAPEX annualisés'!$D$4+4,0))))/(1-(1/(1+VLOOKUP($B84,'Taux composite - calculs'!$A:$AJ,'CAPEX annualisés'!G$4-'CAPEX annualisés'!$D$4+4,0))^VLOOKUP($B84,'Taux composite - calculs'!$A:$B,2,0))))/$C$70/12</f>
        <v>0</v>
      </c>
      <c r="H84" s="42">
        <f>($C84*(1+VLOOKUP($B84,'Taux composite - calculs'!$A:$C,3,0))^('CAPEX annualisés'!$D$4-'CAPEX annualisés'!H$4)*(1-(1/(1+VLOOKUP($B84,'Taux composite - calculs'!$A:$AJ,'CAPEX annualisés'!H$4-'CAPEX annualisés'!$D$4+4,0))))/(1-(1/(1+VLOOKUP($B84,'Taux composite - calculs'!$A:$AJ,'CAPEX annualisés'!H$4-'CAPEX annualisés'!$D$4+4,0))^VLOOKUP($B84,'Taux composite - calculs'!$A:$B,2,0))))/$C$70/12</f>
        <v>0</v>
      </c>
      <c r="I84" s="42">
        <f>($C84*(1+VLOOKUP($B84,'Taux composite - calculs'!$A:$C,3,0))^('CAPEX annualisés'!$D$4-'CAPEX annualisés'!I$4)*(1-(1/(1+VLOOKUP($B84,'Taux composite - calculs'!$A:$AJ,'CAPEX annualisés'!I$4-'CAPEX annualisés'!$D$4+4,0))))/(1-(1/(1+VLOOKUP($B84,'Taux composite - calculs'!$A:$AJ,'CAPEX annualisés'!I$4-'CAPEX annualisés'!$D$4+4,0))^VLOOKUP($B84,'Taux composite - calculs'!$A:$B,2,0))))/$C$70/12</f>
        <v>0</v>
      </c>
      <c r="J84" s="42">
        <f>($C84*(1+VLOOKUP($B84,'Taux composite - calculs'!$A:$C,3,0))^('CAPEX annualisés'!$D$4-'CAPEX annualisés'!J$4)*(1-(1/(1+VLOOKUP($B84,'Taux composite - calculs'!$A:$AJ,'CAPEX annualisés'!J$4-'CAPEX annualisés'!$D$4+4,0))))/(1-(1/(1+VLOOKUP($B84,'Taux composite - calculs'!$A:$AJ,'CAPEX annualisés'!J$4-'CAPEX annualisés'!$D$4+4,0))^VLOOKUP($B84,'Taux composite - calculs'!$A:$B,2,0))))/$C$70/12</f>
        <v>0</v>
      </c>
      <c r="K84" s="42">
        <f>($C84*(1+VLOOKUP($B84,'Taux composite - calculs'!$A:$C,3,0))^('CAPEX annualisés'!$D$4-'CAPEX annualisés'!K$4)*(1-(1/(1+VLOOKUP($B84,'Taux composite - calculs'!$A:$AJ,'CAPEX annualisés'!K$4-'CAPEX annualisés'!$D$4+4,0))))/(1-(1/(1+VLOOKUP($B84,'Taux composite - calculs'!$A:$AJ,'CAPEX annualisés'!K$4-'CAPEX annualisés'!$D$4+4,0))^VLOOKUP($B84,'Taux composite - calculs'!$A:$B,2,0))))/$C$70/12</f>
        <v>0</v>
      </c>
      <c r="L84" s="42">
        <f>($C84*(1+VLOOKUP($B84,'Taux composite - calculs'!$A:$C,3,0))^('CAPEX annualisés'!$D$4-'CAPEX annualisés'!L$4)*(1-(1/(1+VLOOKUP($B84,'Taux composite - calculs'!$A:$AJ,'CAPEX annualisés'!L$4-'CAPEX annualisés'!$D$4+4,0))))/(1-(1/(1+VLOOKUP($B84,'Taux composite - calculs'!$A:$AJ,'CAPEX annualisés'!L$4-'CAPEX annualisés'!$D$4+4,0))^VLOOKUP($B84,'Taux composite - calculs'!$A:$B,2,0))))/$C$70/12</f>
        <v>0</v>
      </c>
      <c r="M84" s="42">
        <f>($C84*(1+VLOOKUP($B84,'Taux composite - calculs'!$A:$C,3,0))^('CAPEX annualisés'!$D$4-'CAPEX annualisés'!M$4)*(1-(1/(1+VLOOKUP($B84,'Taux composite - calculs'!$A:$AJ,'CAPEX annualisés'!M$4-'CAPEX annualisés'!$D$4+4,0))))/(1-(1/(1+VLOOKUP($B84,'Taux composite - calculs'!$A:$AJ,'CAPEX annualisés'!M$4-'CAPEX annualisés'!$D$4+4,0))^VLOOKUP($B84,'Taux composite - calculs'!$A:$B,2,0))))/$C$70/12</f>
        <v>0</v>
      </c>
      <c r="N84" s="42">
        <f>($C84*(1+VLOOKUP($B84,'Taux composite - calculs'!$A:$C,3,0))^('CAPEX annualisés'!$D$4-'CAPEX annualisés'!N$4)*(1-(1/(1+VLOOKUP($B84,'Taux composite - calculs'!$A:$AJ,'CAPEX annualisés'!N$4-'CAPEX annualisés'!$D$4+4,0))))/(1-(1/(1+VLOOKUP($B84,'Taux composite - calculs'!$A:$AJ,'CAPEX annualisés'!N$4-'CAPEX annualisés'!$D$4+4,0))^VLOOKUP($B84,'Taux composite - calculs'!$A:$B,2,0))))/$C$70/12</f>
        <v>0</v>
      </c>
      <c r="O84" s="42">
        <f>($C84*(1+VLOOKUP($B84,'Taux composite - calculs'!$A:$C,3,0))^('CAPEX annualisés'!$D$4-'CAPEX annualisés'!O$4)*(1-(1/(1+VLOOKUP($B84,'Taux composite - calculs'!$A:$AJ,'CAPEX annualisés'!O$4-'CAPEX annualisés'!$D$4+4,0))))/(1-(1/(1+VLOOKUP($B84,'Taux composite - calculs'!$A:$AJ,'CAPEX annualisés'!O$4-'CAPEX annualisés'!$D$4+4,0))^VLOOKUP($B84,'Taux composite - calculs'!$A:$B,2,0))))/$C$70/12</f>
        <v>0</v>
      </c>
      <c r="P84" s="42">
        <f>($C84*(1+VLOOKUP($B84,'Taux composite - calculs'!$A:$C,3,0))^('CAPEX annualisés'!$D$4-'CAPEX annualisés'!P$4)*(1-(1/(1+VLOOKUP($B84,'Taux composite - calculs'!$A:$AJ,'CAPEX annualisés'!P$4-'CAPEX annualisés'!$D$4+4,0))))/(1-(1/(1+VLOOKUP($B84,'Taux composite - calculs'!$A:$AJ,'CAPEX annualisés'!P$4-'CAPEX annualisés'!$D$4+4,0))^VLOOKUP($B84,'Taux composite - calculs'!$A:$B,2,0))))/$C$70/12</f>
        <v>0</v>
      </c>
      <c r="Q84" s="42">
        <f>($C84*(1+VLOOKUP($B84,'Taux composite - calculs'!$A:$C,3,0))^('CAPEX annualisés'!$D$4-'CAPEX annualisés'!Q$4)*(1-(1/(1+VLOOKUP($B84,'Taux composite - calculs'!$A:$AJ,'CAPEX annualisés'!Q$4-'CAPEX annualisés'!$D$4+4,0))))/(1-(1/(1+VLOOKUP($B84,'Taux composite - calculs'!$A:$AJ,'CAPEX annualisés'!Q$4-'CAPEX annualisés'!$D$4+4,0))^VLOOKUP($B84,'Taux composite - calculs'!$A:$B,2,0))))/$C$70/12</f>
        <v>0</v>
      </c>
      <c r="R84" s="42">
        <f>($C84*(1+VLOOKUP($B84,'Taux composite - calculs'!$A:$C,3,0))^('CAPEX annualisés'!$D$4-'CAPEX annualisés'!R$4)*(1-(1/(1+VLOOKUP($B84,'Taux composite - calculs'!$A:$AJ,'CAPEX annualisés'!R$4-'CAPEX annualisés'!$D$4+4,0))))/(1-(1/(1+VLOOKUP($B84,'Taux composite - calculs'!$A:$AJ,'CAPEX annualisés'!R$4-'CAPEX annualisés'!$D$4+4,0))^VLOOKUP($B84,'Taux composite - calculs'!$A:$B,2,0))))/$C$70/12</f>
        <v>0</v>
      </c>
      <c r="S84" s="42">
        <f>($C84*(1+VLOOKUP($B84,'Taux composite - calculs'!$A:$C,3,0))^('CAPEX annualisés'!$D$4-'CAPEX annualisés'!S$4)*(1-(1/(1+VLOOKUP($B84,'Taux composite - calculs'!$A:$AJ,'CAPEX annualisés'!S$4-'CAPEX annualisés'!$D$4+4,0))))/(1-(1/(1+VLOOKUP($B84,'Taux composite - calculs'!$A:$AJ,'CAPEX annualisés'!S$4-'CAPEX annualisés'!$D$4+4,0))^VLOOKUP($B84,'Taux composite - calculs'!$A:$B,2,0))))/$C$70/12</f>
        <v>0</v>
      </c>
      <c r="T84" s="42">
        <f>($C84*(1+VLOOKUP($B84,'Taux composite - calculs'!$A:$C,3,0))^('CAPEX annualisés'!$D$4-'CAPEX annualisés'!T$4)*(1-(1/(1+VLOOKUP($B84,'Taux composite - calculs'!$A:$AJ,'CAPEX annualisés'!T$4-'CAPEX annualisés'!$D$4+4,0))))/(1-(1/(1+VLOOKUP($B84,'Taux composite - calculs'!$A:$AJ,'CAPEX annualisés'!T$4-'CAPEX annualisés'!$D$4+4,0))^VLOOKUP($B84,'Taux composite - calculs'!$A:$B,2,0))))/$C$70/12</f>
        <v>0</v>
      </c>
      <c r="U84" s="42">
        <f>($C84*(1+VLOOKUP($B84,'Taux composite - calculs'!$A:$C,3,0))^('CAPEX annualisés'!$D$4-'CAPEX annualisés'!U$4)*(1-(1/(1+VLOOKUP($B84,'Taux composite - calculs'!$A:$AJ,'CAPEX annualisés'!U$4-'CAPEX annualisés'!$D$4+4,0))))/(1-(1/(1+VLOOKUP($B84,'Taux composite - calculs'!$A:$AJ,'CAPEX annualisés'!U$4-'CAPEX annualisés'!$D$4+4,0))^VLOOKUP($B84,'Taux composite - calculs'!$A:$B,2,0))))/$C$70/12</f>
        <v>0</v>
      </c>
      <c r="V84" s="42">
        <f>($C84*(1+VLOOKUP($B84,'Taux composite - calculs'!$A:$C,3,0))^('CAPEX annualisés'!$D$4-'CAPEX annualisés'!V$4)*(1-(1/(1+VLOOKUP($B84,'Taux composite - calculs'!$A:$AJ,'CAPEX annualisés'!V$4-'CAPEX annualisés'!$D$4+4,0))))/(1-(1/(1+VLOOKUP($B84,'Taux composite - calculs'!$A:$AJ,'CAPEX annualisés'!V$4-'CAPEX annualisés'!$D$4+4,0))^VLOOKUP($B84,'Taux composite - calculs'!$A:$B,2,0))))/$C$70/12</f>
        <v>0</v>
      </c>
      <c r="W84" s="42">
        <f>($C84*(1+VLOOKUP($B84,'Taux composite - calculs'!$A:$C,3,0))^('CAPEX annualisés'!$D$4-'CAPEX annualisés'!W$4)*(1-(1/(1+VLOOKUP($B84,'Taux composite - calculs'!$A:$AJ,'CAPEX annualisés'!W$4-'CAPEX annualisés'!$D$4+4,0))))/(1-(1/(1+VLOOKUP($B84,'Taux composite - calculs'!$A:$AJ,'CAPEX annualisés'!W$4-'CAPEX annualisés'!$D$4+4,0))^VLOOKUP($B84,'Taux composite - calculs'!$A:$B,2,0))))/$C$70/12</f>
        <v>0</v>
      </c>
      <c r="X84" s="42">
        <f>($C84*(1+VLOOKUP($B84,'Taux composite - calculs'!$A:$C,3,0))^('CAPEX annualisés'!$D$4-'CAPEX annualisés'!X$4)*(1-(1/(1+VLOOKUP($B84,'Taux composite - calculs'!$A:$AJ,'CAPEX annualisés'!X$4-'CAPEX annualisés'!$D$4+4,0))))/(1-(1/(1+VLOOKUP($B84,'Taux composite - calculs'!$A:$AJ,'CAPEX annualisés'!X$4-'CAPEX annualisés'!$D$4+4,0))^VLOOKUP($B84,'Taux composite - calculs'!$A:$B,2,0))))/$C$70/12</f>
        <v>0</v>
      </c>
      <c r="Y84" s="42">
        <f>($C84*(1+VLOOKUP($B84,'Taux composite - calculs'!$A:$C,3,0))^('CAPEX annualisés'!$D$4-'CAPEX annualisés'!Y$4)*(1-(1/(1+VLOOKUP($B84,'Taux composite - calculs'!$A:$AJ,'CAPEX annualisés'!Y$4-'CAPEX annualisés'!$D$4+4,0))))/(1-(1/(1+VLOOKUP($B84,'Taux composite - calculs'!$A:$AJ,'CAPEX annualisés'!Y$4-'CAPEX annualisés'!$D$4+4,0))^VLOOKUP($B84,'Taux composite - calculs'!$A:$B,2,0))))/$C$70/12</f>
        <v>0</v>
      </c>
      <c r="Z84" s="42">
        <f>($C84*(1+VLOOKUP($B84,'Taux composite - calculs'!$A:$C,3,0))^('CAPEX annualisés'!$D$4-'CAPEX annualisés'!Z$4)*(1-(1/(1+VLOOKUP($B84,'Taux composite - calculs'!$A:$AJ,'CAPEX annualisés'!Z$4-'CAPEX annualisés'!$D$4+4,0))))/(1-(1/(1+VLOOKUP($B84,'Taux composite - calculs'!$A:$AJ,'CAPEX annualisés'!Z$4-'CAPEX annualisés'!$D$4+4,0))^VLOOKUP($B84,'Taux composite - calculs'!$A:$B,2,0))))/$C$70/12</f>
        <v>0</v>
      </c>
      <c r="AA84" s="42">
        <f>($C84*(1+VLOOKUP($B84,'Taux composite - calculs'!$A:$C,3,0))^('CAPEX annualisés'!$D$4-'CAPEX annualisés'!AA$4)*(1-(1/(1+VLOOKUP($B84,'Taux composite - calculs'!$A:$AJ,'CAPEX annualisés'!AA$4-'CAPEX annualisés'!$D$4+4,0))))/(1-(1/(1+VLOOKUP($B84,'Taux composite - calculs'!$A:$AJ,'CAPEX annualisés'!AA$4-'CAPEX annualisés'!$D$4+4,0))^VLOOKUP($B84,'Taux composite - calculs'!$A:$B,2,0))))/$C$70/12</f>
        <v>0</v>
      </c>
      <c r="AB84" s="42">
        <f>($C84*(1+VLOOKUP($B84,'Taux composite - calculs'!$A:$C,3,0))^('CAPEX annualisés'!$D$4-'CAPEX annualisés'!AB$4)*(1-(1/(1+VLOOKUP($B84,'Taux composite - calculs'!$A:$AJ,'CAPEX annualisés'!AB$4-'CAPEX annualisés'!$D$4+4,0))))/(1-(1/(1+VLOOKUP($B84,'Taux composite - calculs'!$A:$AJ,'CAPEX annualisés'!AB$4-'CAPEX annualisés'!$D$4+4,0))^VLOOKUP($B84,'Taux composite - calculs'!$A:$B,2,0))))/$C$70/12</f>
        <v>0</v>
      </c>
      <c r="AC84" s="42">
        <f>($C84*(1+VLOOKUP($B84,'Taux composite - calculs'!$A:$C,3,0))^('CAPEX annualisés'!$D$4-'CAPEX annualisés'!AC$4)*(1-(1/(1+VLOOKUP($B84,'Taux composite - calculs'!$A:$AJ,'CAPEX annualisés'!AC$4-'CAPEX annualisés'!$D$4+4,0))))/(1-(1/(1+VLOOKUP($B84,'Taux composite - calculs'!$A:$AJ,'CAPEX annualisés'!AC$4-'CAPEX annualisés'!$D$4+4,0))^VLOOKUP($B84,'Taux composite - calculs'!$A:$B,2,0))))/$C$70/12</f>
        <v>0</v>
      </c>
      <c r="AD84" s="42">
        <f>($C84*(1+VLOOKUP($B84,'Taux composite - calculs'!$A:$C,3,0))^('CAPEX annualisés'!$D$4-'CAPEX annualisés'!AD$4)*(1-(1/(1+VLOOKUP($B84,'Taux composite - calculs'!$A:$AJ,'CAPEX annualisés'!AD$4-'CAPEX annualisés'!$D$4+4,0))))/(1-(1/(1+VLOOKUP($B84,'Taux composite - calculs'!$A:$AJ,'CAPEX annualisés'!AD$4-'CAPEX annualisés'!$D$4+4,0))^VLOOKUP($B84,'Taux composite - calculs'!$A:$B,2,0))))/$C$70/12</f>
        <v>0</v>
      </c>
      <c r="AE84" s="42">
        <f>($C84*(1+VLOOKUP($B84,'Taux composite - calculs'!$A:$C,3,0))^('CAPEX annualisés'!$D$4-'CAPEX annualisés'!AE$4)*(1-(1/(1+VLOOKUP($B84,'Taux composite - calculs'!$A:$AJ,'CAPEX annualisés'!AE$4-'CAPEX annualisés'!$D$4+4,0))))/(1-(1/(1+VLOOKUP($B84,'Taux composite - calculs'!$A:$AJ,'CAPEX annualisés'!AE$4-'CAPEX annualisés'!$D$4+4,0))^VLOOKUP($B84,'Taux composite - calculs'!$A:$B,2,0))))/$C$70/12</f>
        <v>0</v>
      </c>
      <c r="AF84" s="42">
        <f>($C84*(1+VLOOKUP($B84,'Taux composite - calculs'!$A:$C,3,0))^('CAPEX annualisés'!$D$4-'CAPEX annualisés'!AF$4)*(1-(1/(1+VLOOKUP($B84,'Taux composite - calculs'!$A:$AJ,'CAPEX annualisés'!AF$4-'CAPEX annualisés'!$D$4+4,0))))/(1-(1/(1+VLOOKUP($B84,'Taux composite - calculs'!$A:$AJ,'CAPEX annualisés'!AF$4-'CAPEX annualisés'!$D$4+4,0))^VLOOKUP($B84,'Taux composite - calculs'!$A:$B,2,0))))/$C$70/12</f>
        <v>0</v>
      </c>
      <c r="AG84" s="42">
        <f>($C84*(1+VLOOKUP($B84,'Taux composite - calculs'!$A:$C,3,0))^('CAPEX annualisés'!$D$4-'CAPEX annualisés'!AG$4)*(1-(1/(1+VLOOKUP($B84,'Taux composite - calculs'!$A:$AJ,'CAPEX annualisés'!AG$4-'CAPEX annualisés'!$D$4+4,0))))/(1-(1/(1+VLOOKUP($B84,'Taux composite - calculs'!$A:$AJ,'CAPEX annualisés'!AG$4-'CAPEX annualisés'!$D$4+4,0))^VLOOKUP($B84,'Taux composite - calculs'!$A:$B,2,0))))/$C$70/12</f>
        <v>0</v>
      </c>
      <c r="AH84" s="42">
        <f>($C84*(1+VLOOKUP($B84,'Taux composite - calculs'!$A:$C,3,0))^('CAPEX annualisés'!$D$4-'CAPEX annualisés'!AH$4)*(1-(1/(1+VLOOKUP($B84,'Taux composite - calculs'!$A:$AJ,'CAPEX annualisés'!AH$4-'CAPEX annualisés'!$D$4+4,0))))/(1-(1/(1+VLOOKUP($B84,'Taux composite - calculs'!$A:$AJ,'CAPEX annualisés'!AH$4-'CAPEX annualisés'!$D$4+4,0))^VLOOKUP($B84,'Taux composite - calculs'!$A:$B,2,0))))/$C$70/12</f>
        <v>0</v>
      </c>
      <c r="AI84" s="42">
        <f>($C84*(1+VLOOKUP($B84,'Taux composite - calculs'!$A:$C,3,0))^('CAPEX annualisés'!$D$4-'CAPEX annualisés'!AI$4)*(1-(1/(1+VLOOKUP($B84,'Taux composite - calculs'!$A:$AJ,'CAPEX annualisés'!AI$4-'CAPEX annualisés'!$D$4+4,0))))/(1-(1/(1+VLOOKUP($B84,'Taux composite - calculs'!$A:$AJ,'CAPEX annualisés'!AI$4-'CAPEX annualisés'!$D$4+4,0))^VLOOKUP($B84,'Taux composite - calculs'!$A:$B,2,0))))/$C$70/12</f>
        <v>0</v>
      </c>
      <c r="AJ84" s="42">
        <f>($C84*(1+VLOOKUP($B84,'Taux composite - calculs'!$A:$C,3,0))^('CAPEX annualisés'!$D$4-'CAPEX annualisés'!AJ$4)*(1-(1/(1+VLOOKUP($B84,'Taux composite - calculs'!$A:$AJ,'CAPEX annualisés'!AJ$4-'CAPEX annualisés'!$D$4+4,0))))/(1-(1/(1+VLOOKUP($B84,'Taux composite - calculs'!$A:$AJ,'CAPEX annualisés'!AJ$4-'CAPEX annualisés'!$D$4+4,0))^VLOOKUP($B84,'Taux composite - calculs'!$A:$B,2,0))))/$C$70/12</f>
        <v>0</v>
      </c>
    </row>
    <row r="85" spans="1:36" x14ac:dyDescent="0.25">
      <c r="A85" s="161"/>
      <c r="B85" s="77" t="str">
        <f>'CAPEX agrégés'!B16</f>
        <v>D - Coûts boîtiers aériens</v>
      </c>
      <c r="C85" s="38">
        <f>SUMIF('CAPEX agrégés'!$2:$2,$B$69,'CAPEX agrégés'!16:16)</f>
        <v>0</v>
      </c>
      <c r="D85" s="42">
        <f>($C85*(1+VLOOKUP($B85,'Taux composite - calculs'!$A:$C,3,0))^('CAPEX annualisés'!$D$4-'CAPEX annualisés'!D$4)*(1-(1/(1+VLOOKUP($B85,'Taux composite - calculs'!$A:$AJ,'CAPEX annualisés'!D$4-'CAPEX annualisés'!$D$4+4,0))))/(1-(1/(1+VLOOKUP($B85,'Taux composite - calculs'!$A:$AJ,'CAPEX annualisés'!D$4-'CAPEX annualisés'!$D$4+4,0))^VLOOKUP($B85,'Taux composite - calculs'!$A:$B,2,0))))/$C$70/12</f>
        <v>0</v>
      </c>
      <c r="E85" s="42">
        <f>($C85*(1+VLOOKUP($B85,'Taux composite - calculs'!$A:$C,3,0))^('CAPEX annualisés'!$D$4-'CAPEX annualisés'!E$4)*(1-(1/(1+VLOOKUP($B85,'Taux composite - calculs'!$A:$AJ,'CAPEX annualisés'!E$4-'CAPEX annualisés'!$D$4+4,0))))/(1-(1/(1+VLOOKUP($B85,'Taux composite - calculs'!$A:$AJ,'CAPEX annualisés'!E$4-'CAPEX annualisés'!$D$4+4,0))^VLOOKUP($B85,'Taux composite - calculs'!$A:$B,2,0))))/$C$70/12</f>
        <v>0</v>
      </c>
      <c r="F85" s="42">
        <f>($C85*(1+VLOOKUP($B85,'Taux composite - calculs'!$A:$C,3,0))^('CAPEX annualisés'!$D$4-'CAPEX annualisés'!F$4)*(1-(1/(1+VLOOKUP($B85,'Taux composite - calculs'!$A:$AJ,'CAPEX annualisés'!F$4-'CAPEX annualisés'!$D$4+4,0))))/(1-(1/(1+VLOOKUP($B85,'Taux composite - calculs'!$A:$AJ,'CAPEX annualisés'!F$4-'CAPEX annualisés'!$D$4+4,0))^VLOOKUP($B85,'Taux composite - calculs'!$A:$B,2,0))))/$C$70/12</f>
        <v>0</v>
      </c>
      <c r="G85" s="42">
        <f>($C85*(1+VLOOKUP($B85,'Taux composite - calculs'!$A:$C,3,0))^('CAPEX annualisés'!$D$4-'CAPEX annualisés'!G$4)*(1-(1/(1+VLOOKUP($B85,'Taux composite - calculs'!$A:$AJ,'CAPEX annualisés'!G$4-'CAPEX annualisés'!$D$4+4,0))))/(1-(1/(1+VLOOKUP($B85,'Taux composite - calculs'!$A:$AJ,'CAPEX annualisés'!G$4-'CAPEX annualisés'!$D$4+4,0))^VLOOKUP($B85,'Taux composite - calculs'!$A:$B,2,0))))/$C$70/12</f>
        <v>0</v>
      </c>
      <c r="H85" s="42">
        <f>($C85*(1+VLOOKUP($B85,'Taux composite - calculs'!$A:$C,3,0))^('CAPEX annualisés'!$D$4-'CAPEX annualisés'!H$4)*(1-(1/(1+VLOOKUP($B85,'Taux composite - calculs'!$A:$AJ,'CAPEX annualisés'!H$4-'CAPEX annualisés'!$D$4+4,0))))/(1-(1/(1+VLOOKUP($B85,'Taux composite - calculs'!$A:$AJ,'CAPEX annualisés'!H$4-'CAPEX annualisés'!$D$4+4,0))^VLOOKUP($B85,'Taux composite - calculs'!$A:$B,2,0))))/$C$70/12</f>
        <v>0</v>
      </c>
      <c r="I85" s="42">
        <f>($C85*(1+VLOOKUP($B85,'Taux composite - calculs'!$A:$C,3,0))^('CAPEX annualisés'!$D$4-'CAPEX annualisés'!I$4)*(1-(1/(1+VLOOKUP($B85,'Taux composite - calculs'!$A:$AJ,'CAPEX annualisés'!I$4-'CAPEX annualisés'!$D$4+4,0))))/(1-(1/(1+VLOOKUP($B85,'Taux composite - calculs'!$A:$AJ,'CAPEX annualisés'!I$4-'CAPEX annualisés'!$D$4+4,0))^VLOOKUP($B85,'Taux composite - calculs'!$A:$B,2,0))))/$C$70/12</f>
        <v>0</v>
      </c>
      <c r="J85" s="42">
        <f>($C85*(1+VLOOKUP($B85,'Taux composite - calculs'!$A:$C,3,0))^('CAPEX annualisés'!$D$4-'CAPEX annualisés'!J$4)*(1-(1/(1+VLOOKUP($B85,'Taux composite - calculs'!$A:$AJ,'CAPEX annualisés'!J$4-'CAPEX annualisés'!$D$4+4,0))))/(1-(1/(1+VLOOKUP($B85,'Taux composite - calculs'!$A:$AJ,'CAPEX annualisés'!J$4-'CAPEX annualisés'!$D$4+4,0))^VLOOKUP($B85,'Taux composite - calculs'!$A:$B,2,0))))/$C$70/12</f>
        <v>0</v>
      </c>
      <c r="K85" s="42">
        <f>($C85*(1+VLOOKUP($B85,'Taux composite - calculs'!$A:$C,3,0))^('CAPEX annualisés'!$D$4-'CAPEX annualisés'!K$4)*(1-(1/(1+VLOOKUP($B85,'Taux composite - calculs'!$A:$AJ,'CAPEX annualisés'!K$4-'CAPEX annualisés'!$D$4+4,0))))/(1-(1/(1+VLOOKUP($B85,'Taux composite - calculs'!$A:$AJ,'CAPEX annualisés'!K$4-'CAPEX annualisés'!$D$4+4,0))^VLOOKUP($B85,'Taux composite - calculs'!$A:$B,2,0))))/$C$70/12</f>
        <v>0</v>
      </c>
      <c r="L85" s="42">
        <f>($C85*(1+VLOOKUP($B85,'Taux composite - calculs'!$A:$C,3,0))^('CAPEX annualisés'!$D$4-'CAPEX annualisés'!L$4)*(1-(1/(1+VLOOKUP($B85,'Taux composite - calculs'!$A:$AJ,'CAPEX annualisés'!L$4-'CAPEX annualisés'!$D$4+4,0))))/(1-(1/(1+VLOOKUP($B85,'Taux composite - calculs'!$A:$AJ,'CAPEX annualisés'!L$4-'CAPEX annualisés'!$D$4+4,0))^VLOOKUP($B85,'Taux composite - calculs'!$A:$B,2,0))))/$C$70/12</f>
        <v>0</v>
      </c>
      <c r="M85" s="42">
        <f>($C85*(1+VLOOKUP($B85,'Taux composite - calculs'!$A:$C,3,0))^('CAPEX annualisés'!$D$4-'CAPEX annualisés'!M$4)*(1-(1/(1+VLOOKUP($B85,'Taux composite - calculs'!$A:$AJ,'CAPEX annualisés'!M$4-'CAPEX annualisés'!$D$4+4,0))))/(1-(1/(1+VLOOKUP($B85,'Taux composite - calculs'!$A:$AJ,'CAPEX annualisés'!M$4-'CAPEX annualisés'!$D$4+4,0))^VLOOKUP($B85,'Taux composite - calculs'!$A:$B,2,0))))/$C$70/12</f>
        <v>0</v>
      </c>
      <c r="N85" s="42">
        <f>($C85*(1+VLOOKUP($B85,'Taux composite - calculs'!$A:$C,3,0))^('CAPEX annualisés'!$D$4-'CAPEX annualisés'!N$4)*(1-(1/(1+VLOOKUP($B85,'Taux composite - calculs'!$A:$AJ,'CAPEX annualisés'!N$4-'CAPEX annualisés'!$D$4+4,0))))/(1-(1/(1+VLOOKUP($B85,'Taux composite - calculs'!$A:$AJ,'CAPEX annualisés'!N$4-'CAPEX annualisés'!$D$4+4,0))^VLOOKUP($B85,'Taux composite - calculs'!$A:$B,2,0))))/$C$70/12</f>
        <v>0</v>
      </c>
      <c r="O85" s="42">
        <f>($C85*(1+VLOOKUP($B85,'Taux composite - calculs'!$A:$C,3,0))^('CAPEX annualisés'!$D$4-'CAPEX annualisés'!O$4)*(1-(1/(1+VLOOKUP($B85,'Taux composite - calculs'!$A:$AJ,'CAPEX annualisés'!O$4-'CAPEX annualisés'!$D$4+4,0))))/(1-(1/(1+VLOOKUP($B85,'Taux composite - calculs'!$A:$AJ,'CAPEX annualisés'!O$4-'CAPEX annualisés'!$D$4+4,0))^VLOOKUP($B85,'Taux composite - calculs'!$A:$B,2,0))))/$C$70/12</f>
        <v>0</v>
      </c>
      <c r="P85" s="42">
        <f>($C85*(1+VLOOKUP($B85,'Taux composite - calculs'!$A:$C,3,0))^('CAPEX annualisés'!$D$4-'CAPEX annualisés'!P$4)*(1-(1/(1+VLOOKUP($B85,'Taux composite - calculs'!$A:$AJ,'CAPEX annualisés'!P$4-'CAPEX annualisés'!$D$4+4,0))))/(1-(1/(1+VLOOKUP($B85,'Taux composite - calculs'!$A:$AJ,'CAPEX annualisés'!P$4-'CAPEX annualisés'!$D$4+4,0))^VLOOKUP($B85,'Taux composite - calculs'!$A:$B,2,0))))/$C$70/12</f>
        <v>0</v>
      </c>
      <c r="Q85" s="42">
        <f>($C85*(1+VLOOKUP($B85,'Taux composite - calculs'!$A:$C,3,0))^('CAPEX annualisés'!$D$4-'CAPEX annualisés'!Q$4)*(1-(1/(1+VLOOKUP($B85,'Taux composite - calculs'!$A:$AJ,'CAPEX annualisés'!Q$4-'CAPEX annualisés'!$D$4+4,0))))/(1-(1/(1+VLOOKUP($B85,'Taux composite - calculs'!$A:$AJ,'CAPEX annualisés'!Q$4-'CAPEX annualisés'!$D$4+4,0))^VLOOKUP($B85,'Taux composite - calculs'!$A:$B,2,0))))/$C$70/12</f>
        <v>0</v>
      </c>
      <c r="R85" s="42">
        <f>($C85*(1+VLOOKUP($B85,'Taux composite - calculs'!$A:$C,3,0))^('CAPEX annualisés'!$D$4-'CAPEX annualisés'!R$4)*(1-(1/(1+VLOOKUP($B85,'Taux composite - calculs'!$A:$AJ,'CAPEX annualisés'!R$4-'CAPEX annualisés'!$D$4+4,0))))/(1-(1/(1+VLOOKUP($B85,'Taux composite - calculs'!$A:$AJ,'CAPEX annualisés'!R$4-'CAPEX annualisés'!$D$4+4,0))^VLOOKUP($B85,'Taux composite - calculs'!$A:$B,2,0))))/$C$70/12</f>
        <v>0</v>
      </c>
      <c r="S85" s="42">
        <f>($C85*(1+VLOOKUP($B85,'Taux composite - calculs'!$A:$C,3,0))^('CAPEX annualisés'!$D$4-'CAPEX annualisés'!S$4)*(1-(1/(1+VLOOKUP($B85,'Taux composite - calculs'!$A:$AJ,'CAPEX annualisés'!S$4-'CAPEX annualisés'!$D$4+4,0))))/(1-(1/(1+VLOOKUP($B85,'Taux composite - calculs'!$A:$AJ,'CAPEX annualisés'!S$4-'CAPEX annualisés'!$D$4+4,0))^VLOOKUP($B85,'Taux composite - calculs'!$A:$B,2,0))))/$C$70/12</f>
        <v>0</v>
      </c>
      <c r="T85" s="42">
        <f>($C85*(1+VLOOKUP($B85,'Taux composite - calculs'!$A:$C,3,0))^('CAPEX annualisés'!$D$4-'CAPEX annualisés'!T$4)*(1-(1/(1+VLOOKUP($B85,'Taux composite - calculs'!$A:$AJ,'CAPEX annualisés'!T$4-'CAPEX annualisés'!$D$4+4,0))))/(1-(1/(1+VLOOKUP($B85,'Taux composite - calculs'!$A:$AJ,'CAPEX annualisés'!T$4-'CAPEX annualisés'!$D$4+4,0))^VLOOKUP($B85,'Taux composite - calculs'!$A:$B,2,0))))/$C$70/12</f>
        <v>0</v>
      </c>
      <c r="U85" s="42">
        <f>($C85*(1+VLOOKUP($B85,'Taux composite - calculs'!$A:$C,3,0))^('CAPEX annualisés'!$D$4-'CAPEX annualisés'!U$4)*(1-(1/(1+VLOOKUP($B85,'Taux composite - calculs'!$A:$AJ,'CAPEX annualisés'!U$4-'CAPEX annualisés'!$D$4+4,0))))/(1-(1/(1+VLOOKUP($B85,'Taux composite - calculs'!$A:$AJ,'CAPEX annualisés'!U$4-'CAPEX annualisés'!$D$4+4,0))^VLOOKUP($B85,'Taux composite - calculs'!$A:$B,2,0))))/$C$70/12</f>
        <v>0</v>
      </c>
      <c r="V85" s="42">
        <f>($C85*(1+VLOOKUP($B85,'Taux composite - calculs'!$A:$C,3,0))^('CAPEX annualisés'!$D$4-'CAPEX annualisés'!V$4)*(1-(1/(1+VLOOKUP($B85,'Taux composite - calculs'!$A:$AJ,'CAPEX annualisés'!V$4-'CAPEX annualisés'!$D$4+4,0))))/(1-(1/(1+VLOOKUP($B85,'Taux composite - calculs'!$A:$AJ,'CAPEX annualisés'!V$4-'CAPEX annualisés'!$D$4+4,0))^VLOOKUP($B85,'Taux composite - calculs'!$A:$B,2,0))))/$C$70/12</f>
        <v>0</v>
      </c>
      <c r="W85" s="42">
        <f>($C85*(1+VLOOKUP($B85,'Taux composite - calculs'!$A:$C,3,0))^('CAPEX annualisés'!$D$4-'CAPEX annualisés'!W$4)*(1-(1/(1+VLOOKUP($B85,'Taux composite - calculs'!$A:$AJ,'CAPEX annualisés'!W$4-'CAPEX annualisés'!$D$4+4,0))))/(1-(1/(1+VLOOKUP($B85,'Taux composite - calculs'!$A:$AJ,'CAPEX annualisés'!W$4-'CAPEX annualisés'!$D$4+4,0))^VLOOKUP($B85,'Taux composite - calculs'!$A:$B,2,0))))/$C$70/12</f>
        <v>0</v>
      </c>
      <c r="X85" s="42">
        <f>($C85*(1+VLOOKUP($B85,'Taux composite - calculs'!$A:$C,3,0))^('CAPEX annualisés'!$D$4-'CAPEX annualisés'!X$4)*(1-(1/(1+VLOOKUP($B85,'Taux composite - calculs'!$A:$AJ,'CAPEX annualisés'!X$4-'CAPEX annualisés'!$D$4+4,0))))/(1-(1/(1+VLOOKUP($B85,'Taux composite - calculs'!$A:$AJ,'CAPEX annualisés'!X$4-'CAPEX annualisés'!$D$4+4,0))^VLOOKUP($B85,'Taux composite - calculs'!$A:$B,2,0))))/$C$70/12</f>
        <v>0</v>
      </c>
      <c r="Y85" s="42">
        <f>($C85*(1+VLOOKUP($B85,'Taux composite - calculs'!$A:$C,3,0))^('CAPEX annualisés'!$D$4-'CAPEX annualisés'!Y$4)*(1-(1/(1+VLOOKUP($B85,'Taux composite - calculs'!$A:$AJ,'CAPEX annualisés'!Y$4-'CAPEX annualisés'!$D$4+4,0))))/(1-(1/(1+VLOOKUP($B85,'Taux composite - calculs'!$A:$AJ,'CAPEX annualisés'!Y$4-'CAPEX annualisés'!$D$4+4,0))^VLOOKUP($B85,'Taux composite - calculs'!$A:$B,2,0))))/$C$70/12</f>
        <v>0</v>
      </c>
      <c r="Z85" s="42">
        <f>($C85*(1+VLOOKUP($B85,'Taux composite - calculs'!$A:$C,3,0))^('CAPEX annualisés'!$D$4-'CAPEX annualisés'!Z$4)*(1-(1/(1+VLOOKUP($B85,'Taux composite - calculs'!$A:$AJ,'CAPEX annualisés'!Z$4-'CAPEX annualisés'!$D$4+4,0))))/(1-(1/(1+VLOOKUP($B85,'Taux composite - calculs'!$A:$AJ,'CAPEX annualisés'!Z$4-'CAPEX annualisés'!$D$4+4,0))^VLOOKUP($B85,'Taux composite - calculs'!$A:$B,2,0))))/$C$70/12</f>
        <v>0</v>
      </c>
      <c r="AA85" s="42">
        <f>($C85*(1+VLOOKUP($B85,'Taux composite - calculs'!$A:$C,3,0))^('CAPEX annualisés'!$D$4-'CAPEX annualisés'!AA$4)*(1-(1/(1+VLOOKUP($B85,'Taux composite - calculs'!$A:$AJ,'CAPEX annualisés'!AA$4-'CAPEX annualisés'!$D$4+4,0))))/(1-(1/(1+VLOOKUP($B85,'Taux composite - calculs'!$A:$AJ,'CAPEX annualisés'!AA$4-'CAPEX annualisés'!$D$4+4,0))^VLOOKUP($B85,'Taux composite - calculs'!$A:$B,2,0))))/$C$70/12</f>
        <v>0</v>
      </c>
      <c r="AB85" s="42">
        <f>($C85*(1+VLOOKUP($B85,'Taux composite - calculs'!$A:$C,3,0))^('CAPEX annualisés'!$D$4-'CAPEX annualisés'!AB$4)*(1-(1/(1+VLOOKUP($B85,'Taux composite - calculs'!$A:$AJ,'CAPEX annualisés'!AB$4-'CAPEX annualisés'!$D$4+4,0))))/(1-(1/(1+VLOOKUP($B85,'Taux composite - calculs'!$A:$AJ,'CAPEX annualisés'!AB$4-'CAPEX annualisés'!$D$4+4,0))^VLOOKUP($B85,'Taux composite - calculs'!$A:$B,2,0))))/$C$70/12</f>
        <v>0</v>
      </c>
      <c r="AC85" s="42">
        <f>($C85*(1+VLOOKUP($B85,'Taux composite - calculs'!$A:$C,3,0))^('CAPEX annualisés'!$D$4-'CAPEX annualisés'!AC$4)*(1-(1/(1+VLOOKUP($B85,'Taux composite - calculs'!$A:$AJ,'CAPEX annualisés'!AC$4-'CAPEX annualisés'!$D$4+4,0))))/(1-(1/(1+VLOOKUP($B85,'Taux composite - calculs'!$A:$AJ,'CAPEX annualisés'!AC$4-'CAPEX annualisés'!$D$4+4,0))^VLOOKUP($B85,'Taux composite - calculs'!$A:$B,2,0))))/$C$70/12</f>
        <v>0</v>
      </c>
      <c r="AD85" s="42">
        <f>($C85*(1+VLOOKUP($B85,'Taux composite - calculs'!$A:$C,3,0))^('CAPEX annualisés'!$D$4-'CAPEX annualisés'!AD$4)*(1-(1/(1+VLOOKUP($B85,'Taux composite - calculs'!$A:$AJ,'CAPEX annualisés'!AD$4-'CAPEX annualisés'!$D$4+4,0))))/(1-(1/(1+VLOOKUP($B85,'Taux composite - calculs'!$A:$AJ,'CAPEX annualisés'!AD$4-'CAPEX annualisés'!$D$4+4,0))^VLOOKUP($B85,'Taux composite - calculs'!$A:$B,2,0))))/$C$70/12</f>
        <v>0</v>
      </c>
      <c r="AE85" s="42">
        <f>($C85*(1+VLOOKUP($B85,'Taux composite - calculs'!$A:$C,3,0))^('CAPEX annualisés'!$D$4-'CAPEX annualisés'!AE$4)*(1-(1/(1+VLOOKUP($B85,'Taux composite - calculs'!$A:$AJ,'CAPEX annualisés'!AE$4-'CAPEX annualisés'!$D$4+4,0))))/(1-(1/(1+VLOOKUP($B85,'Taux composite - calculs'!$A:$AJ,'CAPEX annualisés'!AE$4-'CAPEX annualisés'!$D$4+4,0))^VLOOKUP($B85,'Taux composite - calculs'!$A:$B,2,0))))/$C$70/12</f>
        <v>0</v>
      </c>
      <c r="AF85" s="42">
        <f>($C85*(1+VLOOKUP($B85,'Taux composite - calculs'!$A:$C,3,0))^('CAPEX annualisés'!$D$4-'CAPEX annualisés'!AF$4)*(1-(1/(1+VLOOKUP($B85,'Taux composite - calculs'!$A:$AJ,'CAPEX annualisés'!AF$4-'CAPEX annualisés'!$D$4+4,0))))/(1-(1/(1+VLOOKUP($B85,'Taux composite - calculs'!$A:$AJ,'CAPEX annualisés'!AF$4-'CAPEX annualisés'!$D$4+4,0))^VLOOKUP($B85,'Taux composite - calculs'!$A:$B,2,0))))/$C$70/12</f>
        <v>0</v>
      </c>
      <c r="AG85" s="42">
        <f>($C85*(1+VLOOKUP($B85,'Taux composite - calculs'!$A:$C,3,0))^('CAPEX annualisés'!$D$4-'CAPEX annualisés'!AG$4)*(1-(1/(1+VLOOKUP($B85,'Taux composite - calculs'!$A:$AJ,'CAPEX annualisés'!AG$4-'CAPEX annualisés'!$D$4+4,0))))/(1-(1/(1+VLOOKUP($B85,'Taux composite - calculs'!$A:$AJ,'CAPEX annualisés'!AG$4-'CAPEX annualisés'!$D$4+4,0))^VLOOKUP($B85,'Taux composite - calculs'!$A:$B,2,0))))/$C$70/12</f>
        <v>0</v>
      </c>
      <c r="AH85" s="42">
        <f>($C85*(1+VLOOKUP($B85,'Taux composite - calculs'!$A:$C,3,0))^('CAPEX annualisés'!$D$4-'CAPEX annualisés'!AH$4)*(1-(1/(1+VLOOKUP($B85,'Taux composite - calculs'!$A:$AJ,'CAPEX annualisés'!AH$4-'CAPEX annualisés'!$D$4+4,0))))/(1-(1/(1+VLOOKUP($B85,'Taux composite - calculs'!$A:$AJ,'CAPEX annualisés'!AH$4-'CAPEX annualisés'!$D$4+4,0))^VLOOKUP($B85,'Taux composite - calculs'!$A:$B,2,0))))/$C$70/12</f>
        <v>0</v>
      </c>
      <c r="AI85" s="42">
        <f>($C85*(1+VLOOKUP($B85,'Taux composite - calculs'!$A:$C,3,0))^('CAPEX annualisés'!$D$4-'CAPEX annualisés'!AI$4)*(1-(1/(1+VLOOKUP($B85,'Taux composite - calculs'!$A:$AJ,'CAPEX annualisés'!AI$4-'CAPEX annualisés'!$D$4+4,0))))/(1-(1/(1+VLOOKUP($B85,'Taux composite - calculs'!$A:$AJ,'CAPEX annualisés'!AI$4-'CAPEX annualisés'!$D$4+4,0))^VLOOKUP($B85,'Taux composite - calculs'!$A:$B,2,0))))/$C$70/12</f>
        <v>0</v>
      </c>
      <c r="AJ85" s="42">
        <f>($C85*(1+VLOOKUP($B85,'Taux composite - calculs'!$A:$C,3,0))^('CAPEX annualisés'!$D$4-'CAPEX annualisés'!AJ$4)*(1-(1/(1+VLOOKUP($B85,'Taux composite - calculs'!$A:$AJ,'CAPEX annualisés'!AJ$4-'CAPEX annualisés'!$D$4+4,0))))/(1-(1/(1+VLOOKUP($B85,'Taux composite - calculs'!$A:$AJ,'CAPEX annualisés'!AJ$4-'CAPEX annualisés'!$D$4+4,0))^VLOOKUP($B85,'Taux composite - calculs'!$A:$B,2,0))))/$C$70/12</f>
        <v>0</v>
      </c>
    </row>
    <row r="86" spans="1:36" x14ac:dyDescent="0.25">
      <c r="A86" s="161"/>
      <c r="B86" s="77" t="str">
        <f>'CAPEX agrégés'!B17</f>
        <v>D - Coûts boîtiers souterrains</v>
      </c>
      <c r="C86" s="38">
        <f>SUMIF('CAPEX agrégés'!$2:$2,$B$69,'CAPEX agrégés'!17:17)</f>
        <v>0</v>
      </c>
      <c r="D86" s="42">
        <f>($C86*(1+VLOOKUP($B86,'Taux composite - calculs'!$A:$C,3,0))^('CAPEX annualisés'!$D$4-'CAPEX annualisés'!D$4)*(1-(1/(1+VLOOKUP($B86,'Taux composite - calculs'!$A:$AJ,'CAPEX annualisés'!D$4-'CAPEX annualisés'!$D$4+4,0))))/(1-(1/(1+VLOOKUP($B86,'Taux composite - calculs'!$A:$AJ,'CAPEX annualisés'!D$4-'CAPEX annualisés'!$D$4+4,0))^VLOOKUP($B86,'Taux composite - calculs'!$A:$B,2,0))))/$C$70/12</f>
        <v>0</v>
      </c>
      <c r="E86" s="42">
        <f>($C86*(1+VLOOKUP($B86,'Taux composite - calculs'!$A:$C,3,0))^('CAPEX annualisés'!$D$4-'CAPEX annualisés'!E$4)*(1-(1/(1+VLOOKUP($B86,'Taux composite - calculs'!$A:$AJ,'CAPEX annualisés'!E$4-'CAPEX annualisés'!$D$4+4,0))))/(1-(1/(1+VLOOKUP($B86,'Taux composite - calculs'!$A:$AJ,'CAPEX annualisés'!E$4-'CAPEX annualisés'!$D$4+4,0))^VLOOKUP($B86,'Taux composite - calculs'!$A:$B,2,0))))/$C$70/12</f>
        <v>0</v>
      </c>
      <c r="F86" s="42">
        <f>($C86*(1+VLOOKUP($B86,'Taux composite - calculs'!$A:$C,3,0))^('CAPEX annualisés'!$D$4-'CAPEX annualisés'!F$4)*(1-(1/(1+VLOOKUP($B86,'Taux composite - calculs'!$A:$AJ,'CAPEX annualisés'!F$4-'CAPEX annualisés'!$D$4+4,0))))/(1-(1/(1+VLOOKUP($B86,'Taux composite - calculs'!$A:$AJ,'CAPEX annualisés'!F$4-'CAPEX annualisés'!$D$4+4,0))^VLOOKUP($B86,'Taux composite - calculs'!$A:$B,2,0))))/$C$70/12</f>
        <v>0</v>
      </c>
      <c r="G86" s="42">
        <f>($C86*(1+VLOOKUP($B86,'Taux composite - calculs'!$A:$C,3,0))^('CAPEX annualisés'!$D$4-'CAPEX annualisés'!G$4)*(1-(1/(1+VLOOKUP($B86,'Taux composite - calculs'!$A:$AJ,'CAPEX annualisés'!G$4-'CAPEX annualisés'!$D$4+4,0))))/(1-(1/(1+VLOOKUP($B86,'Taux composite - calculs'!$A:$AJ,'CAPEX annualisés'!G$4-'CAPEX annualisés'!$D$4+4,0))^VLOOKUP($B86,'Taux composite - calculs'!$A:$B,2,0))))/$C$70/12</f>
        <v>0</v>
      </c>
      <c r="H86" s="42">
        <f>($C86*(1+VLOOKUP($B86,'Taux composite - calculs'!$A:$C,3,0))^('CAPEX annualisés'!$D$4-'CAPEX annualisés'!H$4)*(1-(1/(1+VLOOKUP($B86,'Taux composite - calculs'!$A:$AJ,'CAPEX annualisés'!H$4-'CAPEX annualisés'!$D$4+4,0))))/(1-(1/(1+VLOOKUP($B86,'Taux composite - calculs'!$A:$AJ,'CAPEX annualisés'!H$4-'CAPEX annualisés'!$D$4+4,0))^VLOOKUP($B86,'Taux composite - calculs'!$A:$B,2,0))))/$C$70/12</f>
        <v>0</v>
      </c>
      <c r="I86" s="42">
        <f>($C86*(1+VLOOKUP($B86,'Taux composite - calculs'!$A:$C,3,0))^('CAPEX annualisés'!$D$4-'CAPEX annualisés'!I$4)*(1-(1/(1+VLOOKUP($B86,'Taux composite - calculs'!$A:$AJ,'CAPEX annualisés'!I$4-'CAPEX annualisés'!$D$4+4,0))))/(1-(1/(1+VLOOKUP($B86,'Taux composite - calculs'!$A:$AJ,'CAPEX annualisés'!I$4-'CAPEX annualisés'!$D$4+4,0))^VLOOKUP($B86,'Taux composite - calculs'!$A:$B,2,0))))/$C$70/12</f>
        <v>0</v>
      </c>
      <c r="J86" s="42">
        <f>($C86*(1+VLOOKUP($B86,'Taux composite - calculs'!$A:$C,3,0))^('CAPEX annualisés'!$D$4-'CAPEX annualisés'!J$4)*(1-(1/(1+VLOOKUP($B86,'Taux composite - calculs'!$A:$AJ,'CAPEX annualisés'!J$4-'CAPEX annualisés'!$D$4+4,0))))/(1-(1/(1+VLOOKUP($B86,'Taux composite - calculs'!$A:$AJ,'CAPEX annualisés'!J$4-'CAPEX annualisés'!$D$4+4,0))^VLOOKUP($B86,'Taux composite - calculs'!$A:$B,2,0))))/$C$70/12</f>
        <v>0</v>
      </c>
      <c r="K86" s="42">
        <f>($C86*(1+VLOOKUP($B86,'Taux composite - calculs'!$A:$C,3,0))^('CAPEX annualisés'!$D$4-'CAPEX annualisés'!K$4)*(1-(1/(1+VLOOKUP($B86,'Taux composite - calculs'!$A:$AJ,'CAPEX annualisés'!K$4-'CAPEX annualisés'!$D$4+4,0))))/(1-(1/(1+VLOOKUP($B86,'Taux composite - calculs'!$A:$AJ,'CAPEX annualisés'!K$4-'CAPEX annualisés'!$D$4+4,0))^VLOOKUP($B86,'Taux composite - calculs'!$A:$B,2,0))))/$C$70/12</f>
        <v>0</v>
      </c>
      <c r="L86" s="42">
        <f>($C86*(1+VLOOKUP($B86,'Taux composite - calculs'!$A:$C,3,0))^('CAPEX annualisés'!$D$4-'CAPEX annualisés'!L$4)*(1-(1/(1+VLOOKUP($B86,'Taux composite - calculs'!$A:$AJ,'CAPEX annualisés'!L$4-'CAPEX annualisés'!$D$4+4,0))))/(1-(1/(1+VLOOKUP($B86,'Taux composite - calculs'!$A:$AJ,'CAPEX annualisés'!L$4-'CAPEX annualisés'!$D$4+4,0))^VLOOKUP($B86,'Taux composite - calculs'!$A:$B,2,0))))/$C$70/12</f>
        <v>0</v>
      </c>
      <c r="M86" s="42">
        <f>($C86*(1+VLOOKUP($B86,'Taux composite - calculs'!$A:$C,3,0))^('CAPEX annualisés'!$D$4-'CAPEX annualisés'!M$4)*(1-(1/(1+VLOOKUP($B86,'Taux composite - calculs'!$A:$AJ,'CAPEX annualisés'!M$4-'CAPEX annualisés'!$D$4+4,0))))/(1-(1/(1+VLOOKUP($B86,'Taux composite - calculs'!$A:$AJ,'CAPEX annualisés'!M$4-'CAPEX annualisés'!$D$4+4,0))^VLOOKUP($B86,'Taux composite - calculs'!$A:$B,2,0))))/$C$70/12</f>
        <v>0</v>
      </c>
      <c r="N86" s="42">
        <f>($C86*(1+VLOOKUP($B86,'Taux composite - calculs'!$A:$C,3,0))^('CAPEX annualisés'!$D$4-'CAPEX annualisés'!N$4)*(1-(1/(1+VLOOKUP($B86,'Taux composite - calculs'!$A:$AJ,'CAPEX annualisés'!N$4-'CAPEX annualisés'!$D$4+4,0))))/(1-(1/(1+VLOOKUP($B86,'Taux composite - calculs'!$A:$AJ,'CAPEX annualisés'!N$4-'CAPEX annualisés'!$D$4+4,0))^VLOOKUP($B86,'Taux composite - calculs'!$A:$B,2,0))))/$C$70/12</f>
        <v>0</v>
      </c>
      <c r="O86" s="42">
        <f>($C86*(1+VLOOKUP($B86,'Taux composite - calculs'!$A:$C,3,0))^('CAPEX annualisés'!$D$4-'CAPEX annualisés'!O$4)*(1-(1/(1+VLOOKUP($B86,'Taux composite - calculs'!$A:$AJ,'CAPEX annualisés'!O$4-'CAPEX annualisés'!$D$4+4,0))))/(1-(1/(1+VLOOKUP($B86,'Taux composite - calculs'!$A:$AJ,'CAPEX annualisés'!O$4-'CAPEX annualisés'!$D$4+4,0))^VLOOKUP($B86,'Taux composite - calculs'!$A:$B,2,0))))/$C$70/12</f>
        <v>0</v>
      </c>
      <c r="P86" s="42">
        <f>($C86*(1+VLOOKUP($B86,'Taux composite - calculs'!$A:$C,3,0))^('CAPEX annualisés'!$D$4-'CAPEX annualisés'!P$4)*(1-(1/(1+VLOOKUP($B86,'Taux composite - calculs'!$A:$AJ,'CAPEX annualisés'!P$4-'CAPEX annualisés'!$D$4+4,0))))/(1-(1/(1+VLOOKUP($B86,'Taux composite - calculs'!$A:$AJ,'CAPEX annualisés'!P$4-'CAPEX annualisés'!$D$4+4,0))^VLOOKUP($B86,'Taux composite - calculs'!$A:$B,2,0))))/$C$70/12</f>
        <v>0</v>
      </c>
      <c r="Q86" s="42">
        <f>($C86*(1+VLOOKUP($B86,'Taux composite - calculs'!$A:$C,3,0))^('CAPEX annualisés'!$D$4-'CAPEX annualisés'!Q$4)*(1-(1/(1+VLOOKUP($B86,'Taux composite - calculs'!$A:$AJ,'CAPEX annualisés'!Q$4-'CAPEX annualisés'!$D$4+4,0))))/(1-(1/(1+VLOOKUP($B86,'Taux composite - calculs'!$A:$AJ,'CAPEX annualisés'!Q$4-'CAPEX annualisés'!$D$4+4,0))^VLOOKUP($B86,'Taux composite - calculs'!$A:$B,2,0))))/$C$70/12</f>
        <v>0</v>
      </c>
      <c r="R86" s="42">
        <f>($C86*(1+VLOOKUP($B86,'Taux composite - calculs'!$A:$C,3,0))^('CAPEX annualisés'!$D$4-'CAPEX annualisés'!R$4)*(1-(1/(1+VLOOKUP($B86,'Taux composite - calculs'!$A:$AJ,'CAPEX annualisés'!R$4-'CAPEX annualisés'!$D$4+4,0))))/(1-(1/(1+VLOOKUP($B86,'Taux composite - calculs'!$A:$AJ,'CAPEX annualisés'!R$4-'CAPEX annualisés'!$D$4+4,0))^VLOOKUP($B86,'Taux composite - calculs'!$A:$B,2,0))))/$C$70/12</f>
        <v>0</v>
      </c>
      <c r="S86" s="42">
        <f>($C86*(1+VLOOKUP($B86,'Taux composite - calculs'!$A:$C,3,0))^('CAPEX annualisés'!$D$4-'CAPEX annualisés'!S$4)*(1-(1/(1+VLOOKUP($B86,'Taux composite - calculs'!$A:$AJ,'CAPEX annualisés'!S$4-'CAPEX annualisés'!$D$4+4,0))))/(1-(1/(1+VLOOKUP($B86,'Taux composite - calculs'!$A:$AJ,'CAPEX annualisés'!S$4-'CAPEX annualisés'!$D$4+4,0))^VLOOKUP($B86,'Taux composite - calculs'!$A:$B,2,0))))/$C$70/12</f>
        <v>0</v>
      </c>
      <c r="T86" s="42">
        <f>($C86*(1+VLOOKUP($B86,'Taux composite - calculs'!$A:$C,3,0))^('CAPEX annualisés'!$D$4-'CAPEX annualisés'!T$4)*(1-(1/(1+VLOOKUP($B86,'Taux composite - calculs'!$A:$AJ,'CAPEX annualisés'!T$4-'CAPEX annualisés'!$D$4+4,0))))/(1-(1/(1+VLOOKUP($B86,'Taux composite - calculs'!$A:$AJ,'CAPEX annualisés'!T$4-'CAPEX annualisés'!$D$4+4,0))^VLOOKUP($B86,'Taux composite - calculs'!$A:$B,2,0))))/$C$70/12</f>
        <v>0</v>
      </c>
      <c r="U86" s="42">
        <f>($C86*(1+VLOOKUP($B86,'Taux composite - calculs'!$A:$C,3,0))^('CAPEX annualisés'!$D$4-'CAPEX annualisés'!U$4)*(1-(1/(1+VLOOKUP($B86,'Taux composite - calculs'!$A:$AJ,'CAPEX annualisés'!U$4-'CAPEX annualisés'!$D$4+4,0))))/(1-(1/(1+VLOOKUP($B86,'Taux composite - calculs'!$A:$AJ,'CAPEX annualisés'!U$4-'CAPEX annualisés'!$D$4+4,0))^VLOOKUP($B86,'Taux composite - calculs'!$A:$B,2,0))))/$C$70/12</f>
        <v>0</v>
      </c>
      <c r="V86" s="42">
        <f>($C86*(1+VLOOKUP($B86,'Taux composite - calculs'!$A:$C,3,0))^('CAPEX annualisés'!$D$4-'CAPEX annualisés'!V$4)*(1-(1/(1+VLOOKUP($B86,'Taux composite - calculs'!$A:$AJ,'CAPEX annualisés'!V$4-'CAPEX annualisés'!$D$4+4,0))))/(1-(1/(1+VLOOKUP($B86,'Taux composite - calculs'!$A:$AJ,'CAPEX annualisés'!V$4-'CAPEX annualisés'!$D$4+4,0))^VLOOKUP($B86,'Taux composite - calculs'!$A:$B,2,0))))/$C$70/12</f>
        <v>0</v>
      </c>
      <c r="W86" s="42">
        <f>($C86*(1+VLOOKUP($B86,'Taux composite - calculs'!$A:$C,3,0))^('CAPEX annualisés'!$D$4-'CAPEX annualisés'!W$4)*(1-(1/(1+VLOOKUP($B86,'Taux composite - calculs'!$A:$AJ,'CAPEX annualisés'!W$4-'CAPEX annualisés'!$D$4+4,0))))/(1-(1/(1+VLOOKUP($B86,'Taux composite - calculs'!$A:$AJ,'CAPEX annualisés'!W$4-'CAPEX annualisés'!$D$4+4,0))^VLOOKUP($B86,'Taux composite - calculs'!$A:$B,2,0))))/$C$70/12</f>
        <v>0</v>
      </c>
      <c r="X86" s="42">
        <f>($C86*(1+VLOOKUP($B86,'Taux composite - calculs'!$A:$C,3,0))^('CAPEX annualisés'!$D$4-'CAPEX annualisés'!X$4)*(1-(1/(1+VLOOKUP($B86,'Taux composite - calculs'!$A:$AJ,'CAPEX annualisés'!X$4-'CAPEX annualisés'!$D$4+4,0))))/(1-(1/(1+VLOOKUP($B86,'Taux composite - calculs'!$A:$AJ,'CAPEX annualisés'!X$4-'CAPEX annualisés'!$D$4+4,0))^VLOOKUP($B86,'Taux composite - calculs'!$A:$B,2,0))))/$C$70/12</f>
        <v>0</v>
      </c>
      <c r="Y86" s="42">
        <f>($C86*(1+VLOOKUP($B86,'Taux composite - calculs'!$A:$C,3,0))^('CAPEX annualisés'!$D$4-'CAPEX annualisés'!Y$4)*(1-(1/(1+VLOOKUP($B86,'Taux composite - calculs'!$A:$AJ,'CAPEX annualisés'!Y$4-'CAPEX annualisés'!$D$4+4,0))))/(1-(1/(1+VLOOKUP($B86,'Taux composite - calculs'!$A:$AJ,'CAPEX annualisés'!Y$4-'CAPEX annualisés'!$D$4+4,0))^VLOOKUP($B86,'Taux composite - calculs'!$A:$B,2,0))))/$C$70/12</f>
        <v>0</v>
      </c>
      <c r="Z86" s="42">
        <f>($C86*(1+VLOOKUP($B86,'Taux composite - calculs'!$A:$C,3,0))^('CAPEX annualisés'!$D$4-'CAPEX annualisés'!Z$4)*(1-(1/(1+VLOOKUP($B86,'Taux composite - calculs'!$A:$AJ,'CAPEX annualisés'!Z$4-'CAPEX annualisés'!$D$4+4,0))))/(1-(1/(1+VLOOKUP($B86,'Taux composite - calculs'!$A:$AJ,'CAPEX annualisés'!Z$4-'CAPEX annualisés'!$D$4+4,0))^VLOOKUP($B86,'Taux composite - calculs'!$A:$B,2,0))))/$C$70/12</f>
        <v>0</v>
      </c>
      <c r="AA86" s="42">
        <f>($C86*(1+VLOOKUP($B86,'Taux composite - calculs'!$A:$C,3,0))^('CAPEX annualisés'!$D$4-'CAPEX annualisés'!AA$4)*(1-(1/(1+VLOOKUP($B86,'Taux composite - calculs'!$A:$AJ,'CAPEX annualisés'!AA$4-'CAPEX annualisés'!$D$4+4,0))))/(1-(1/(1+VLOOKUP($B86,'Taux composite - calculs'!$A:$AJ,'CAPEX annualisés'!AA$4-'CAPEX annualisés'!$D$4+4,0))^VLOOKUP($B86,'Taux composite - calculs'!$A:$B,2,0))))/$C$70/12</f>
        <v>0</v>
      </c>
      <c r="AB86" s="42">
        <f>($C86*(1+VLOOKUP($B86,'Taux composite - calculs'!$A:$C,3,0))^('CAPEX annualisés'!$D$4-'CAPEX annualisés'!AB$4)*(1-(1/(1+VLOOKUP($B86,'Taux composite - calculs'!$A:$AJ,'CAPEX annualisés'!AB$4-'CAPEX annualisés'!$D$4+4,0))))/(1-(1/(1+VLOOKUP($B86,'Taux composite - calculs'!$A:$AJ,'CAPEX annualisés'!AB$4-'CAPEX annualisés'!$D$4+4,0))^VLOOKUP($B86,'Taux composite - calculs'!$A:$B,2,0))))/$C$70/12</f>
        <v>0</v>
      </c>
      <c r="AC86" s="42">
        <f>($C86*(1+VLOOKUP($B86,'Taux composite - calculs'!$A:$C,3,0))^('CAPEX annualisés'!$D$4-'CAPEX annualisés'!AC$4)*(1-(1/(1+VLOOKUP($B86,'Taux composite - calculs'!$A:$AJ,'CAPEX annualisés'!AC$4-'CAPEX annualisés'!$D$4+4,0))))/(1-(1/(1+VLOOKUP($B86,'Taux composite - calculs'!$A:$AJ,'CAPEX annualisés'!AC$4-'CAPEX annualisés'!$D$4+4,0))^VLOOKUP($B86,'Taux composite - calculs'!$A:$B,2,0))))/$C$70/12</f>
        <v>0</v>
      </c>
      <c r="AD86" s="42">
        <f>($C86*(1+VLOOKUP($B86,'Taux composite - calculs'!$A:$C,3,0))^('CAPEX annualisés'!$D$4-'CAPEX annualisés'!AD$4)*(1-(1/(1+VLOOKUP($B86,'Taux composite - calculs'!$A:$AJ,'CAPEX annualisés'!AD$4-'CAPEX annualisés'!$D$4+4,0))))/(1-(1/(1+VLOOKUP($B86,'Taux composite - calculs'!$A:$AJ,'CAPEX annualisés'!AD$4-'CAPEX annualisés'!$D$4+4,0))^VLOOKUP($B86,'Taux composite - calculs'!$A:$B,2,0))))/$C$70/12</f>
        <v>0</v>
      </c>
      <c r="AE86" s="42">
        <f>($C86*(1+VLOOKUP($B86,'Taux composite - calculs'!$A:$C,3,0))^('CAPEX annualisés'!$D$4-'CAPEX annualisés'!AE$4)*(1-(1/(1+VLOOKUP($B86,'Taux composite - calculs'!$A:$AJ,'CAPEX annualisés'!AE$4-'CAPEX annualisés'!$D$4+4,0))))/(1-(1/(1+VLOOKUP($B86,'Taux composite - calculs'!$A:$AJ,'CAPEX annualisés'!AE$4-'CAPEX annualisés'!$D$4+4,0))^VLOOKUP($B86,'Taux composite - calculs'!$A:$B,2,0))))/$C$70/12</f>
        <v>0</v>
      </c>
      <c r="AF86" s="42">
        <f>($C86*(1+VLOOKUP($B86,'Taux composite - calculs'!$A:$C,3,0))^('CAPEX annualisés'!$D$4-'CAPEX annualisés'!AF$4)*(1-(1/(1+VLOOKUP($B86,'Taux composite - calculs'!$A:$AJ,'CAPEX annualisés'!AF$4-'CAPEX annualisés'!$D$4+4,0))))/(1-(1/(1+VLOOKUP($B86,'Taux composite - calculs'!$A:$AJ,'CAPEX annualisés'!AF$4-'CAPEX annualisés'!$D$4+4,0))^VLOOKUP($B86,'Taux composite - calculs'!$A:$B,2,0))))/$C$70/12</f>
        <v>0</v>
      </c>
      <c r="AG86" s="42">
        <f>($C86*(1+VLOOKUP($B86,'Taux composite - calculs'!$A:$C,3,0))^('CAPEX annualisés'!$D$4-'CAPEX annualisés'!AG$4)*(1-(1/(1+VLOOKUP($B86,'Taux composite - calculs'!$A:$AJ,'CAPEX annualisés'!AG$4-'CAPEX annualisés'!$D$4+4,0))))/(1-(1/(1+VLOOKUP($B86,'Taux composite - calculs'!$A:$AJ,'CAPEX annualisés'!AG$4-'CAPEX annualisés'!$D$4+4,0))^VLOOKUP($B86,'Taux composite - calculs'!$A:$B,2,0))))/$C$70/12</f>
        <v>0</v>
      </c>
      <c r="AH86" s="42">
        <f>($C86*(1+VLOOKUP($B86,'Taux composite - calculs'!$A:$C,3,0))^('CAPEX annualisés'!$D$4-'CAPEX annualisés'!AH$4)*(1-(1/(1+VLOOKUP($B86,'Taux composite - calculs'!$A:$AJ,'CAPEX annualisés'!AH$4-'CAPEX annualisés'!$D$4+4,0))))/(1-(1/(1+VLOOKUP($B86,'Taux composite - calculs'!$A:$AJ,'CAPEX annualisés'!AH$4-'CAPEX annualisés'!$D$4+4,0))^VLOOKUP($B86,'Taux composite - calculs'!$A:$B,2,0))))/$C$70/12</f>
        <v>0</v>
      </c>
      <c r="AI86" s="42">
        <f>($C86*(1+VLOOKUP($B86,'Taux composite - calculs'!$A:$C,3,0))^('CAPEX annualisés'!$D$4-'CAPEX annualisés'!AI$4)*(1-(1/(1+VLOOKUP($B86,'Taux composite - calculs'!$A:$AJ,'CAPEX annualisés'!AI$4-'CAPEX annualisés'!$D$4+4,0))))/(1-(1/(1+VLOOKUP($B86,'Taux composite - calculs'!$A:$AJ,'CAPEX annualisés'!AI$4-'CAPEX annualisés'!$D$4+4,0))^VLOOKUP($B86,'Taux composite - calculs'!$A:$B,2,0))))/$C$70/12</f>
        <v>0</v>
      </c>
      <c r="AJ86" s="42">
        <f>($C86*(1+VLOOKUP($B86,'Taux composite - calculs'!$A:$C,3,0))^('CAPEX annualisés'!$D$4-'CAPEX annualisés'!AJ$4)*(1-(1/(1+VLOOKUP($B86,'Taux composite - calculs'!$A:$AJ,'CAPEX annualisés'!AJ$4-'CAPEX annualisés'!$D$4+4,0))))/(1-(1/(1+VLOOKUP($B86,'Taux composite - calculs'!$A:$AJ,'CAPEX annualisés'!AJ$4-'CAPEX annualisés'!$D$4+4,0))^VLOOKUP($B86,'Taux composite - calculs'!$A:$B,2,0))))/$C$70/12</f>
        <v>0</v>
      </c>
    </row>
    <row r="87" spans="1:36" x14ac:dyDescent="0.25">
      <c r="A87" s="161"/>
      <c r="B87" s="77" t="str">
        <f>'CAPEX agrégés'!B18</f>
        <v>D - Coûts épissures aériennes</v>
      </c>
      <c r="C87" s="38">
        <f>SUMIF('CAPEX agrégés'!$2:$2,$B$69,'CAPEX agrégés'!18:18)</f>
        <v>0</v>
      </c>
      <c r="D87" s="42">
        <f>($C87*(1+VLOOKUP($B87,'Taux composite - calculs'!$A:$C,3,0))^('CAPEX annualisés'!$D$4-'CAPEX annualisés'!D$4)*(1-(1/(1+VLOOKUP($B87,'Taux composite - calculs'!$A:$AJ,'CAPEX annualisés'!D$4-'CAPEX annualisés'!$D$4+4,0))))/(1-(1/(1+VLOOKUP($B87,'Taux composite - calculs'!$A:$AJ,'CAPEX annualisés'!D$4-'CAPEX annualisés'!$D$4+4,0))^VLOOKUP($B87,'Taux composite - calculs'!$A:$B,2,0))))/$C$70/12</f>
        <v>0</v>
      </c>
      <c r="E87" s="42">
        <f>($C87*(1+VLOOKUP($B87,'Taux composite - calculs'!$A:$C,3,0))^('CAPEX annualisés'!$D$4-'CAPEX annualisés'!E$4)*(1-(1/(1+VLOOKUP($B87,'Taux composite - calculs'!$A:$AJ,'CAPEX annualisés'!E$4-'CAPEX annualisés'!$D$4+4,0))))/(1-(1/(1+VLOOKUP($B87,'Taux composite - calculs'!$A:$AJ,'CAPEX annualisés'!E$4-'CAPEX annualisés'!$D$4+4,0))^VLOOKUP($B87,'Taux composite - calculs'!$A:$B,2,0))))/$C$70/12</f>
        <v>0</v>
      </c>
      <c r="F87" s="42">
        <f>($C87*(1+VLOOKUP($B87,'Taux composite - calculs'!$A:$C,3,0))^('CAPEX annualisés'!$D$4-'CAPEX annualisés'!F$4)*(1-(1/(1+VLOOKUP($B87,'Taux composite - calculs'!$A:$AJ,'CAPEX annualisés'!F$4-'CAPEX annualisés'!$D$4+4,0))))/(1-(1/(1+VLOOKUP($B87,'Taux composite - calculs'!$A:$AJ,'CAPEX annualisés'!F$4-'CAPEX annualisés'!$D$4+4,0))^VLOOKUP($B87,'Taux composite - calculs'!$A:$B,2,0))))/$C$70/12</f>
        <v>0</v>
      </c>
      <c r="G87" s="42">
        <f>($C87*(1+VLOOKUP($B87,'Taux composite - calculs'!$A:$C,3,0))^('CAPEX annualisés'!$D$4-'CAPEX annualisés'!G$4)*(1-(1/(1+VLOOKUP($B87,'Taux composite - calculs'!$A:$AJ,'CAPEX annualisés'!G$4-'CAPEX annualisés'!$D$4+4,0))))/(1-(1/(1+VLOOKUP($B87,'Taux composite - calculs'!$A:$AJ,'CAPEX annualisés'!G$4-'CAPEX annualisés'!$D$4+4,0))^VLOOKUP($B87,'Taux composite - calculs'!$A:$B,2,0))))/$C$70/12</f>
        <v>0</v>
      </c>
      <c r="H87" s="42">
        <f>($C87*(1+VLOOKUP($B87,'Taux composite - calculs'!$A:$C,3,0))^('CAPEX annualisés'!$D$4-'CAPEX annualisés'!H$4)*(1-(1/(1+VLOOKUP($B87,'Taux composite - calculs'!$A:$AJ,'CAPEX annualisés'!H$4-'CAPEX annualisés'!$D$4+4,0))))/(1-(1/(1+VLOOKUP($B87,'Taux composite - calculs'!$A:$AJ,'CAPEX annualisés'!H$4-'CAPEX annualisés'!$D$4+4,0))^VLOOKUP($B87,'Taux composite - calculs'!$A:$B,2,0))))/$C$70/12</f>
        <v>0</v>
      </c>
      <c r="I87" s="42">
        <f>($C87*(1+VLOOKUP($B87,'Taux composite - calculs'!$A:$C,3,0))^('CAPEX annualisés'!$D$4-'CAPEX annualisés'!I$4)*(1-(1/(1+VLOOKUP($B87,'Taux composite - calculs'!$A:$AJ,'CAPEX annualisés'!I$4-'CAPEX annualisés'!$D$4+4,0))))/(1-(1/(1+VLOOKUP($B87,'Taux composite - calculs'!$A:$AJ,'CAPEX annualisés'!I$4-'CAPEX annualisés'!$D$4+4,0))^VLOOKUP($B87,'Taux composite - calculs'!$A:$B,2,0))))/$C$70/12</f>
        <v>0</v>
      </c>
      <c r="J87" s="42">
        <f>($C87*(1+VLOOKUP($B87,'Taux composite - calculs'!$A:$C,3,0))^('CAPEX annualisés'!$D$4-'CAPEX annualisés'!J$4)*(1-(1/(1+VLOOKUP($B87,'Taux composite - calculs'!$A:$AJ,'CAPEX annualisés'!J$4-'CAPEX annualisés'!$D$4+4,0))))/(1-(1/(1+VLOOKUP($B87,'Taux composite - calculs'!$A:$AJ,'CAPEX annualisés'!J$4-'CAPEX annualisés'!$D$4+4,0))^VLOOKUP($B87,'Taux composite - calculs'!$A:$B,2,0))))/$C$70/12</f>
        <v>0</v>
      </c>
      <c r="K87" s="42">
        <f>($C87*(1+VLOOKUP($B87,'Taux composite - calculs'!$A:$C,3,0))^('CAPEX annualisés'!$D$4-'CAPEX annualisés'!K$4)*(1-(1/(1+VLOOKUP($B87,'Taux composite - calculs'!$A:$AJ,'CAPEX annualisés'!K$4-'CAPEX annualisés'!$D$4+4,0))))/(1-(1/(1+VLOOKUP($B87,'Taux composite - calculs'!$A:$AJ,'CAPEX annualisés'!K$4-'CAPEX annualisés'!$D$4+4,0))^VLOOKUP($B87,'Taux composite - calculs'!$A:$B,2,0))))/$C$70/12</f>
        <v>0</v>
      </c>
      <c r="L87" s="42">
        <f>($C87*(1+VLOOKUP($B87,'Taux composite - calculs'!$A:$C,3,0))^('CAPEX annualisés'!$D$4-'CAPEX annualisés'!L$4)*(1-(1/(1+VLOOKUP($B87,'Taux composite - calculs'!$A:$AJ,'CAPEX annualisés'!L$4-'CAPEX annualisés'!$D$4+4,0))))/(1-(1/(1+VLOOKUP($B87,'Taux composite - calculs'!$A:$AJ,'CAPEX annualisés'!L$4-'CAPEX annualisés'!$D$4+4,0))^VLOOKUP($B87,'Taux composite - calculs'!$A:$B,2,0))))/$C$70/12</f>
        <v>0</v>
      </c>
      <c r="M87" s="42">
        <f>($C87*(1+VLOOKUP($B87,'Taux composite - calculs'!$A:$C,3,0))^('CAPEX annualisés'!$D$4-'CAPEX annualisés'!M$4)*(1-(1/(1+VLOOKUP($B87,'Taux composite - calculs'!$A:$AJ,'CAPEX annualisés'!M$4-'CAPEX annualisés'!$D$4+4,0))))/(1-(1/(1+VLOOKUP($B87,'Taux composite - calculs'!$A:$AJ,'CAPEX annualisés'!M$4-'CAPEX annualisés'!$D$4+4,0))^VLOOKUP($B87,'Taux composite - calculs'!$A:$B,2,0))))/$C$70/12</f>
        <v>0</v>
      </c>
      <c r="N87" s="42">
        <f>($C87*(1+VLOOKUP($B87,'Taux composite - calculs'!$A:$C,3,0))^('CAPEX annualisés'!$D$4-'CAPEX annualisés'!N$4)*(1-(1/(1+VLOOKUP($B87,'Taux composite - calculs'!$A:$AJ,'CAPEX annualisés'!N$4-'CAPEX annualisés'!$D$4+4,0))))/(1-(1/(1+VLOOKUP($B87,'Taux composite - calculs'!$A:$AJ,'CAPEX annualisés'!N$4-'CAPEX annualisés'!$D$4+4,0))^VLOOKUP($B87,'Taux composite - calculs'!$A:$B,2,0))))/$C$70/12</f>
        <v>0</v>
      </c>
      <c r="O87" s="42">
        <f>($C87*(1+VLOOKUP($B87,'Taux composite - calculs'!$A:$C,3,0))^('CAPEX annualisés'!$D$4-'CAPEX annualisés'!O$4)*(1-(1/(1+VLOOKUP($B87,'Taux composite - calculs'!$A:$AJ,'CAPEX annualisés'!O$4-'CAPEX annualisés'!$D$4+4,0))))/(1-(1/(1+VLOOKUP($B87,'Taux composite - calculs'!$A:$AJ,'CAPEX annualisés'!O$4-'CAPEX annualisés'!$D$4+4,0))^VLOOKUP($B87,'Taux composite - calculs'!$A:$B,2,0))))/$C$70/12</f>
        <v>0</v>
      </c>
      <c r="P87" s="42">
        <f>($C87*(1+VLOOKUP($B87,'Taux composite - calculs'!$A:$C,3,0))^('CAPEX annualisés'!$D$4-'CAPEX annualisés'!P$4)*(1-(1/(1+VLOOKUP($B87,'Taux composite - calculs'!$A:$AJ,'CAPEX annualisés'!P$4-'CAPEX annualisés'!$D$4+4,0))))/(1-(1/(1+VLOOKUP($B87,'Taux composite - calculs'!$A:$AJ,'CAPEX annualisés'!P$4-'CAPEX annualisés'!$D$4+4,0))^VLOOKUP($B87,'Taux composite - calculs'!$A:$B,2,0))))/$C$70/12</f>
        <v>0</v>
      </c>
      <c r="Q87" s="42">
        <f>($C87*(1+VLOOKUP($B87,'Taux composite - calculs'!$A:$C,3,0))^('CAPEX annualisés'!$D$4-'CAPEX annualisés'!Q$4)*(1-(1/(1+VLOOKUP($B87,'Taux composite - calculs'!$A:$AJ,'CAPEX annualisés'!Q$4-'CAPEX annualisés'!$D$4+4,0))))/(1-(1/(1+VLOOKUP($B87,'Taux composite - calculs'!$A:$AJ,'CAPEX annualisés'!Q$4-'CAPEX annualisés'!$D$4+4,0))^VLOOKUP($B87,'Taux composite - calculs'!$A:$B,2,0))))/$C$70/12</f>
        <v>0</v>
      </c>
      <c r="R87" s="42">
        <f>($C87*(1+VLOOKUP($B87,'Taux composite - calculs'!$A:$C,3,0))^('CAPEX annualisés'!$D$4-'CAPEX annualisés'!R$4)*(1-(1/(1+VLOOKUP($B87,'Taux composite - calculs'!$A:$AJ,'CAPEX annualisés'!R$4-'CAPEX annualisés'!$D$4+4,0))))/(1-(1/(1+VLOOKUP($B87,'Taux composite - calculs'!$A:$AJ,'CAPEX annualisés'!R$4-'CAPEX annualisés'!$D$4+4,0))^VLOOKUP($B87,'Taux composite - calculs'!$A:$B,2,0))))/$C$70/12</f>
        <v>0</v>
      </c>
      <c r="S87" s="42">
        <f>($C87*(1+VLOOKUP($B87,'Taux composite - calculs'!$A:$C,3,0))^('CAPEX annualisés'!$D$4-'CAPEX annualisés'!S$4)*(1-(1/(1+VLOOKUP($B87,'Taux composite - calculs'!$A:$AJ,'CAPEX annualisés'!S$4-'CAPEX annualisés'!$D$4+4,0))))/(1-(1/(1+VLOOKUP($B87,'Taux composite - calculs'!$A:$AJ,'CAPEX annualisés'!S$4-'CAPEX annualisés'!$D$4+4,0))^VLOOKUP($B87,'Taux composite - calculs'!$A:$B,2,0))))/$C$70/12</f>
        <v>0</v>
      </c>
      <c r="T87" s="42">
        <f>($C87*(1+VLOOKUP($B87,'Taux composite - calculs'!$A:$C,3,0))^('CAPEX annualisés'!$D$4-'CAPEX annualisés'!T$4)*(1-(1/(1+VLOOKUP($B87,'Taux composite - calculs'!$A:$AJ,'CAPEX annualisés'!T$4-'CAPEX annualisés'!$D$4+4,0))))/(1-(1/(1+VLOOKUP($B87,'Taux composite - calculs'!$A:$AJ,'CAPEX annualisés'!T$4-'CAPEX annualisés'!$D$4+4,0))^VLOOKUP($B87,'Taux composite - calculs'!$A:$B,2,0))))/$C$70/12</f>
        <v>0</v>
      </c>
      <c r="U87" s="42">
        <f>($C87*(1+VLOOKUP($B87,'Taux composite - calculs'!$A:$C,3,0))^('CAPEX annualisés'!$D$4-'CAPEX annualisés'!U$4)*(1-(1/(1+VLOOKUP($B87,'Taux composite - calculs'!$A:$AJ,'CAPEX annualisés'!U$4-'CAPEX annualisés'!$D$4+4,0))))/(1-(1/(1+VLOOKUP($B87,'Taux composite - calculs'!$A:$AJ,'CAPEX annualisés'!U$4-'CAPEX annualisés'!$D$4+4,0))^VLOOKUP($B87,'Taux composite - calculs'!$A:$B,2,0))))/$C$70/12</f>
        <v>0</v>
      </c>
      <c r="V87" s="42">
        <f>($C87*(1+VLOOKUP($B87,'Taux composite - calculs'!$A:$C,3,0))^('CAPEX annualisés'!$D$4-'CAPEX annualisés'!V$4)*(1-(1/(1+VLOOKUP($B87,'Taux composite - calculs'!$A:$AJ,'CAPEX annualisés'!V$4-'CAPEX annualisés'!$D$4+4,0))))/(1-(1/(1+VLOOKUP($B87,'Taux composite - calculs'!$A:$AJ,'CAPEX annualisés'!V$4-'CAPEX annualisés'!$D$4+4,0))^VLOOKUP($B87,'Taux composite - calculs'!$A:$B,2,0))))/$C$70/12</f>
        <v>0</v>
      </c>
      <c r="W87" s="42">
        <f>($C87*(1+VLOOKUP($B87,'Taux composite - calculs'!$A:$C,3,0))^('CAPEX annualisés'!$D$4-'CAPEX annualisés'!W$4)*(1-(1/(1+VLOOKUP($B87,'Taux composite - calculs'!$A:$AJ,'CAPEX annualisés'!W$4-'CAPEX annualisés'!$D$4+4,0))))/(1-(1/(1+VLOOKUP($B87,'Taux composite - calculs'!$A:$AJ,'CAPEX annualisés'!W$4-'CAPEX annualisés'!$D$4+4,0))^VLOOKUP($B87,'Taux composite - calculs'!$A:$B,2,0))))/$C$70/12</f>
        <v>0</v>
      </c>
      <c r="X87" s="42">
        <f>($C87*(1+VLOOKUP($B87,'Taux composite - calculs'!$A:$C,3,0))^('CAPEX annualisés'!$D$4-'CAPEX annualisés'!X$4)*(1-(1/(1+VLOOKUP($B87,'Taux composite - calculs'!$A:$AJ,'CAPEX annualisés'!X$4-'CAPEX annualisés'!$D$4+4,0))))/(1-(1/(1+VLOOKUP($B87,'Taux composite - calculs'!$A:$AJ,'CAPEX annualisés'!X$4-'CAPEX annualisés'!$D$4+4,0))^VLOOKUP($B87,'Taux composite - calculs'!$A:$B,2,0))))/$C$70/12</f>
        <v>0</v>
      </c>
      <c r="Y87" s="42">
        <f>($C87*(1+VLOOKUP($B87,'Taux composite - calculs'!$A:$C,3,0))^('CAPEX annualisés'!$D$4-'CAPEX annualisés'!Y$4)*(1-(1/(1+VLOOKUP($B87,'Taux composite - calculs'!$A:$AJ,'CAPEX annualisés'!Y$4-'CAPEX annualisés'!$D$4+4,0))))/(1-(1/(1+VLOOKUP($B87,'Taux composite - calculs'!$A:$AJ,'CAPEX annualisés'!Y$4-'CAPEX annualisés'!$D$4+4,0))^VLOOKUP($B87,'Taux composite - calculs'!$A:$B,2,0))))/$C$70/12</f>
        <v>0</v>
      </c>
      <c r="Z87" s="42">
        <f>($C87*(1+VLOOKUP($B87,'Taux composite - calculs'!$A:$C,3,0))^('CAPEX annualisés'!$D$4-'CAPEX annualisés'!Z$4)*(1-(1/(1+VLOOKUP($B87,'Taux composite - calculs'!$A:$AJ,'CAPEX annualisés'!Z$4-'CAPEX annualisés'!$D$4+4,0))))/(1-(1/(1+VLOOKUP($B87,'Taux composite - calculs'!$A:$AJ,'CAPEX annualisés'!Z$4-'CAPEX annualisés'!$D$4+4,0))^VLOOKUP($B87,'Taux composite - calculs'!$A:$B,2,0))))/$C$70/12</f>
        <v>0</v>
      </c>
      <c r="AA87" s="42">
        <f>($C87*(1+VLOOKUP($B87,'Taux composite - calculs'!$A:$C,3,0))^('CAPEX annualisés'!$D$4-'CAPEX annualisés'!AA$4)*(1-(1/(1+VLOOKUP($B87,'Taux composite - calculs'!$A:$AJ,'CAPEX annualisés'!AA$4-'CAPEX annualisés'!$D$4+4,0))))/(1-(1/(1+VLOOKUP($B87,'Taux composite - calculs'!$A:$AJ,'CAPEX annualisés'!AA$4-'CAPEX annualisés'!$D$4+4,0))^VLOOKUP($B87,'Taux composite - calculs'!$A:$B,2,0))))/$C$70/12</f>
        <v>0</v>
      </c>
      <c r="AB87" s="42">
        <f>($C87*(1+VLOOKUP($B87,'Taux composite - calculs'!$A:$C,3,0))^('CAPEX annualisés'!$D$4-'CAPEX annualisés'!AB$4)*(1-(1/(1+VLOOKUP($B87,'Taux composite - calculs'!$A:$AJ,'CAPEX annualisés'!AB$4-'CAPEX annualisés'!$D$4+4,0))))/(1-(1/(1+VLOOKUP($B87,'Taux composite - calculs'!$A:$AJ,'CAPEX annualisés'!AB$4-'CAPEX annualisés'!$D$4+4,0))^VLOOKUP($B87,'Taux composite - calculs'!$A:$B,2,0))))/$C$70/12</f>
        <v>0</v>
      </c>
      <c r="AC87" s="42">
        <f>($C87*(1+VLOOKUP($B87,'Taux composite - calculs'!$A:$C,3,0))^('CAPEX annualisés'!$D$4-'CAPEX annualisés'!AC$4)*(1-(1/(1+VLOOKUP($B87,'Taux composite - calculs'!$A:$AJ,'CAPEX annualisés'!AC$4-'CAPEX annualisés'!$D$4+4,0))))/(1-(1/(1+VLOOKUP($B87,'Taux composite - calculs'!$A:$AJ,'CAPEX annualisés'!AC$4-'CAPEX annualisés'!$D$4+4,0))^VLOOKUP($B87,'Taux composite - calculs'!$A:$B,2,0))))/$C$70/12</f>
        <v>0</v>
      </c>
      <c r="AD87" s="42">
        <f>($C87*(1+VLOOKUP($B87,'Taux composite - calculs'!$A:$C,3,0))^('CAPEX annualisés'!$D$4-'CAPEX annualisés'!AD$4)*(1-(1/(1+VLOOKUP($B87,'Taux composite - calculs'!$A:$AJ,'CAPEX annualisés'!AD$4-'CAPEX annualisés'!$D$4+4,0))))/(1-(1/(1+VLOOKUP($B87,'Taux composite - calculs'!$A:$AJ,'CAPEX annualisés'!AD$4-'CAPEX annualisés'!$D$4+4,0))^VLOOKUP($B87,'Taux composite - calculs'!$A:$B,2,0))))/$C$70/12</f>
        <v>0</v>
      </c>
      <c r="AE87" s="42">
        <f>($C87*(1+VLOOKUP($B87,'Taux composite - calculs'!$A:$C,3,0))^('CAPEX annualisés'!$D$4-'CAPEX annualisés'!AE$4)*(1-(1/(1+VLOOKUP($B87,'Taux composite - calculs'!$A:$AJ,'CAPEX annualisés'!AE$4-'CAPEX annualisés'!$D$4+4,0))))/(1-(1/(1+VLOOKUP($B87,'Taux composite - calculs'!$A:$AJ,'CAPEX annualisés'!AE$4-'CAPEX annualisés'!$D$4+4,0))^VLOOKUP($B87,'Taux composite - calculs'!$A:$B,2,0))))/$C$70/12</f>
        <v>0</v>
      </c>
      <c r="AF87" s="42">
        <f>($C87*(1+VLOOKUP($B87,'Taux composite - calculs'!$A:$C,3,0))^('CAPEX annualisés'!$D$4-'CAPEX annualisés'!AF$4)*(1-(1/(1+VLOOKUP($B87,'Taux composite - calculs'!$A:$AJ,'CAPEX annualisés'!AF$4-'CAPEX annualisés'!$D$4+4,0))))/(1-(1/(1+VLOOKUP($B87,'Taux composite - calculs'!$A:$AJ,'CAPEX annualisés'!AF$4-'CAPEX annualisés'!$D$4+4,0))^VLOOKUP($B87,'Taux composite - calculs'!$A:$B,2,0))))/$C$70/12</f>
        <v>0</v>
      </c>
      <c r="AG87" s="42">
        <f>($C87*(1+VLOOKUP($B87,'Taux composite - calculs'!$A:$C,3,0))^('CAPEX annualisés'!$D$4-'CAPEX annualisés'!AG$4)*(1-(1/(1+VLOOKUP($B87,'Taux composite - calculs'!$A:$AJ,'CAPEX annualisés'!AG$4-'CAPEX annualisés'!$D$4+4,0))))/(1-(1/(1+VLOOKUP($B87,'Taux composite - calculs'!$A:$AJ,'CAPEX annualisés'!AG$4-'CAPEX annualisés'!$D$4+4,0))^VLOOKUP($B87,'Taux composite - calculs'!$A:$B,2,0))))/$C$70/12</f>
        <v>0</v>
      </c>
      <c r="AH87" s="42">
        <f>($C87*(1+VLOOKUP($B87,'Taux composite - calculs'!$A:$C,3,0))^('CAPEX annualisés'!$D$4-'CAPEX annualisés'!AH$4)*(1-(1/(1+VLOOKUP($B87,'Taux composite - calculs'!$A:$AJ,'CAPEX annualisés'!AH$4-'CAPEX annualisés'!$D$4+4,0))))/(1-(1/(1+VLOOKUP($B87,'Taux composite - calculs'!$A:$AJ,'CAPEX annualisés'!AH$4-'CAPEX annualisés'!$D$4+4,0))^VLOOKUP($B87,'Taux composite - calculs'!$A:$B,2,0))))/$C$70/12</f>
        <v>0</v>
      </c>
      <c r="AI87" s="42">
        <f>($C87*(1+VLOOKUP($B87,'Taux composite - calculs'!$A:$C,3,0))^('CAPEX annualisés'!$D$4-'CAPEX annualisés'!AI$4)*(1-(1/(1+VLOOKUP($B87,'Taux composite - calculs'!$A:$AJ,'CAPEX annualisés'!AI$4-'CAPEX annualisés'!$D$4+4,0))))/(1-(1/(1+VLOOKUP($B87,'Taux composite - calculs'!$A:$AJ,'CAPEX annualisés'!AI$4-'CAPEX annualisés'!$D$4+4,0))^VLOOKUP($B87,'Taux composite - calculs'!$A:$B,2,0))))/$C$70/12</f>
        <v>0</v>
      </c>
      <c r="AJ87" s="42">
        <f>($C87*(1+VLOOKUP($B87,'Taux composite - calculs'!$A:$C,3,0))^('CAPEX annualisés'!$D$4-'CAPEX annualisés'!AJ$4)*(1-(1/(1+VLOOKUP($B87,'Taux composite - calculs'!$A:$AJ,'CAPEX annualisés'!AJ$4-'CAPEX annualisés'!$D$4+4,0))))/(1-(1/(1+VLOOKUP($B87,'Taux composite - calculs'!$A:$AJ,'CAPEX annualisés'!AJ$4-'CAPEX annualisés'!$D$4+4,0))^VLOOKUP($B87,'Taux composite - calculs'!$A:$B,2,0))))/$C$70/12</f>
        <v>0</v>
      </c>
    </row>
    <row r="88" spans="1:36" x14ac:dyDescent="0.25">
      <c r="A88" s="161"/>
      <c r="B88" s="77" t="str">
        <f>'CAPEX agrégés'!B19</f>
        <v>D - Coûts épissures souterraines</v>
      </c>
      <c r="C88" s="38">
        <f>SUMIF('CAPEX agrégés'!$2:$2,$B$69,'CAPEX agrégés'!19:19)</f>
        <v>0</v>
      </c>
      <c r="D88" s="42">
        <f>($C88*(1+VLOOKUP($B88,'Taux composite - calculs'!$A:$C,3,0))^('CAPEX annualisés'!$D$4-'CAPEX annualisés'!D$4)*(1-(1/(1+VLOOKUP($B88,'Taux composite - calculs'!$A:$AJ,'CAPEX annualisés'!D$4-'CAPEX annualisés'!$D$4+4,0))))/(1-(1/(1+VLOOKUP($B88,'Taux composite - calculs'!$A:$AJ,'CAPEX annualisés'!D$4-'CAPEX annualisés'!$D$4+4,0))^VLOOKUP($B88,'Taux composite - calculs'!$A:$B,2,0))))/$C$70/12</f>
        <v>0</v>
      </c>
      <c r="E88" s="42">
        <f>($C88*(1+VLOOKUP($B88,'Taux composite - calculs'!$A:$C,3,0))^('CAPEX annualisés'!$D$4-'CAPEX annualisés'!E$4)*(1-(1/(1+VLOOKUP($B88,'Taux composite - calculs'!$A:$AJ,'CAPEX annualisés'!E$4-'CAPEX annualisés'!$D$4+4,0))))/(1-(1/(1+VLOOKUP($B88,'Taux composite - calculs'!$A:$AJ,'CAPEX annualisés'!E$4-'CAPEX annualisés'!$D$4+4,0))^VLOOKUP($B88,'Taux composite - calculs'!$A:$B,2,0))))/$C$70/12</f>
        <v>0</v>
      </c>
      <c r="F88" s="42">
        <f>($C88*(1+VLOOKUP($B88,'Taux composite - calculs'!$A:$C,3,0))^('CAPEX annualisés'!$D$4-'CAPEX annualisés'!F$4)*(1-(1/(1+VLOOKUP($B88,'Taux composite - calculs'!$A:$AJ,'CAPEX annualisés'!F$4-'CAPEX annualisés'!$D$4+4,0))))/(1-(1/(1+VLOOKUP($B88,'Taux composite - calculs'!$A:$AJ,'CAPEX annualisés'!F$4-'CAPEX annualisés'!$D$4+4,0))^VLOOKUP($B88,'Taux composite - calculs'!$A:$B,2,0))))/$C$70/12</f>
        <v>0</v>
      </c>
      <c r="G88" s="42">
        <f>($C88*(1+VLOOKUP($B88,'Taux composite - calculs'!$A:$C,3,0))^('CAPEX annualisés'!$D$4-'CAPEX annualisés'!G$4)*(1-(1/(1+VLOOKUP($B88,'Taux composite - calculs'!$A:$AJ,'CAPEX annualisés'!G$4-'CAPEX annualisés'!$D$4+4,0))))/(1-(1/(1+VLOOKUP($B88,'Taux composite - calculs'!$A:$AJ,'CAPEX annualisés'!G$4-'CAPEX annualisés'!$D$4+4,0))^VLOOKUP($B88,'Taux composite - calculs'!$A:$B,2,0))))/$C$70/12</f>
        <v>0</v>
      </c>
      <c r="H88" s="42">
        <f>($C88*(1+VLOOKUP($B88,'Taux composite - calculs'!$A:$C,3,0))^('CAPEX annualisés'!$D$4-'CAPEX annualisés'!H$4)*(1-(1/(1+VLOOKUP($B88,'Taux composite - calculs'!$A:$AJ,'CAPEX annualisés'!H$4-'CAPEX annualisés'!$D$4+4,0))))/(1-(1/(1+VLOOKUP($B88,'Taux composite - calculs'!$A:$AJ,'CAPEX annualisés'!H$4-'CAPEX annualisés'!$D$4+4,0))^VLOOKUP($B88,'Taux composite - calculs'!$A:$B,2,0))))/$C$70/12</f>
        <v>0</v>
      </c>
      <c r="I88" s="42">
        <f>($C88*(1+VLOOKUP($B88,'Taux composite - calculs'!$A:$C,3,0))^('CAPEX annualisés'!$D$4-'CAPEX annualisés'!I$4)*(1-(1/(1+VLOOKUP($B88,'Taux composite - calculs'!$A:$AJ,'CAPEX annualisés'!I$4-'CAPEX annualisés'!$D$4+4,0))))/(1-(1/(1+VLOOKUP($B88,'Taux composite - calculs'!$A:$AJ,'CAPEX annualisés'!I$4-'CAPEX annualisés'!$D$4+4,0))^VLOOKUP($B88,'Taux composite - calculs'!$A:$B,2,0))))/$C$70/12</f>
        <v>0</v>
      </c>
      <c r="J88" s="42">
        <f>($C88*(1+VLOOKUP($B88,'Taux composite - calculs'!$A:$C,3,0))^('CAPEX annualisés'!$D$4-'CAPEX annualisés'!J$4)*(1-(1/(1+VLOOKUP($B88,'Taux composite - calculs'!$A:$AJ,'CAPEX annualisés'!J$4-'CAPEX annualisés'!$D$4+4,0))))/(1-(1/(1+VLOOKUP($B88,'Taux composite - calculs'!$A:$AJ,'CAPEX annualisés'!J$4-'CAPEX annualisés'!$D$4+4,0))^VLOOKUP($B88,'Taux composite - calculs'!$A:$B,2,0))))/$C$70/12</f>
        <v>0</v>
      </c>
      <c r="K88" s="42">
        <f>($C88*(1+VLOOKUP($B88,'Taux composite - calculs'!$A:$C,3,0))^('CAPEX annualisés'!$D$4-'CAPEX annualisés'!K$4)*(1-(1/(1+VLOOKUP($B88,'Taux composite - calculs'!$A:$AJ,'CAPEX annualisés'!K$4-'CAPEX annualisés'!$D$4+4,0))))/(1-(1/(1+VLOOKUP($B88,'Taux composite - calculs'!$A:$AJ,'CAPEX annualisés'!K$4-'CAPEX annualisés'!$D$4+4,0))^VLOOKUP($B88,'Taux composite - calculs'!$A:$B,2,0))))/$C$70/12</f>
        <v>0</v>
      </c>
      <c r="L88" s="42">
        <f>($C88*(1+VLOOKUP($B88,'Taux composite - calculs'!$A:$C,3,0))^('CAPEX annualisés'!$D$4-'CAPEX annualisés'!L$4)*(1-(1/(1+VLOOKUP($B88,'Taux composite - calculs'!$A:$AJ,'CAPEX annualisés'!L$4-'CAPEX annualisés'!$D$4+4,0))))/(1-(1/(1+VLOOKUP($B88,'Taux composite - calculs'!$A:$AJ,'CAPEX annualisés'!L$4-'CAPEX annualisés'!$D$4+4,0))^VLOOKUP($B88,'Taux composite - calculs'!$A:$B,2,0))))/$C$70/12</f>
        <v>0</v>
      </c>
      <c r="M88" s="42">
        <f>($C88*(1+VLOOKUP($B88,'Taux composite - calculs'!$A:$C,3,0))^('CAPEX annualisés'!$D$4-'CAPEX annualisés'!M$4)*(1-(1/(1+VLOOKUP($B88,'Taux composite - calculs'!$A:$AJ,'CAPEX annualisés'!M$4-'CAPEX annualisés'!$D$4+4,0))))/(1-(1/(1+VLOOKUP($B88,'Taux composite - calculs'!$A:$AJ,'CAPEX annualisés'!M$4-'CAPEX annualisés'!$D$4+4,0))^VLOOKUP($B88,'Taux composite - calculs'!$A:$B,2,0))))/$C$70/12</f>
        <v>0</v>
      </c>
      <c r="N88" s="42">
        <f>($C88*(1+VLOOKUP($B88,'Taux composite - calculs'!$A:$C,3,0))^('CAPEX annualisés'!$D$4-'CAPEX annualisés'!N$4)*(1-(1/(1+VLOOKUP($B88,'Taux composite - calculs'!$A:$AJ,'CAPEX annualisés'!N$4-'CAPEX annualisés'!$D$4+4,0))))/(1-(1/(1+VLOOKUP($B88,'Taux composite - calculs'!$A:$AJ,'CAPEX annualisés'!N$4-'CAPEX annualisés'!$D$4+4,0))^VLOOKUP($B88,'Taux composite - calculs'!$A:$B,2,0))))/$C$70/12</f>
        <v>0</v>
      </c>
      <c r="O88" s="42">
        <f>($C88*(1+VLOOKUP($B88,'Taux composite - calculs'!$A:$C,3,0))^('CAPEX annualisés'!$D$4-'CAPEX annualisés'!O$4)*(1-(1/(1+VLOOKUP($B88,'Taux composite - calculs'!$A:$AJ,'CAPEX annualisés'!O$4-'CAPEX annualisés'!$D$4+4,0))))/(1-(1/(1+VLOOKUP($B88,'Taux composite - calculs'!$A:$AJ,'CAPEX annualisés'!O$4-'CAPEX annualisés'!$D$4+4,0))^VLOOKUP($B88,'Taux composite - calculs'!$A:$B,2,0))))/$C$70/12</f>
        <v>0</v>
      </c>
      <c r="P88" s="42">
        <f>($C88*(1+VLOOKUP($B88,'Taux composite - calculs'!$A:$C,3,0))^('CAPEX annualisés'!$D$4-'CAPEX annualisés'!P$4)*(1-(1/(1+VLOOKUP($B88,'Taux composite - calculs'!$A:$AJ,'CAPEX annualisés'!P$4-'CAPEX annualisés'!$D$4+4,0))))/(1-(1/(1+VLOOKUP($B88,'Taux composite - calculs'!$A:$AJ,'CAPEX annualisés'!P$4-'CAPEX annualisés'!$D$4+4,0))^VLOOKUP($B88,'Taux composite - calculs'!$A:$B,2,0))))/$C$70/12</f>
        <v>0</v>
      </c>
      <c r="Q88" s="42">
        <f>($C88*(1+VLOOKUP($B88,'Taux composite - calculs'!$A:$C,3,0))^('CAPEX annualisés'!$D$4-'CAPEX annualisés'!Q$4)*(1-(1/(1+VLOOKUP($B88,'Taux composite - calculs'!$A:$AJ,'CAPEX annualisés'!Q$4-'CAPEX annualisés'!$D$4+4,0))))/(1-(1/(1+VLOOKUP($B88,'Taux composite - calculs'!$A:$AJ,'CAPEX annualisés'!Q$4-'CAPEX annualisés'!$D$4+4,0))^VLOOKUP($B88,'Taux composite - calculs'!$A:$B,2,0))))/$C$70/12</f>
        <v>0</v>
      </c>
      <c r="R88" s="42">
        <f>($C88*(1+VLOOKUP($B88,'Taux composite - calculs'!$A:$C,3,0))^('CAPEX annualisés'!$D$4-'CAPEX annualisés'!R$4)*(1-(1/(1+VLOOKUP($B88,'Taux composite - calculs'!$A:$AJ,'CAPEX annualisés'!R$4-'CAPEX annualisés'!$D$4+4,0))))/(1-(1/(1+VLOOKUP($B88,'Taux composite - calculs'!$A:$AJ,'CAPEX annualisés'!R$4-'CAPEX annualisés'!$D$4+4,0))^VLOOKUP($B88,'Taux composite - calculs'!$A:$B,2,0))))/$C$70/12</f>
        <v>0</v>
      </c>
      <c r="S88" s="42">
        <f>($C88*(1+VLOOKUP($B88,'Taux composite - calculs'!$A:$C,3,0))^('CAPEX annualisés'!$D$4-'CAPEX annualisés'!S$4)*(1-(1/(1+VLOOKUP($B88,'Taux composite - calculs'!$A:$AJ,'CAPEX annualisés'!S$4-'CAPEX annualisés'!$D$4+4,0))))/(1-(1/(1+VLOOKUP($B88,'Taux composite - calculs'!$A:$AJ,'CAPEX annualisés'!S$4-'CAPEX annualisés'!$D$4+4,0))^VLOOKUP($B88,'Taux composite - calculs'!$A:$B,2,0))))/$C$70/12</f>
        <v>0</v>
      </c>
      <c r="T88" s="42">
        <f>($C88*(1+VLOOKUP($B88,'Taux composite - calculs'!$A:$C,3,0))^('CAPEX annualisés'!$D$4-'CAPEX annualisés'!T$4)*(1-(1/(1+VLOOKUP($B88,'Taux composite - calculs'!$A:$AJ,'CAPEX annualisés'!T$4-'CAPEX annualisés'!$D$4+4,0))))/(1-(1/(1+VLOOKUP($B88,'Taux composite - calculs'!$A:$AJ,'CAPEX annualisés'!T$4-'CAPEX annualisés'!$D$4+4,0))^VLOOKUP($B88,'Taux composite - calculs'!$A:$B,2,0))))/$C$70/12</f>
        <v>0</v>
      </c>
      <c r="U88" s="42">
        <f>($C88*(1+VLOOKUP($B88,'Taux composite - calculs'!$A:$C,3,0))^('CAPEX annualisés'!$D$4-'CAPEX annualisés'!U$4)*(1-(1/(1+VLOOKUP($B88,'Taux composite - calculs'!$A:$AJ,'CAPEX annualisés'!U$4-'CAPEX annualisés'!$D$4+4,0))))/(1-(1/(1+VLOOKUP($B88,'Taux composite - calculs'!$A:$AJ,'CAPEX annualisés'!U$4-'CAPEX annualisés'!$D$4+4,0))^VLOOKUP($B88,'Taux composite - calculs'!$A:$B,2,0))))/$C$70/12</f>
        <v>0</v>
      </c>
      <c r="V88" s="42">
        <f>($C88*(1+VLOOKUP($B88,'Taux composite - calculs'!$A:$C,3,0))^('CAPEX annualisés'!$D$4-'CAPEX annualisés'!V$4)*(1-(1/(1+VLOOKUP($B88,'Taux composite - calculs'!$A:$AJ,'CAPEX annualisés'!V$4-'CAPEX annualisés'!$D$4+4,0))))/(1-(1/(1+VLOOKUP($B88,'Taux composite - calculs'!$A:$AJ,'CAPEX annualisés'!V$4-'CAPEX annualisés'!$D$4+4,0))^VLOOKUP($B88,'Taux composite - calculs'!$A:$B,2,0))))/$C$70/12</f>
        <v>0</v>
      </c>
      <c r="W88" s="42">
        <f>($C88*(1+VLOOKUP($B88,'Taux composite - calculs'!$A:$C,3,0))^('CAPEX annualisés'!$D$4-'CAPEX annualisés'!W$4)*(1-(1/(1+VLOOKUP($B88,'Taux composite - calculs'!$A:$AJ,'CAPEX annualisés'!W$4-'CAPEX annualisés'!$D$4+4,0))))/(1-(1/(1+VLOOKUP($B88,'Taux composite - calculs'!$A:$AJ,'CAPEX annualisés'!W$4-'CAPEX annualisés'!$D$4+4,0))^VLOOKUP($B88,'Taux composite - calculs'!$A:$B,2,0))))/$C$70/12</f>
        <v>0</v>
      </c>
      <c r="X88" s="42">
        <f>($C88*(1+VLOOKUP($B88,'Taux composite - calculs'!$A:$C,3,0))^('CAPEX annualisés'!$D$4-'CAPEX annualisés'!X$4)*(1-(1/(1+VLOOKUP($B88,'Taux composite - calculs'!$A:$AJ,'CAPEX annualisés'!X$4-'CAPEX annualisés'!$D$4+4,0))))/(1-(1/(1+VLOOKUP($B88,'Taux composite - calculs'!$A:$AJ,'CAPEX annualisés'!X$4-'CAPEX annualisés'!$D$4+4,0))^VLOOKUP($B88,'Taux composite - calculs'!$A:$B,2,0))))/$C$70/12</f>
        <v>0</v>
      </c>
      <c r="Y88" s="42">
        <f>($C88*(1+VLOOKUP($B88,'Taux composite - calculs'!$A:$C,3,0))^('CAPEX annualisés'!$D$4-'CAPEX annualisés'!Y$4)*(1-(1/(1+VLOOKUP($B88,'Taux composite - calculs'!$A:$AJ,'CAPEX annualisés'!Y$4-'CAPEX annualisés'!$D$4+4,0))))/(1-(1/(1+VLOOKUP($B88,'Taux composite - calculs'!$A:$AJ,'CAPEX annualisés'!Y$4-'CAPEX annualisés'!$D$4+4,0))^VLOOKUP($B88,'Taux composite - calculs'!$A:$B,2,0))))/$C$70/12</f>
        <v>0</v>
      </c>
      <c r="Z88" s="42">
        <f>($C88*(1+VLOOKUP($B88,'Taux composite - calculs'!$A:$C,3,0))^('CAPEX annualisés'!$D$4-'CAPEX annualisés'!Z$4)*(1-(1/(1+VLOOKUP($B88,'Taux composite - calculs'!$A:$AJ,'CAPEX annualisés'!Z$4-'CAPEX annualisés'!$D$4+4,0))))/(1-(1/(1+VLOOKUP($B88,'Taux composite - calculs'!$A:$AJ,'CAPEX annualisés'!Z$4-'CAPEX annualisés'!$D$4+4,0))^VLOOKUP($B88,'Taux composite - calculs'!$A:$B,2,0))))/$C$70/12</f>
        <v>0</v>
      </c>
      <c r="AA88" s="42">
        <f>($C88*(1+VLOOKUP($B88,'Taux composite - calculs'!$A:$C,3,0))^('CAPEX annualisés'!$D$4-'CAPEX annualisés'!AA$4)*(1-(1/(1+VLOOKUP($B88,'Taux composite - calculs'!$A:$AJ,'CAPEX annualisés'!AA$4-'CAPEX annualisés'!$D$4+4,0))))/(1-(1/(1+VLOOKUP($B88,'Taux composite - calculs'!$A:$AJ,'CAPEX annualisés'!AA$4-'CAPEX annualisés'!$D$4+4,0))^VLOOKUP($B88,'Taux composite - calculs'!$A:$B,2,0))))/$C$70/12</f>
        <v>0</v>
      </c>
      <c r="AB88" s="42">
        <f>($C88*(1+VLOOKUP($B88,'Taux composite - calculs'!$A:$C,3,0))^('CAPEX annualisés'!$D$4-'CAPEX annualisés'!AB$4)*(1-(1/(1+VLOOKUP($B88,'Taux composite - calculs'!$A:$AJ,'CAPEX annualisés'!AB$4-'CAPEX annualisés'!$D$4+4,0))))/(1-(1/(1+VLOOKUP($B88,'Taux composite - calculs'!$A:$AJ,'CAPEX annualisés'!AB$4-'CAPEX annualisés'!$D$4+4,0))^VLOOKUP($B88,'Taux composite - calculs'!$A:$B,2,0))))/$C$70/12</f>
        <v>0</v>
      </c>
      <c r="AC88" s="42">
        <f>($C88*(1+VLOOKUP($B88,'Taux composite - calculs'!$A:$C,3,0))^('CAPEX annualisés'!$D$4-'CAPEX annualisés'!AC$4)*(1-(1/(1+VLOOKUP($B88,'Taux composite - calculs'!$A:$AJ,'CAPEX annualisés'!AC$4-'CAPEX annualisés'!$D$4+4,0))))/(1-(1/(1+VLOOKUP($B88,'Taux composite - calculs'!$A:$AJ,'CAPEX annualisés'!AC$4-'CAPEX annualisés'!$D$4+4,0))^VLOOKUP($B88,'Taux composite - calculs'!$A:$B,2,0))))/$C$70/12</f>
        <v>0</v>
      </c>
      <c r="AD88" s="42">
        <f>($C88*(1+VLOOKUP($B88,'Taux composite - calculs'!$A:$C,3,0))^('CAPEX annualisés'!$D$4-'CAPEX annualisés'!AD$4)*(1-(1/(1+VLOOKUP($B88,'Taux composite - calculs'!$A:$AJ,'CAPEX annualisés'!AD$4-'CAPEX annualisés'!$D$4+4,0))))/(1-(1/(1+VLOOKUP($B88,'Taux composite - calculs'!$A:$AJ,'CAPEX annualisés'!AD$4-'CAPEX annualisés'!$D$4+4,0))^VLOOKUP($B88,'Taux composite - calculs'!$A:$B,2,0))))/$C$70/12</f>
        <v>0</v>
      </c>
      <c r="AE88" s="42">
        <f>($C88*(1+VLOOKUP($B88,'Taux composite - calculs'!$A:$C,3,0))^('CAPEX annualisés'!$D$4-'CAPEX annualisés'!AE$4)*(1-(1/(1+VLOOKUP($B88,'Taux composite - calculs'!$A:$AJ,'CAPEX annualisés'!AE$4-'CAPEX annualisés'!$D$4+4,0))))/(1-(1/(1+VLOOKUP($B88,'Taux composite - calculs'!$A:$AJ,'CAPEX annualisés'!AE$4-'CAPEX annualisés'!$D$4+4,0))^VLOOKUP($B88,'Taux composite - calculs'!$A:$B,2,0))))/$C$70/12</f>
        <v>0</v>
      </c>
      <c r="AF88" s="42">
        <f>($C88*(1+VLOOKUP($B88,'Taux composite - calculs'!$A:$C,3,0))^('CAPEX annualisés'!$D$4-'CAPEX annualisés'!AF$4)*(1-(1/(1+VLOOKUP($B88,'Taux composite - calculs'!$A:$AJ,'CAPEX annualisés'!AF$4-'CAPEX annualisés'!$D$4+4,0))))/(1-(1/(1+VLOOKUP($B88,'Taux composite - calculs'!$A:$AJ,'CAPEX annualisés'!AF$4-'CAPEX annualisés'!$D$4+4,0))^VLOOKUP($B88,'Taux composite - calculs'!$A:$B,2,0))))/$C$70/12</f>
        <v>0</v>
      </c>
      <c r="AG88" s="42">
        <f>($C88*(1+VLOOKUP($B88,'Taux composite - calculs'!$A:$C,3,0))^('CAPEX annualisés'!$D$4-'CAPEX annualisés'!AG$4)*(1-(1/(1+VLOOKUP($B88,'Taux composite - calculs'!$A:$AJ,'CAPEX annualisés'!AG$4-'CAPEX annualisés'!$D$4+4,0))))/(1-(1/(1+VLOOKUP($B88,'Taux composite - calculs'!$A:$AJ,'CAPEX annualisés'!AG$4-'CAPEX annualisés'!$D$4+4,0))^VLOOKUP($B88,'Taux composite - calculs'!$A:$B,2,0))))/$C$70/12</f>
        <v>0</v>
      </c>
      <c r="AH88" s="42">
        <f>($C88*(1+VLOOKUP($B88,'Taux composite - calculs'!$A:$C,3,0))^('CAPEX annualisés'!$D$4-'CAPEX annualisés'!AH$4)*(1-(1/(1+VLOOKUP($B88,'Taux composite - calculs'!$A:$AJ,'CAPEX annualisés'!AH$4-'CAPEX annualisés'!$D$4+4,0))))/(1-(1/(1+VLOOKUP($B88,'Taux composite - calculs'!$A:$AJ,'CAPEX annualisés'!AH$4-'CAPEX annualisés'!$D$4+4,0))^VLOOKUP($B88,'Taux composite - calculs'!$A:$B,2,0))))/$C$70/12</f>
        <v>0</v>
      </c>
      <c r="AI88" s="42">
        <f>($C88*(1+VLOOKUP($B88,'Taux composite - calculs'!$A:$C,3,0))^('CAPEX annualisés'!$D$4-'CAPEX annualisés'!AI$4)*(1-(1/(1+VLOOKUP($B88,'Taux composite - calculs'!$A:$AJ,'CAPEX annualisés'!AI$4-'CAPEX annualisés'!$D$4+4,0))))/(1-(1/(1+VLOOKUP($B88,'Taux composite - calculs'!$A:$AJ,'CAPEX annualisés'!AI$4-'CAPEX annualisés'!$D$4+4,0))^VLOOKUP($B88,'Taux composite - calculs'!$A:$B,2,0))))/$C$70/12</f>
        <v>0</v>
      </c>
      <c r="AJ88" s="42">
        <f>($C88*(1+VLOOKUP($B88,'Taux composite - calculs'!$A:$C,3,0))^('CAPEX annualisés'!$D$4-'CAPEX annualisés'!AJ$4)*(1-(1/(1+VLOOKUP($B88,'Taux composite - calculs'!$A:$AJ,'CAPEX annualisés'!AJ$4-'CAPEX annualisés'!$D$4+4,0))))/(1-(1/(1+VLOOKUP($B88,'Taux composite - calculs'!$A:$AJ,'CAPEX annualisés'!AJ$4-'CAPEX annualisés'!$D$4+4,0))^VLOOKUP($B88,'Taux composite - calculs'!$A:$B,2,0))))/$C$70/12</f>
        <v>0</v>
      </c>
    </row>
    <row r="89" spans="1:36" x14ac:dyDescent="0.25">
      <c r="A89" s="161"/>
      <c r="B89" s="77" t="str">
        <f>'CAPEX agrégés'!B20</f>
        <v>D - Coûts GC aérien (reconstruit)</v>
      </c>
      <c r="C89" s="38">
        <f>SUMIF('CAPEX agrégés'!$2:$2,$B$69,'CAPEX agrégés'!20:20)</f>
        <v>0</v>
      </c>
      <c r="D89" s="42">
        <f>($C89*(1+VLOOKUP($B89,'Taux composite - calculs'!$A:$C,3,0))^('CAPEX annualisés'!$D$4-'CAPEX annualisés'!D$4)*(1-(1/(1+VLOOKUP($B89,'Taux composite - calculs'!$A:$AJ,'CAPEX annualisés'!D$4-'CAPEX annualisés'!$D$4+4,0))))/(1-(1/(1+VLOOKUP($B89,'Taux composite - calculs'!$A:$AJ,'CAPEX annualisés'!D$4-'CAPEX annualisés'!$D$4+4,0))^VLOOKUP($B89,'Taux composite - calculs'!$A:$B,2,0))))/$C$70/12</f>
        <v>0</v>
      </c>
      <c r="E89" s="42">
        <f>($C89*(1+VLOOKUP($B89,'Taux composite - calculs'!$A:$C,3,0))^('CAPEX annualisés'!$D$4-'CAPEX annualisés'!E$4)*(1-(1/(1+VLOOKUP($B89,'Taux composite - calculs'!$A:$AJ,'CAPEX annualisés'!E$4-'CAPEX annualisés'!$D$4+4,0))))/(1-(1/(1+VLOOKUP($B89,'Taux composite - calculs'!$A:$AJ,'CAPEX annualisés'!E$4-'CAPEX annualisés'!$D$4+4,0))^VLOOKUP($B89,'Taux composite - calculs'!$A:$B,2,0))))/$C$70/12</f>
        <v>0</v>
      </c>
      <c r="F89" s="42">
        <f>($C89*(1+VLOOKUP($B89,'Taux composite - calculs'!$A:$C,3,0))^('CAPEX annualisés'!$D$4-'CAPEX annualisés'!F$4)*(1-(1/(1+VLOOKUP($B89,'Taux composite - calculs'!$A:$AJ,'CAPEX annualisés'!F$4-'CAPEX annualisés'!$D$4+4,0))))/(1-(1/(1+VLOOKUP($B89,'Taux composite - calculs'!$A:$AJ,'CAPEX annualisés'!F$4-'CAPEX annualisés'!$D$4+4,0))^VLOOKUP($B89,'Taux composite - calculs'!$A:$B,2,0))))/$C$70/12</f>
        <v>0</v>
      </c>
      <c r="G89" s="42">
        <f>($C89*(1+VLOOKUP($B89,'Taux composite - calculs'!$A:$C,3,0))^('CAPEX annualisés'!$D$4-'CAPEX annualisés'!G$4)*(1-(1/(1+VLOOKUP($B89,'Taux composite - calculs'!$A:$AJ,'CAPEX annualisés'!G$4-'CAPEX annualisés'!$D$4+4,0))))/(1-(1/(1+VLOOKUP($B89,'Taux composite - calculs'!$A:$AJ,'CAPEX annualisés'!G$4-'CAPEX annualisés'!$D$4+4,0))^VLOOKUP($B89,'Taux composite - calculs'!$A:$B,2,0))))/$C$70/12</f>
        <v>0</v>
      </c>
      <c r="H89" s="42">
        <f>($C89*(1+VLOOKUP($B89,'Taux composite - calculs'!$A:$C,3,0))^('CAPEX annualisés'!$D$4-'CAPEX annualisés'!H$4)*(1-(1/(1+VLOOKUP($B89,'Taux composite - calculs'!$A:$AJ,'CAPEX annualisés'!H$4-'CAPEX annualisés'!$D$4+4,0))))/(1-(1/(1+VLOOKUP($B89,'Taux composite - calculs'!$A:$AJ,'CAPEX annualisés'!H$4-'CAPEX annualisés'!$D$4+4,0))^VLOOKUP($B89,'Taux composite - calculs'!$A:$B,2,0))))/$C$70/12</f>
        <v>0</v>
      </c>
      <c r="I89" s="42">
        <f>($C89*(1+VLOOKUP($B89,'Taux composite - calculs'!$A:$C,3,0))^('CAPEX annualisés'!$D$4-'CAPEX annualisés'!I$4)*(1-(1/(1+VLOOKUP($B89,'Taux composite - calculs'!$A:$AJ,'CAPEX annualisés'!I$4-'CAPEX annualisés'!$D$4+4,0))))/(1-(1/(1+VLOOKUP($B89,'Taux composite - calculs'!$A:$AJ,'CAPEX annualisés'!I$4-'CAPEX annualisés'!$D$4+4,0))^VLOOKUP($B89,'Taux composite - calculs'!$A:$B,2,0))))/$C$70/12</f>
        <v>0</v>
      </c>
      <c r="J89" s="42">
        <f>($C89*(1+VLOOKUP($B89,'Taux composite - calculs'!$A:$C,3,0))^('CAPEX annualisés'!$D$4-'CAPEX annualisés'!J$4)*(1-(1/(1+VLOOKUP($B89,'Taux composite - calculs'!$A:$AJ,'CAPEX annualisés'!J$4-'CAPEX annualisés'!$D$4+4,0))))/(1-(1/(1+VLOOKUP($B89,'Taux composite - calculs'!$A:$AJ,'CAPEX annualisés'!J$4-'CAPEX annualisés'!$D$4+4,0))^VLOOKUP($B89,'Taux composite - calculs'!$A:$B,2,0))))/$C$70/12</f>
        <v>0</v>
      </c>
      <c r="K89" s="42">
        <f>($C89*(1+VLOOKUP($B89,'Taux composite - calculs'!$A:$C,3,0))^('CAPEX annualisés'!$D$4-'CAPEX annualisés'!K$4)*(1-(1/(1+VLOOKUP($B89,'Taux composite - calculs'!$A:$AJ,'CAPEX annualisés'!K$4-'CAPEX annualisés'!$D$4+4,0))))/(1-(1/(1+VLOOKUP($B89,'Taux composite - calculs'!$A:$AJ,'CAPEX annualisés'!K$4-'CAPEX annualisés'!$D$4+4,0))^VLOOKUP($B89,'Taux composite - calculs'!$A:$B,2,0))))/$C$70/12</f>
        <v>0</v>
      </c>
      <c r="L89" s="42">
        <f>($C89*(1+VLOOKUP($B89,'Taux composite - calculs'!$A:$C,3,0))^('CAPEX annualisés'!$D$4-'CAPEX annualisés'!L$4)*(1-(1/(1+VLOOKUP($B89,'Taux composite - calculs'!$A:$AJ,'CAPEX annualisés'!L$4-'CAPEX annualisés'!$D$4+4,0))))/(1-(1/(1+VLOOKUP($B89,'Taux composite - calculs'!$A:$AJ,'CAPEX annualisés'!L$4-'CAPEX annualisés'!$D$4+4,0))^VLOOKUP($B89,'Taux composite - calculs'!$A:$B,2,0))))/$C$70/12</f>
        <v>0</v>
      </c>
      <c r="M89" s="42">
        <f>($C89*(1+VLOOKUP($B89,'Taux composite - calculs'!$A:$C,3,0))^('CAPEX annualisés'!$D$4-'CAPEX annualisés'!M$4)*(1-(1/(1+VLOOKUP($B89,'Taux composite - calculs'!$A:$AJ,'CAPEX annualisés'!M$4-'CAPEX annualisés'!$D$4+4,0))))/(1-(1/(1+VLOOKUP($B89,'Taux composite - calculs'!$A:$AJ,'CAPEX annualisés'!M$4-'CAPEX annualisés'!$D$4+4,0))^VLOOKUP($B89,'Taux composite - calculs'!$A:$B,2,0))))/$C$70/12</f>
        <v>0</v>
      </c>
      <c r="N89" s="42">
        <f>($C89*(1+VLOOKUP($B89,'Taux composite - calculs'!$A:$C,3,0))^('CAPEX annualisés'!$D$4-'CAPEX annualisés'!N$4)*(1-(1/(1+VLOOKUP($B89,'Taux composite - calculs'!$A:$AJ,'CAPEX annualisés'!N$4-'CAPEX annualisés'!$D$4+4,0))))/(1-(1/(1+VLOOKUP($B89,'Taux composite - calculs'!$A:$AJ,'CAPEX annualisés'!N$4-'CAPEX annualisés'!$D$4+4,0))^VLOOKUP($B89,'Taux composite - calculs'!$A:$B,2,0))))/$C$70/12</f>
        <v>0</v>
      </c>
      <c r="O89" s="42">
        <f>($C89*(1+VLOOKUP($B89,'Taux composite - calculs'!$A:$C,3,0))^('CAPEX annualisés'!$D$4-'CAPEX annualisés'!O$4)*(1-(1/(1+VLOOKUP($B89,'Taux composite - calculs'!$A:$AJ,'CAPEX annualisés'!O$4-'CAPEX annualisés'!$D$4+4,0))))/(1-(1/(1+VLOOKUP($B89,'Taux composite - calculs'!$A:$AJ,'CAPEX annualisés'!O$4-'CAPEX annualisés'!$D$4+4,0))^VLOOKUP($B89,'Taux composite - calculs'!$A:$B,2,0))))/$C$70/12</f>
        <v>0</v>
      </c>
      <c r="P89" s="42">
        <f>($C89*(1+VLOOKUP($B89,'Taux composite - calculs'!$A:$C,3,0))^('CAPEX annualisés'!$D$4-'CAPEX annualisés'!P$4)*(1-(1/(1+VLOOKUP($B89,'Taux composite - calculs'!$A:$AJ,'CAPEX annualisés'!P$4-'CAPEX annualisés'!$D$4+4,0))))/(1-(1/(1+VLOOKUP($B89,'Taux composite - calculs'!$A:$AJ,'CAPEX annualisés'!P$4-'CAPEX annualisés'!$D$4+4,0))^VLOOKUP($B89,'Taux composite - calculs'!$A:$B,2,0))))/$C$70/12</f>
        <v>0</v>
      </c>
      <c r="Q89" s="42">
        <f>($C89*(1+VLOOKUP($B89,'Taux composite - calculs'!$A:$C,3,0))^('CAPEX annualisés'!$D$4-'CAPEX annualisés'!Q$4)*(1-(1/(1+VLOOKUP($B89,'Taux composite - calculs'!$A:$AJ,'CAPEX annualisés'!Q$4-'CAPEX annualisés'!$D$4+4,0))))/(1-(1/(1+VLOOKUP($B89,'Taux composite - calculs'!$A:$AJ,'CAPEX annualisés'!Q$4-'CAPEX annualisés'!$D$4+4,0))^VLOOKUP($B89,'Taux composite - calculs'!$A:$B,2,0))))/$C$70/12</f>
        <v>0</v>
      </c>
      <c r="R89" s="42">
        <f>($C89*(1+VLOOKUP($B89,'Taux composite - calculs'!$A:$C,3,0))^('CAPEX annualisés'!$D$4-'CAPEX annualisés'!R$4)*(1-(1/(1+VLOOKUP($B89,'Taux composite - calculs'!$A:$AJ,'CAPEX annualisés'!R$4-'CAPEX annualisés'!$D$4+4,0))))/(1-(1/(1+VLOOKUP($B89,'Taux composite - calculs'!$A:$AJ,'CAPEX annualisés'!R$4-'CAPEX annualisés'!$D$4+4,0))^VLOOKUP($B89,'Taux composite - calculs'!$A:$B,2,0))))/$C$70/12</f>
        <v>0</v>
      </c>
      <c r="S89" s="42">
        <f>($C89*(1+VLOOKUP($B89,'Taux composite - calculs'!$A:$C,3,0))^('CAPEX annualisés'!$D$4-'CAPEX annualisés'!S$4)*(1-(1/(1+VLOOKUP($B89,'Taux composite - calculs'!$A:$AJ,'CAPEX annualisés'!S$4-'CAPEX annualisés'!$D$4+4,0))))/(1-(1/(1+VLOOKUP($B89,'Taux composite - calculs'!$A:$AJ,'CAPEX annualisés'!S$4-'CAPEX annualisés'!$D$4+4,0))^VLOOKUP($B89,'Taux composite - calculs'!$A:$B,2,0))))/$C$70/12</f>
        <v>0</v>
      </c>
      <c r="T89" s="42">
        <f>($C89*(1+VLOOKUP($B89,'Taux composite - calculs'!$A:$C,3,0))^('CAPEX annualisés'!$D$4-'CAPEX annualisés'!T$4)*(1-(1/(1+VLOOKUP($B89,'Taux composite - calculs'!$A:$AJ,'CAPEX annualisés'!T$4-'CAPEX annualisés'!$D$4+4,0))))/(1-(1/(1+VLOOKUP($B89,'Taux composite - calculs'!$A:$AJ,'CAPEX annualisés'!T$4-'CAPEX annualisés'!$D$4+4,0))^VLOOKUP($B89,'Taux composite - calculs'!$A:$B,2,0))))/$C$70/12</f>
        <v>0</v>
      </c>
      <c r="U89" s="42">
        <f>($C89*(1+VLOOKUP($B89,'Taux composite - calculs'!$A:$C,3,0))^('CAPEX annualisés'!$D$4-'CAPEX annualisés'!U$4)*(1-(1/(1+VLOOKUP($B89,'Taux composite - calculs'!$A:$AJ,'CAPEX annualisés'!U$4-'CAPEX annualisés'!$D$4+4,0))))/(1-(1/(1+VLOOKUP($B89,'Taux composite - calculs'!$A:$AJ,'CAPEX annualisés'!U$4-'CAPEX annualisés'!$D$4+4,0))^VLOOKUP($B89,'Taux composite - calculs'!$A:$B,2,0))))/$C$70/12</f>
        <v>0</v>
      </c>
      <c r="V89" s="42">
        <f>($C89*(1+VLOOKUP($B89,'Taux composite - calculs'!$A:$C,3,0))^('CAPEX annualisés'!$D$4-'CAPEX annualisés'!V$4)*(1-(1/(1+VLOOKUP($B89,'Taux composite - calculs'!$A:$AJ,'CAPEX annualisés'!V$4-'CAPEX annualisés'!$D$4+4,0))))/(1-(1/(1+VLOOKUP($B89,'Taux composite - calculs'!$A:$AJ,'CAPEX annualisés'!V$4-'CAPEX annualisés'!$D$4+4,0))^VLOOKUP($B89,'Taux composite - calculs'!$A:$B,2,0))))/$C$70/12</f>
        <v>0</v>
      </c>
      <c r="W89" s="42">
        <f>($C89*(1+VLOOKUP($B89,'Taux composite - calculs'!$A:$C,3,0))^('CAPEX annualisés'!$D$4-'CAPEX annualisés'!W$4)*(1-(1/(1+VLOOKUP($B89,'Taux composite - calculs'!$A:$AJ,'CAPEX annualisés'!W$4-'CAPEX annualisés'!$D$4+4,0))))/(1-(1/(1+VLOOKUP($B89,'Taux composite - calculs'!$A:$AJ,'CAPEX annualisés'!W$4-'CAPEX annualisés'!$D$4+4,0))^VLOOKUP($B89,'Taux composite - calculs'!$A:$B,2,0))))/$C$70/12</f>
        <v>0</v>
      </c>
      <c r="X89" s="42">
        <f>($C89*(1+VLOOKUP($B89,'Taux composite - calculs'!$A:$C,3,0))^('CAPEX annualisés'!$D$4-'CAPEX annualisés'!X$4)*(1-(1/(1+VLOOKUP($B89,'Taux composite - calculs'!$A:$AJ,'CAPEX annualisés'!X$4-'CAPEX annualisés'!$D$4+4,0))))/(1-(1/(1+VLOOKUP($B89,'Taux composite - calculs'!$A:$AJ,'CAPEX annualisés'!X$4-'CAPEX annualisés'!$D$4+4,0))^VLOOKUP($B89,'Taux composite - calculs'!$A:$B,2,0))))/$C$70/12</f>
        <v>0</v>
      </c>
      <c r="Y89" s="42">
        <f>($C89*(1+VLOOKUP($B89,'Taux composite - calculs'!$A:$C,3,0))^('CAPEX annualisés'!$D$4-'CAPEX annualisés'!Y$4)*(1-(1/(1+VLOOKUP($B89,'Taux composite - calculs'!$A:$AJ,'CAPEX annualisés'!Y$4-'CAPEX annualisés'!$D$4+4,0))))/(1-(1/(1+VLOOKUP($B89,'Taux composite - calculs'!$A:$AJ,'CAPEX annualisés'!Y$4-'CAPEX annualisés'!$D$4+4,0))^VLOOKUP($B89,'Taux composite - calculs'!$A:$B,2,0))))/$C$70/12</f>
        <v>0</v>
      </c>
      <c r="Z89" s="42">
        <f>($C89*(1+VLOOKUP($B89,'Taux composite - calculs'!$A:$C,3,0))^('CAPEX annualisés'!$D$4-'CAPEX annualisés'!Z$4)*(1-(1/(1+VLOOKUP($B89,'Taux composite - calculs'!$A:$AJ,'CAPEX annualisés'!Z$4-'CAPEX annualisés'!$D$4+4,0))))/(1-(1/(1+VLOOKUP($B89,'Taux composite - calculs'!$A:$AJ,'CAPEX annualisés'!Z$4-'CAPEX annualisés'!$D$4+4,0))^VLOOKUP($B89,'Taux composite - calculs'!$A:$B,2,0))))/$C$70/12</f>
        <v>0</v>
      </c>
      <c r="AA89" s="42">
        <f>($C89*(1+VLOOKUP($B89,'Taux composite - calculs'!$A:$C,3,0))^('CAPEX annualisés'!$D$4-'CAPEX annualisés'!AA$4)*(1-(1/(1+VLOOKUP($B89,'Taux composite - calculs'!$A:$AJ,'CAPEX annualisés'!AA$4-'CAPEX annualisés'!$D$4+4,0))))/(1-(1/(1+VLOOKUP($B89,'Taux composite - calculs'!$A:$AJ,'CAPEX annualisés'!AA$4-'CAPEX annualisés'!$D$4+4,0))^VLOOKUP($B89,'Taux composite - calculs'!$A:$B,2,0))))/$C$70/12</f>
        <v>0</v>
      </c>
      <c r="AB89" s="42">
        <f>($C89*(1+VLOOKUP($B89,'Taux composite - calculs'!$A:$C,3,0))^('CAPEX annualisés'!$D$4-'CAPEX annualisés'!AB$4)*(1-(1/(1+VLOOKUP($B89,'Taux composite - calculs'!$A:$AJ,'CAPEX annualisés'!AB$4-'CAPEX annualisés'!$D$4+4,0))))/(1-(1/(1+VLOOKUP($B89,'Taux composite - calculs'!$A:$AJ,'CAPEX annualisés'!AB$4-'CAPEX annualisés'!$D$4+4,0))^VLOOKUP($B89,'Taux composite - calculs'!$A:$B,2,0))))/$C$70/12</f>
        <v>0</v>
      </c>
      <c r="AC89" s="42">
        <f>($C89*(1+VLOOKUP($B89,'Taux composite - calculs'!$A:$C,3,0))^('CAPEX annualisés'!$D$4-'CAPEX annualisés'!AC$4)*(1-(1/(1+VLOOKUP($B89,'Taux composite - calculs'!$A:$AJ,'CAPEX annualisés'!AC$4-'CAPEX annualisés'!$D$4+4,0))))/(1-(1/(1+VLOOKUP($B89,'Taux composite - calculs'!$A:$AJ,'CAPEX annualisés'!AC$4-'CAPEX annualisés'!$D$4+4,0))^VLOOKUP($B89,'Taux composite - calculs'!$A:$B,2,0))))/$C$70/12</f>
        <v>0</v>
      </c>
      <c r="AD89" s="42">
        <f>($C89*(1+VLOOKUP($B89,'Taux composite - calculs'!$A:$C,3,0))^('CAPEX annualisés'!$D$4-'CAPEX annualisés'!AD$4)*(1-(1/(1+VLOOKUP($B89,'Taux composite - calculs'!$A:$AJ,'CAPEX annualisés'!AD$4-'CAPEX annualisés'!$D$4+4,0))))/(1-(1/(1+VLOOKUP($B89,'Taux composite - calculs'!$A:$AJ,'CAPEX annualisés'!AD$4-'CAPEX annualisés'!$D$4+4,0))^VLOOKUP($B89,'Taux composite - calculs'!$A:$B,2,0))))/$C$70/12</f>
        <v>0</v>
      </c>
      <c r="AE89" s="42">
        <f>($C89*(1+VLOOKUP($B89,'Taux composite - calculs'!$A:$C,3,0))^('CAPEX annualisés'!$D$4-'CAPEX annualisés'!AE$4)*(1-(1/(1+VLOOKUP($B89,'Taux composite - calculs'!$A:$AJ,'CAPEX annualisés'!AE$4-'CAPEX annualisés'!$D$4+4,0))))/(1-(1/(1+VLOOKUP($B89,'Taux composite - calculs'!$A:$AJ,'CAPEX annualisés'!AE$4-'CAPEX annualisés'!$D$4+4,0))^VLOOKUP($B89,'Taux composite - calculs'!$A:$B,2,0))))/$C$70/12</f>
        <v>0</v>
      </c>
      <c r="AF89" s="42">
        <f>($C89*(1+VLOOKUP($B89,'Taux composite - calculs'!$A:$C,3,0))^('CAPEX annualisés'!$D$4-'CAPEX annualisés'!AF$4)*(1-(1/(1+VLOOKUP($B89,'Taux composite - calculs'!$A:$AJ,'CAPEX annualisés'!AF$4-'CAPEX annualisés'!$D$4+4,0))))/(1-(1/(1+VLOOKUP($B89,'Taux composite - calculs'!$A:$AJ,'CAPEX annualisés'!AF$4-'CAPEX annualisés'!$D$4+4,0))^VLOOKUP($B89,'Taux composite - calculs'!$A:$B,2,0))))/$C$70/12</f>
        <v>0</v>
      </c>
      <c r="AG89" s="42">
        <f>($C89*(1+VLOOKUP($B89,'Taux composite - calculs'!$A:$C,3,0))^('CAPEX annualisés'!$D$4-'CAPEX annualisés'!AG$4)*(1-(1/(1+VLOOKUP($B89,'Taux composite - calculs'!$A:$AJ,'CAPEX annualisés'!AG$4-'CAPEX annualisés'!$D$4+4,0))))/(1-(1/(1+VLOOKUP($B89,'Taux composite - calculs'!$A:$AJ,'CAPEX annualisés'!AG$4-'CAPEX annualisés'!$D$4+4,0))^VLOOKUP($B89,'Taux composite - calculs'!$A:$B,2,0))))/$C$70/12</f>
        <v>0</v>
      </c>
      <c r="AH89" s="42">
        <f>($C89*(1+VLOOKUP($B89,'Taux composite - calculs'!$A:$C,3,0))^('CAPEX annualisés'!$D$4-'CAPEX annualisés'!AH$4)*(1-(1/(1+VLOOKUP($B89,'Taux composite - calculs'!$A:$AJ,'CAPEX annualisés'!AH$4-'CAPEX annualisés'!$D$4+4,0))))/(1-(1/(1+VLOOKUP($B89,'Taux composite - calculs'!$A:$AJ,'CAPEX annualisés'!AH$4-'CAPEX annualisés'!$D$4+4,0))^VLOOKUP($B89,'Taux composite - calculs'!$A:$B,2,0))))/$C$70/12</f>
        <v>0</v>
      </c>
      <c r="AI89" s="42">
        <f>($C89*(1+VLOOKUP($B89,'Taux composite - calculs'!$A:$C,3,0))^('CAPEX annualisés'!$D$4-'CAPEX annualisés'!AI$4)*(1-(1/(1+VLOOKUP($B89,'Taux composite - calculs'!$A:$AJ,'CAPEX annualisés'!AI$4-'CAPEX annualisés'!$D$4+4,0))))/(1-(1/(1+VLOOKUP($B89,'Taux composite - calculs'!$A:$AJ,'CAPEX annualisés'!AI$4-'CAPEX annualisés'!$D$4+4,0))^VLOOKUP($B89,'Taux composite - calculs'!$A:$B,2,0))))/$C$70/12</f>
        <v>0</v>
      </c>
      <c r="AJ89" s="42">
        <f>($C89*(1+VLOOKUP($B89,'Taux composite - calculs'!$A:$C,3,0))^('CAPEX annualisés'!$D$4-'CAPEX annualisés'!AJ$4)*(1-(1/(1+VLOOKUP($B89,'Taux composite - calculs'!$A:$AJ,'CAPEX annualisés'!AJ$4-'CAPEX annualisés'!$D$4+4,0))))/(1-(1/(1+VLOOKUP($B89,'Taux composite - calculs'!$A:$AJ,'CAPEX annualisés'!AJ$4-'CAPEX annualisés'!$D$4+4,0))^VLOOKUP($B89,'Taux composite - calculs'!$A:$B,2,0))))/$C$70/12</f>
        <v>0</v>
      </c>
    </row>
    <row r="90" spans="1:36" x14ac:dyDescent="0.25">
      <c r="A90" s="161"/>
      <c r="B90" s="77" t="str">
        <f>'CAPEX agrégés'!B21</f>
        <v>D - Coûts GC aérien (études accès)</v>
      </c>
      <c r="C90" s="38">
        <f>SUMIF('CAPEX agrégés'!$2:$2,$B$69,'CAPEX agrégés'!21:21)</f>
        <v>0</v>
      </c>
      <c r="D90" s="42">
        <f>($C90*(1+VLOOKUP($B90,'Taux composite - calculs'!$A:$C,3,0))^('CAPEX annualisés'!$D$4-'CAPEX annualisés'!D$4)*(1-(1/(1+VLOOKUP($B90,'Taux composite - calculs'!$A:$AJ,'CAPEX annualisés'!D$4-'CAPEX annualisés'!$D$4+4,0))))/(1-(1/(1+VLOOKUP($B90,'Taux composite - calculs'!$A:$AJ,'CAPEX annualisés'!D$4-'CAPEX annualisés'!$D$4+4,0))^VLOOKUP($B90,'Taux composite - calculs'!$A:$B,2,0))))/$C$70/12</f>
        <v>0</v>
      </c>
      <c r="E90" s="42">
        <f>($C90*(1+VLOOKUP($B90,'Taux composite - calculs'!$A:$C,3,0))^('CAPEX annualisés'!$D$4-'CAPEX annualisés'!E$4)*(1-(1/(1+VLOOKUP($B90,'Taux composite - calculs'!$A:$AJ,'CAPEX annualisés'!E$4-'CAPEX annualisés'!$D$4+4,0))))/(1-(1/(1+VLOOKUP($B90,'Taux composite - calculs'!$A:$AJ,'CAPEX annualisés'!E$4-'CAPEX annualisés'!$D$4+4,0))^VLOOKUP($B90,'Taux composite - calculs'!$A:$B,2,0))))/$C$70/12</f>
        <v>0</v>
      </c>
      <c r="F90" s="42">
        <f>($C90*(1+VLOOKUP($B90,'Taux composite - calculs'!$A:$C,3,0))^('CAPEX annualisés'!$D$4-'CAPEX annualisés'!F$4)*(1-(1/(1+VLOOKUP($B90,'Taux composite - calculs'!$A:$AJ,'CAPEX annualisés'!F$4-'CAPEX annualisés'!$D$4+4,0))))/(1-(1/(1+VLOOKUP($B90,'Taux composite - calculs'!$A:$AJ,'CAPEX annualisés'!F$4-'CAPEX annualisés'!$D$4+4,0))^VLOOKUP($B90,'Taux composite - calculs'!$A:$B,2,0))))/$C$70/12</f>
        <v>0</v>
      </c>
      <c r="G90" s="42">
        <f>($C90*(1+VLOOKUP($B90,'Taux composite - calculs'!$A:$C,3,0))^('CAPEX annualisés'!$D$4-'CAPEX annualisés'!G$4)*(1-(1/(1+VLOOKUP($B90,'Taux composite - calculs'!$A:$AJ,'CAPEX annualisés'!G$4-'CAPEX annualisés'!$D$4+4,0))))/(1-(1/(1+VLOOKUP($B90,'Taux composite - calculs'!$A:$AJ,'CAPEX annualisés'!G$4-'CAPEX annualisés'!$D$4+4,0))^VLOOKUP($B90,'Taux composite - calculs'!$A:$B,2,0))))/$C$70/12</f>
        <v>0</v>
      </c>
      <c r="H90" s="42">
        <f>($C90*(1+VLOOKUP($B90,'Taux composite - calculs'!$A:$C,3,0))^('CAPEX annualisés'!$D$4-'CAPEX annualisés'!H$4)*(1-(1/(1+VLOOKUP($B90,'Taux composite - calculs'!$A:$AJ,'CAPEX annualisés'!H$4-'CAPEX annualisés'!$D$4+4,0))))/(1-(1/(1+VLOOKUP($B90,'Taux composite - calculs'!$A:$AJ,'CAPEX annualisés'!H$4-'CAPEX annualisés'!$D$4+4,0))^VLOOKUP($B90,'Taux composite - calculs'!$A:$B,2,0))))/$C$70/12</f>
        <v>0</v>
      </c>
      <c r="I90" s="42">
        <f>($C90*(1+VLOOKUP($B90,'Taux composite - calculs'!$A:$C,3,0))^('CAPEX annualisés'!$D$4-'CAPEX annualisés'!I$4)*(1-(1/(1+VLOOKUP($B90,'Taux composite - calculs'!$A:$AJ,'CAPEX annualisés'!I$4-'CAPEX annualisés'!$D$4+4,0))))/(1-(1/(1+VLOOKUP($B90,'Taux composite - calculs'!$A:$AJ,'CAPEX annualisés'!I$4-'CAPEX annualisés'!$D$4+4,0))^VLOOKUP($B90,'Taux composite - calculs'!$A:$B,2,0))))/$C$70/12</f>
        <v>0</v>
      </c>
      <c r="J90" s="42">
        <f>($C90*(1+VLOOKUP($B90,'Taux composite - calculs'!$A:$C,3,0))^('CAPEX annualisés'!$D$4-'CAPEX annualisés'!J$4)*(1-(1/(1+VLOOKUP($B90,'Taux composite - calculs'!$A:$AJ,'CAPEX annualisés'!J$4-'CAPEX annualisés'!$D$4+4,0))))/(1-(1/(1+VLOOKUP($B90,'Taux composite - calculs'!$A:$AJ,'CAPEX annualisés'!J$4-'CAPEX annualisés'!$D$4+4,0))^VLOOKUP($B90,'Taux composite - calculs'!$A:$B,2,0))))/$C$70/12</f>
        <v>0</v>
      </c>
      <c r="K90" s="42">
        <f>($C90*(1+VLOOKUP($B90,'Taux composite - calculs'!$A:$C,3,0))^('CAPEX annualisés'!$D$4-'CAPEX annualisés'!K$4)*(1-(1/(1+VLOOKUP($B90,'Taux composite - calculs'!$A:$AJ,'CAPEX annualisés'!K$4-'CAPEX annualisés'!$D$4+4,0))))/(1-(1/(1+VLOOKUP($B90,'Taux composite - calculs'!$A:$AJ,'CAPEX annualisés'!K$4-'CAPEX annualisés'!$D$4+4,0))^VLOOKUP($B90,'Taux composite - calculs'!$A:$B,2,0))))/$C$70/12</f>
        <v>0</v>
      </c>
      <c r="L90" s="42">
        <f>($C90*(1+VLOOKUP($B90,'Taux composite - calculs'!$A:$C,3,0))^('CAPEX annualisés'!$D$4-'CAPEX annualisés'!L$4)*(1-(1/(1+VLOOKUP($B90,'Taux composite - calculs'!$A:$AJ,'CAPEX annualisés'!L$4-'CAPEX annualisés'!$D$4+4,0))))/(1-(1/(1+VLOOKUP($B90,'Taux composite - calculs'!$A:$AJ,'CAPEX annualisés'!L$4-'CAPEX annualisés'!$D$4+4,0))^VLOOKUP($B90,'Taux composite - calculs'!$A:$B,2,0))))/$C$70/12</f>
        <v>0</v>
      </c>
      <c r="M90" s="42">
        <f>($C90*(1+VLOOKUP($B90,'Taux composite - calculs'!$A:$C,3,0))^('CAPEX annualisés'!$D$4-'CAPEX annualisés'!M$4)*(1-(1/(1+VLOOKUP($B90,'Taux composite - calculs'!$A:$AJ,'CAPEX annualisés'!M$4-'CAPEX annualisés'!$D$4+4,0))))/(1-(1/(1+VLOOKUP($B90,'Taux composite - calculs'!$A:$AJ,'CAPEX annualisés'!M$4-'CAPEX annualisés'!$D$4+4,0))^VLOOKUP($B90,'Taux composite - calculs'!$A:$B,2,0))))/$C$70/12</f>
        <v>0</v>
      </c>
      <c r="N90" s="42">
        <f>($C90*(1+VLOOKUP($B90,'Taux composite - calculs'!$A:$C,3,0))^('CAPEX annualisés'!$D$4-'CAPEX annualisés'!N$4)*(1-(1/(1+VLOOKUP($B90,'Taux composite - calculs'!$A:$AJ,'CAPEX annualisés'!N$4-'CAPEX annualisés'!$D$4+4,0))))/(1-(1/(1+VLOOKUP($B90,'Taux composite - calculs'!$A:$AJ,'CAPEX annualisés'!N$4-'CAPEX annualisés'!$D$4+4,0))^VLOOKUP($B90,'Taux composite - calculs'!$A:$B,2,0))))/$C$70/12</f>
        <v>0</v>
      </c>
      <c r="O90" s="42">
        <f>($C90*(1+VLOOKUP($B90,'Taux composite - calculs'!$A:$C,3,0))^('CAPEX annualisés'!$D$4-'CAPEX annualisés'!O$4)*(1-(1/(1+VLOOKUP($B90,'Taux composite - calculs'!$A:$AJ,'CAPEX annualisés'!O$4-'CAPEX annualisés'!$D$4+4,0))))/(1-(1/(1+VLOOKUP($B90,'Taux composite - calculs'!$A:$AJ,'CAPEX annualisés'!O$4-'CAPEX annualisés'!$D$4+4,0))^VLOOKUP($B90,'Taux composite - calculs'!$A:$B,2,0))))/$C$70/12</f>
        <v>0</v>
      </c>
      <c r="P90" s="42">
        <f>($C90*(1+VLOOKUP($B90,'Taux composite - calculs'!$A:$C,3,0))^('CAPEX annualisés'!$D$4-'CAPEX annualisés'!P$4)*(1-(1/(1+VLOOKUP($B90,'Taux composite - calculs'!$A:$AJ,'CAPEX annualisés'!P$4-'CAPEX annualisés'!$D$4+4,0))))/(1-(1/(1+VLOOKUP($B90,'Taux composite - calculs'!$A:$AJ,'CAPEX annualisés'!P$4-'CAPEX annualisés'!$D$4+4,0))^VLOOKUP($B90,'Taux composite - calculs'!$A:$B,2,0))))/$C$70/12</f>
        <v>0</v>
      </c>
      <c r="Q90" s="42">
        <f>($C90*(1+VLOOKUP($B90,'Taux composite - calculs'!$A:$C,3,0))^('CAPEX annualisés'!$D$4-'CAPEX annualisés'!Q$4)*(1-(1/(1+VLOOKUP($B90,'Taux composite - calculs'!$A:$AJ,'CAPEX annualisés'!Q$4-'CAPEX annualisés'!$D$4+4,0))))/(1-(1/(1+VLOOKUP($B90,'Taux composite - calculs'!$A:$AJ,'CAPEX annualisés'!Q$4-'CAPEX annualisés'!$D$4+4,0))^VLOOKUP($B90,'Taux composite - calculs'!$A:$B,2,0))))/$C$70/12</f>
        <v>0</v>
      </c>
      <c r="R90" s="42">
        <f>($C90*(1+VLOOKUP($B90,'Taux composite - calculs'!$A:$C,3,0))^('CAPEX annualisés'!$D$4-'CAPEX annualisés'!R$4)*(1-(1/(1+VLOOKUP($B90,'Taux composite - calculs'!$A:$AJ,'CAPEX annualisés'!R$4-'CAPEX annualisés'!$D$4+4,0))))/(1-(1/(1+VLOOKUP($B90,'Taux composite - calculs'!$A:$AJ,'CAPEX annualisés'!R$4-'CAPEX annualisés'!$D$4+4,0))^VLOOKUP($B90,'Taux composite - calculs'!$A:$B,2,0))))/$C$70/12</f>
        <v>0</v>
      </c>
      <c r="S90" s="42">
        <f>($C90*(1+VLOOKUP($B90,'Taux composite - calculs'!$A:$C,3,0))^('CAPEX annualisés'!$D$4-'CAPEX annualisés'!S$4)*(1-(1/(1+VLOOKUP($B90,'Taux composite - calculs'!$A:$AJ,'CAPEX annualisés'!S$4-'CAPEX annualisés'!$D$4+4,0))))/(1-(1/(1+VLOOKUP($B90,'Taux composite - calculs'!$A:$AJ,'CAPEX annualisés'!S$4-'CAPEX annualisés'!$D$4+4,0))^VLOOKUP($B90,'Taux composite - calculs'!$A:$B,2,0))))/$C$70/12</f>
        <v>0</v>
      </c>
      <c r="T90" s="42">
        <f>($C90*(1+VLOOKUP($B90,'Taux composite - calculs'!$A:$C,3,0))^('CAPEX annualisés'!$D$4-'CAPEX annualisés'!T$4)*(1-(1/(1+VLOOKUP($B90,'Taux composite - calculs'!$A:$AJ,'CAPEX annualisés'!T$4-'CAPEX annualisés'!$D$4+4,0))))/(1-(1/(1+VLOOKUP($B90,'Taux composite - calculs'!$A:$AJ,'CAPEX annualisés'!T$4-'CAPEX annualisés'!$D$4+4,0))^VLOOKUP($B90,'Taux composite - calculs'!$A:$B,2,0))))/$C$70/12</f>
        <v>0</v>
      </c>
      <c r="U90" s="42">
        <f>($C90*(1+VLOOKUP($B90,'Taux composite - calculs'!$A:$C,3,0))^('CAPEX annualisés'!$D$4-'CAPEX annualisés'!U$4)*(1-(1/(1+VLOOKUP($B90,'Taux composite - calculs'!$A:$AJ,'CAPEX annualisés'!U$4-'CAPEX annualisés'!$D$4+4,0))))/(1-(1/(1+VLOOKUP($B90,'Taux composite - calculs'!$A:$AJ,'CAPEX annualisés'!U$4-'CAPEX annualisés'!$D$4+4,0))^VLOOKUP($B90,'Taux composite - calculs'!$A:$B,2,0))))/$C$70/12</f>
        <v>0</v>
      </c>
      <c r="V90" s="42">
        <f>($C90*(1+VLOOKUP($B90,'Taux composite - calculs'!$A:$C,3,0))^('CAPEX annualisés'!$D$4-'CAPEX annualisés'!V$4)*(1-(1/(1+VLOOKUP($B90,'Taux composite - calculs'!$A:$AJ,'CAPEX annualisés'!V$4-'CAPEX annualisés'!$D$4+4,0))))/(1-(1/(1+VLOOKUP($B90,'Taux composite - calculs'!$A:$AJ,'CAPEX annualisés'!V$4-'CAPEX annualisés'!$D$4+4,0))^VLOOKUP($B90,'Taux composite - calculs'!$A:$B,2,0))))/$C$70/12</f>
        <v>0</v>
      </c>
      <c r="W90" s="42">
        <f>($C90*(1+VLOOKUP($B90,'Taux composite - calculs'!$A:$C,3,0))^('CAPEX annualisés'!$D$4-'CAPEX annualisés'!W$4)*(1-(1/(1+VLOOKUP($B90,'Taux composite - calculs'!$A:$AJ,'CAPEX annualisés'!W$4-'CAPEX annualisés'!$D$4+4,0))))/(1-(1/(1+VLOOKUP($B90,'Taux composite - calculs'!$A:$AJ,'CAPEX annualisés'!W$4-'CAPEX annualisés'!$D$4+4,0))^VLOOKUP($B90,'Taux composite - calculs'!$A:$B,2,0))))/$C$70/12</f>
        <v>0</v>
      </c>
      <c r="X90" s="42">
        <f>($C90*(1+VLOOKUP($B90,'Taux composite - calculs'!$A:$C,3,0))^('CAPEX annualisés'!$D$4-'CAPEX annualisés'!X$4)*(1-(1/(1+VLOOKUP($B90,'Taux composite - calculs'!$A:$AJ,'CAPEX annualisés'!X$4-'CAPEX annualisés'!$D$4+4,0))))/(1-(1/(1+VLOOKUP($B90,'Taux composite - calculs'!$A:$AJ,'CAPEX annualisés'!X$4-'CAPEX annualisés'!$D$4+4,0))^VLOOKUP($B90,'Taux composite - calculs'!$A:$B,2,0))))/$C$70/12</f>
        <v>0</v>
      </c>
      <c r="Y90" s="42">
        <f>($C90*(1+VLOOKUP($B90,'Taux composite - calculs'!$A:$C,3,0))^('CAPEX annualisés'!$D$4-'CAPEX annualisés'!Y$4)*(1-(1/(1+VLOOKUP($B90,'Taux composite - calculs'!$A:$AJ,'CAPEX annualisés'!Y$4-'CAPEX annualisés'!$D$4+4,0))))/(1-(1/(1+VLOOKUP($B90,'Taux composite - calculs'!$A:$AJ,'CAPEX annualisés'!Y$4-'CAPEX annualisés'!$D$4+4,0))^VLOOKUP($B90,'Taux composite - calculs'!$A:$B,2,0))))/$C$70/12</f>
        <v>0</v>
      </c>
      <c r="Z90" s="42">
        <f>($C90*(1+VLOOKUP($B90,'Taux composite - calculs'!$A:$C,3,0))^('CAPEX annualisés'!$D$4-'CAPEX annualisés'!Z$4)*(1-(1/(1+VLOOKUP($B90,'Taux composite - calculs'!$A:$AJ,'CAPEX annualisés'!Z$4-'CAPEX annualisés'!$D$4+4,0))))/(1-(1/(1+VLOOKUP($B90,'Taux composite - calculs'!$A:$AJ,'CAPEX annualisés'!Z$4-'CAPEX annualisés'!$D$4+4,0))^VLOOKUP($B90,'Taux composite - calculs'!$A:$B,2,0))))/$C$70/12</f>
        <v>0</v>
      </c>
      <c r="AA90" s="42">
        <f>($C90*(1+VLOOKUP($B90,'Taux composite - calculs'!$A:$C,3,0))^('CAPEX annualisés'!$D$4-'CAPEX annualisés'!AA$4)*(1-(1/(1+VLOOKUP($B90,'Taux composite - calculs'!$A:$AJ,'CAPEX annualisés'!AA$4-'CAPEX annualisés'!$D$4+4,0))))/(1-(1/(1+VLOOKUP($B90,'Taux composite - calculs'!$A:$AJ,'CAPEX annualisés'!AA$4-'CAPEX annualisés'!$D$4+4,0))^VLOOKUP($B90,'Taux composite - calculs'!$A:$B,2,0))))/$C$70/12</f>
        <v>0</v>
      </c>
      <c r="AB90" s="42">
        <f>($C90*(1+VLOOKUP($B90,'Taux composite - calculs'!$A:$C,3,0))^('CAPEX annualisés'!$D$4-'CAPEX annualisés'!AB$4)*(1-(1/(1+VLOOKUP($B90,'Taux composite - calculs'!$A:$AJ,'CAPEX annualisés'!AB$4-'CAPEX annualisés'!$D$4+4,0))))/(1-(1/(1+VLOOKUP($B90,'Taux composite - calculs'!$A:$AJ,'CAPEX annualisés'!AB$4-'CAPEX annualisés'!$D$4+4,0))^VLOOKUP($B90,'Taux composite - calculs'!$A:$B,2,0))))/$C$70/12</f>
        <v>0</v>
      </c>
      <c r="AC90" s="42">
        <f>($C90*(1+VLOOKUP($B90,'Taux composite - calculs'!$A:$C,3,0))^('CAPEX annualisés'!$D$4-'CAPEX annualisés'!AC$4)*(1-(1/(1+VLOOKUP($B90,'Taux composite - calculs'!$A:$AJ,'CAPEX annualisés'!AC$4-'CAPEX annualisés'!$D$4+4,0))))/(1-(1/(1+VLOOKUP($B90,'Taux composite - calculs'!$A:$AJ,'CAPEX annualisés'!AC$4-'CAPEX annualisés'!$D$4+4,0))^VLOOKUP($B90,'Taux composite - calculs'!$A:$B,2,0))))/$C$70/12</f>
        <v>0</v>
      </c>
      <c r="AD90" s="42">
        <f>($C90*(1+VLOOKUP($B90,'Taux composite - calculs'!$A:$C,3,0))^('CAPEX annualisés'!$D$4-'CAPEX annualisés'!AD$4)*(1-(1/(1+VLOOKUP($B90,'Taux composite - calculs'!$A:$AJ,'CAPEX annualisés'!AD$4-'CAPEX annualisés'!$D$4+4,0))))/(1-(1/(1+VLOOKUP($B90,'Taux composite - calculs'!$A:$AJ,'CAPEX annualisés'!AD$4-'CAPEX annualisés'!$D$4+4,0))^VLOOKUP($B90,'Taux composite - calculs'!$A:$B,2,0))))/$C$70/12</f>
        <v>0</v>
      </c>
      <c r="AE90" s="42">
        <f>($C90*(1+VLOOKUP($B90,'Taux composite - calculs'!$A:$C,3,0))^('CAPEX annualisés'!$D$4-'CAPEX annualisés'!AE$4)*(1-(1/(1+VLOOKUP($B90,'Taux composite - calculs'!$A:$AJ,'CAPEX annualisés'!AE$4-'CAPEX annualisés'!$D$4+4,0))))/(1-(1/(1+VLOOKUP($B90,'Taux composite - calculs'!$A:$AJ,'CAPEX annualisés'!AE$4-'CAPEX annualisés'!$D$4+4,0))^VLOOKUP($B90,'Taux composite - calculs'!$A:$B,2,0))))/$C$70/12</f>
        <v>0</v>
      </c>
      <c r="AF90" s="42">
        <f>($C90*(1+VLOOKUP($B90,'Taux composite - calculs'!$A:$C,3,0))^('CAPEX annualisés'!$D$4-'CAPEX annualisés'!AF$4)*(1-(1/(1+VLOOKUP($B90,'Taux composite - calculs'!$A:$AJ,'CAPEX annualisés'!AF$4-'CAPEX annualisés'!$D$4+4,0))))/(1-(1/(1+VLOOKUP($B90,'Taux composite - calculs'!$A:$AJ,'CAPEX annualisés'!AF$4-'CAPEX annualisés'!$D$4+4,0))^VLOOKUP($B90,'Taux composite - calculs'!$A:$B,2,0))))/$C$70/12</f>
        <v>0</v>
      </c>
      <c r="AG90" s="42">
        <f>($C90*(1+VLOOKUP($B90,'Taux composite - calculs'!$A:$C,3,0))^('CAPEX annualisés'!$D$4-'CAPEX annualisés'!AG$4)*(1-(1/(1+VLOOKUP($B90,'Taux composite - calculs'!$A:$AJ,'CAPEX annualisés'!AG$4-'CAPEX annualisés'!$D$4+4,0))))/(1-(1/(1+VLOOKUP($B90,'Taux composite - calculs'!$A:$AJ,'CAPEX annualisés'!AG$4-'CAPEX annualisés'!$D$4+4,0))^VLOOKUP($B90,'Taux composite - calculs'!$A:$B,2,0))))/$C$70/12</f>
        <v>0</v>
      </c>
      <c r="AH90" s="42">
        <f>($C90*(1+VLOOKUP($B90,'Taux composite - calculs'!$A:$C,3,0))^('CAPEX annualisés'!$D$4-'CAPEX annualisés'!AH$4)*(1-(1/(1+VLOOKUP($B90,'Taux composite - calculs'!$A:$AJ,'CAPEX annualisés'!AH$4-'CAPEX annualisés'!$D$4+4,0))))/(1-(1/(1+VLOOKUP($B90,'Taux composite - calculs'!$A:$AJ,'CAPEX annualisés'!AH$4-'CAPEX annualisés'!$D$4+4,0))^VLOOKUP($B90,'Taux composite - calculs'!$A:$B,2,0))))/$C$70/12</f>
        <v>0</v>
      </c>
      <c r="AI90" s="42">
        <f>($C90*(1+VLOOKUP($B90,'Taux composite - calculs'!$A:$C,3,0))^('CAPEX annualisés'!$D$4-'CAPEX annualisés'!AI$4)*(1-(1/(1+VLOOKUP($B90,'Taux composite - calculs'!$A:$AJ,'CAPEX annualisés'!AI$4-'CAPEX annualisés'!$D$4+4,0))))/(1-(1/(1+VLOOKUP($B90,'Taux composite - calculs'!$A:$AJ,'CAPEX annualisés'!AI$4-'CAPEX annualisés'!$D$4+4,0))^VLOOKUP($B90,'Taux composite - calculs'!$A:$B,2,0))))/$C$70/12</f>
        <v>0</v>
      </c>
      <c r="AJ90" s="42">
        <f>($C90*(1+VLOOKUP($B90,'Taux composite - calculs'!$A:$C,3,0))^('CAPEX annualisés'!$D$4-'CAPEX annualisés'!AJ$4)*(1-(1/(1+VLOOKUP($B90,'Taux composite - calculs'!$A:$AJ,'CAPEX annualisés'!AJ$4-'CAPEX annualisés'!$D$4+4,0))))/(1-(1/(1+VLOOKUP($B90,'Taux composite - calculs'!$A:$AJ,'CAPEX annualisés'!AJ$4-'CAPEX annualisés'!$D$4+4,0))^VLOOKUP($B90,'Taux composite - calculs'!$A:$B,2,0))))/$C$70/12</f>
        <v>0</v>
      </c>
    </row>
    <row r="91" spans="1:36" x14ac:dyDescent="0.25">
      <c r="A91" s="161"/>
      <c r="B91" s="77" t="str">
        <f>'CAPEX agrégés'!B22</f>
        <v>D - Coûts GC souterrain (reconstruit)</v>
      </c>
      <c r="C91" s="38">
        <f>SUMIF('CAPEX agrégés'!$2:$2,$B$69,'CAPEX agrégés'!22:22)</f>
        <v>0</v>
      </c>
      <c r="D91" s="42">
        <f>($C91*(1+VLOOKUP($B91,'Taux composite - calculs'!$A:$C,3,0))^('CAPEX annualisés'!$D$4-'CAPEX annualisés'!D$4)*(1-(1/(1+VLOOKUP($B91,'Taux composite - calculs'!$A:$AJ,'CAPEX annualisés'!D$4-'CAPEX annualisés'!$D$4+4,0))))/(1-(1/(1+VLOOKUP($B91,'Taux composite - calculs'!$A:$AJ,'CAPEX annualisés'!D$4-'CAPEX annualisés'!$D$4+4,0))^VLOOKUP($B91,'Taux composite - calculs'!$A:$B,2,0))))/$C$70/12</f>
        <v>0</v>
      </c>
      <c r="E91" s="42">
        <f>($C91*(1+VLOOKUP($B91,'Taux composite - calculs'!$A:$C,3,0))^('CAPEX annualisés'!$D$4-'CAPEX annualisés'!E$4)*(1-(1/(1+VLOOKUP($B91,'Taux composite - calculs'!$A:$AJ,'CAPEX annualisés'!E$4-'CAPEX annualisés'!$D$4+4,0))))/(1-(1/(1+VLOOKUP($B91,'Taux composite - calculs'!$A:$AJ,'CAPEX annualisés'!E$4-'CAPEX annualisés'!$D$4+4,0))^VLOOKUP($B91,'Taux composite - calculs'!$A:$B,2,0))))/$C$70/12</f>
        <v>0</v>
      </c>
      <c r="F91" s="42">
        <f>($C91*(1+VLOOKUP($B91,'Taux composite - calculs'!$A:$C,3,0))^('CAPEX annualisés'!$D$4-'CAPEX annualisés'!F$4)*(1-(1/(1+VLOOKUP($B91,'Taux composite - calculs'!$A:$AJ,'CAPEX annualisés'!F$4-'CAPEX annualisés'!$D$4+4,0))))/(1-(1/(1+VLOOKUP($B91,'Taux composite - calculs'!$A:$AJ,'CAPEX annualisés'!F$4-'CAPEX annualisés'!$D$4+4,0))^VLOOKUP($B91,'Taux composite - calculs'!$A:$B,2,0))))/$C$70/12</f>
        <v>0</v>
      </c>
      <c r="G91" s="42">
        <f>($C91*(1+VLOOKUP($B91,'Taux composite - calculs'!$A:$C,3,0))^('CAPEX annualisés'!$D$4-'CAPEX annualisés'!G$4)*(1-(1/(1+VLOOKUP($B91,'Taux composite - calculs'!$A:$AJ,'CAPEX annualisés'!G$4-'CAPEX annualisés'!$D$4+4,0))))/(1-(1/(1+VLOOKUP($B91,'Taux composite - calculs'!$A:$AJ,'CAPEX annualisés'!G$4-'CAPEX annualisés'!$D$4+4,0))^VLOOKUP($B91,'Taux composite - calculs'!$A:$B,2,0))))/$C$70/12</f>
        <v>0</v>
      </c>
      <c r="H91" s="42">
        <f>($C91*(1+VLOOKUP($B91,'Taux composite - calculs'!$A:$C,3,0))^('CAPEX annualisés'!$D$4-'CAPEX annualisés'!H$4)*(1-(1/(1+VLOOKUP($B91,'Taux composite - calculs'!$A:$AJ,'CAPEX annualisés'!H$4-'CAPEX annualisés'!$D$4+4,0))))/(1-(1/(1+VLOOKUP($B91,'Taux composite - calculs'!$A:$AJ,'CAPEX annualisés'!H$4-'CAPEX annualisés'!$D$4+4,0))^VLOOKUP($B91,'Taux composite - calculs'!$A:$B,2,0))))/$C$70/12</f>
        <v>0</v>
      </c>
      <c r="I91" s="42">
        <f>($C91*(1+VLOOKUP($B91,'Taux composite - calculs'!$A:$C,3,0))^('CAPEX annualisés'!$D$4-'CAPEX annualisés'!I$4)*(1-(1/(1+VLOOKUP($B91,'Taux composite - calculs'!$A:$AJ,'CAPEX annualisés'!I$4-'CAPEX annualisés'!$D$4+4,0))))/(1-(1/(1+VLOOKUP($B91,'Taux composite - calculs'!$A:$AJ,'CAPEX annualisés'!I$4-'CAPEX annualisés'!$D$4+4,0))^VLOOKUP($B91,'Taux composite - calculs'!$A:$B,2,0))))/$C$70/12</f>
        <v>0</v>
      </c>
      <c r="J91" s="42">
        <f>($C91*(1+VLOOKUP($B91,'Taux composite - calculs'!$A:$C,3,0))^('CAPEX annualisés'!$D$4-'CAPEX annualisés'!J$4)*(1-(1/(1+VLOOKUP($B91,'Taux composite - calculs'!$A:$AJ,'CAPEX annualisés'!J$4-'CAPEX annualisés'!$D$4+4,0))))/(1-(1/(1+VLOOKUP($B91,'Taux composite - calculs'!$A:$AJ,'CAPEX annualisés'!J$4-'CAPEX annualisés'!$D$4+4,0))^VLOOKUP($B91,'Taux composite - calculs'!$A:$B,2,0))))/$C$70/12</f>
        <v>0</v>
      </c>
      <c r="K91" s="42">
        <f>($C91*(1+VLOOKUP($B91,'Taux composite - calculs'!$A:$C,3,0))^('CAPEX annualisés'!$D$4-'CAPEX annualisés'!K$4)*(1-(1/(1+VLOOKUP($B91,'Taux composite - calculs'!$A:$AJ,'CAPEX annualisés'!K$4-'CAPEX annualisés'!$D$4+4,0))))/(1-(1/(1+VLOOKUP($B91,'Taux composite - calculs'!$A:$AJ,'CAPEX annualisés'!K$4-'CAPEX annualisés'!$D$4+4,0))^VLOOKUP($B91,'Taux composite - calculs'!$A:$B,2,0))))/$C$70/12</f>
        <v>0</v>
      </c>
      <c r="L91" s="42">
        <f>($C91*(1+VLOOKUP($B91,'Taux composite - calculs'!$A:$C,3,0))^('CAPEX annualisés'!$D$4-'CAPEX annualisés'!L$4)*(1-(1/(1+VLOOKUP($B91,'Taux composite - calculs'!$A:$AJ,'CAPEX annualisés'!L$4-'CAPEX annualisés'!$D$4+4,0))))/(1-(1/(1+VLOOKUP($B91,'Taux composite - calculs'!$A:$AJ,'CAPEX annualisés'!L$4-'CAPEX annualisés'!$D$4+4,0))^VLOOKUP($B91,'Taux composite - calculs'!$A:$B,2,0))))/$C$70/12</f>
        <v>0</v>
      </c>
      <c r="M91" s="42">
        <f>($C91*(1+VLOOKUP($B91,'Taux composite - calculs'!$A:$C,3,0))^('CAPEX annualisés'!$D$4-'CAPEX annualisés'!M$4)*(1-(1/(1+VLOOKUP($B91,'Taux composite - calculs'!$A:$AJ,'CAPEX annualisés'!M$4-'CAPEX annualisés'!$D$4+4,0))))/(1-(1/(1+VLOOKUP($B91,'Taux composite - calculs'!$A:$AJ,'CAPEX annualisés'!M$4-'CAPEX annualisés'!$D$4+4,0))^VLOOKUP($B91,'Taux composite - calculs'!$A:$B,2,0))))/$C$70/12</f>
        <v>0</v>
      </c>
      <c r="N91" s="42">
        <f>($C91*(1+VLOOKUP($B91,'Taux composite - calculs'!$A:$C,3,0))^('CAPEX annualisés'!$D$4-'CAPEX annualisés'!N$4)*(1-(1/(1+VLOOKUP($B91,'Taux composite - calculs'!$A:$AJ,'CAPEX annualisés'!N$4-'CAPEX annualisés'!$D$4+4,0))))/(1-(1/(1+VLOOKUP($B91,'Taux composite - calculs'!$A:$AJ,'CAPEX annualisés'!N$4-'CAPEX annualisés'!$D$4+4,0))^VLOOKUP($B91,'Taux composite - calculs'!$A:$B,2,0))))/$C$70/12</f>
        <v>0</v>
      </c>
      <c r="O91" s="42">
        <f>($C91*(1+VLOOKUP($B91,'Taux composite - calculs'!$A:$C,3,0))^('CAPEX annualisés'!$D$4-'CAPEX annualisés'!O$4)*(1-(1/(1+VLOOKUP($B91,'Taux composite - calculs'!$A:$AJ,'CAPEX annualisés'!O$4-'CAPEX annualisés'!$D$4+4,0))))/(1-(1/(1+VLOOKUP($B91,'Taux composite - calculs'!$A:$AJ,'CAPEX annualisés'!O$4-'CAPEX annualisés'!$D$4+4,0))^VLOOKUP($B91,'Taux composite - calculs'!$A:$B,2,0))))/$C$70/12</f>
        <v>0</v>
      </c>
      <c r="P91" s="42">
        <f>($C91*(1+VLOOKUP($B91,'Taux composite - calculs'!$A:$C,3,0))^('CAPEX annualisés'!$D$4-'CAPEX annualisés'!P$4)*(1-(1/(1+VLOOKUP($B91,'Taux composite - calculs'!$A:$AJ,'CAPEX annualisés'!P$4-'CAPEX annualisés'!$D$4+4,0))))/(1-(1/(1+VLOOKUP($B91,'Taux composite - calculs'!$A:$AJ,'CAPEX annualisés'!P$4-'CAPEX annualisés'!$D$4+4,0))^VLOOKUP($B91,'Taux composite - calculs'!$A:$B,2,0))))/$C$70/12</f>
        <v>0</v>
      </c>
      <c r="Q91" s="42">
        <f>($C91*(1+VLOOKUP($B91,'Taux composite - calculs'!$A:$C,3,0))^('CAPEX annualisés'!$D$4-'CAPEX annualisés'!Q$4)*(1-(1/(1+VLOOKUP($B91,'Taux composite - calculs'!$A:$AJ,'CAPEX annualisés'!Q$4-'CAPEX annualisés'!$D$4+4,0))))/(1-(1/(1+VLOOKUP($B91,'Taux composite - calculs'!$A:$AJ,'CAPEX annualisés'!Q$4-'CAPEX annualisés'!$D$4+4,0))^VLOOKUP($B91,'Taux composite - calculs'!$A:$B,2,0))))/$C$70/12</f>
        <v>0</v>
      </c>
      <c r="R91" s="42">
        <f>($C91*(1+VLOOKUP($B91,'Taux composite - calculs'!$A:$C,3,0))^('CAPEX annualisés'!$D$4-'CAPEX annualisés'!R$4)*(1-(1/(1+VLOOKUP($B91,'Taux composite - calculs'!$A:$AJ,'CAPEX annualisés'!R$4-'CAPEX annualisés'!$D$4+4,0))))/(1-(1/(1+VLOOKUP($B91,'Taux composite - calculs'!$A:$AJ,'CAPEX annualisés'!R$4-'CAPEX annualisés'!$D$4+4,0))^VLOOKUP($B91,'Taux composite - calculs'!$A:$B,2,0))))/$C$70/12</f>
        <v>0</v>
      </c>
      <c r="S91" s="42">
        <f>($C91*(1+VLOOKUP($B91,'Taux composite - calculs'!$A:$C,3,0))^('CAPEX annualisés'!$D$4-'CAPEX annualisés'!S$4)*(1-(1/(1+VLOOKUP($B91,'Taux composite - calculs'!$A:$AJ,'CAPEX annualisés'!S$4-'CAPEX annualisés'!$D$4+4,0))))/(1-(1/(1+VLOOKUP($B91,'Taux composite - calculs'!$A:$AJ,'CAPEX annualisés'!S$4-'CAPEX annualisés'!$D$4+4,0))^VLOOKUP($B91,'Taux composite - calculs'!$A:$B,2,0))))/$C$70/12</f>
        <v>0</v>
      </c>
      <c r="T91" s="42">
        <f>($C91*(1+VLOOKUP($B91,'Taux composite - calculs'!$A:$C,3,0))^('CAPEX annualisés'!$D$4-'CAPEX annualisés'!T$4)*(1-(1/(1+VLOOKUP($B91,'Taux composite - calculs'!$A:$AJ,'CAPEX annualisés'!T$4-'CAPEX annualisés'!$D$4+4,0))))/(1-(1/(1+VLOOKUP($B91,'Taux composite - calculs'!$A:$AJ,'CAPEX annualisés'!T$4-'CAPEX annualisés'!$D$4+4,0))^VLOOKUP($B91,'Taux composite - calculs'!$A:$B,2,0))))/$C$70/12</f>
        <v>0</v>
      </c>
      <c r="U91" s="42">
        <f>($C91*(1+VLOOKUP($B91,'Taux composite - calculs'!$A:$C,3,0))^('CAPEX annualisés'!$D$4-'CAPEX annualisés'!U$4)*(1-(1/(1+VLOOKUP($B91,'Taux composite - calculs'!$A:$AJ,'CAPEX annualisés'!U$4-'CAPEX annualisés'!$D$4+4,0))))/(1-(1/(1+VLOOKUP($B91,'Taux composite - calculs'!$A:$AJ,'CAPEX annualisés'!U$4-'CAPEX annualisés'!$D$4+4,0))^VLOOKUP($B91,'Taux composite - calculs'!$A:$B,2,0))))/$C$70/12</f>
        <v>0</v>
      </c>
      <c r="V91" s="42">
        <f>($C91*(1+VLOOKUP($B91,'Taux composite - calculs'!$A:$C,3,0))^('CAPEX annualisés'!$D$4-'CAPEX annualisés'!V$4)*(1-(1/(1+VLOOKUP($B91,'Taux composite - calculs'!$A:$AJ,'CAPEX annualisés'!V$4-'CAPEX annualisés'!$D$4+4,0))))/(1-(1/(1+VLOOKUP($B91,'Taux composite - calculs'!$A:$AJ,'CAPEX annualisés'!V$4-'CAPEX annualisés'!$D$4+4,0))^VLOOKUP($B91,'Taux composite - calculs'!$A:$B,2,0))))/$C$70/12</f>
        <v>0</v>
      </c>
      <c r="W91" s="42">
        <f>($C91*(1+VLOOKUP($B91,'Taux composite - calculs'!$A:$C,3,0))^('CAPEX annualisés'!$D$4-'CAPEX annualisés'!W$4)*(1-(1/(1+VLOOKUP($B91,'Taux composite - calculs'!$A:$AJ,'CAPEX annualisés'!W$4-'CAPEX annualisés'!$D$4+4,0))))/(1-(1/(1+VLOOKUP($B91,'Taux composite - calculs'!$A:$AJ,'CAPEX annualisés'!W$4-'CAPEX annualisés'!$D$4+4,0))^VLOOKUP($B91,'Taux composite - calculs'!$A:$B,2,0))))/$C$70/12</f>
        <v>0</v>
      </c>
      <c r="X91" s="42">
        <f>($C91*(1+VLOOKUP($B91,'Taux composite - calculs'!$A:$C,3,0))^('CAPEX annualisés'!$D$4-'CAPEX annualisés'!X$4)*(1-(1/(1+VLOOKUP($B91,'Taux composite - calculs'!$A:$AJ,'CAPEX annualisés'!X$4-'CAPEX annualisés'!$D$4+4,0))))/(1-(1/(1+VLOOKUP($B91,'Taux composite - calculs'!$A:$AJ,'CAPEX annualisés'!X$4-'CAPEX annualisés'!$D$4+4,0))^VLOOKUP($B91,'Taux composite - calculs'!$A:$B,2,0))))/$C$70/12</f>
        <v>0</v>
      </c>
      <c r="Y91" s="42">
        <f>($C91*(1+VLOOKUP($B91,'Taux composite - calculs'!$A:$C,3,0))^('CAPEX annualisés'!$D$4-'CAPEX annualisés'!Y$4)*(1-(1/(1+VLOOKUP($B91,'Taux composite - calculs'!$A:$AJ,'CAPEX annualisés'!Y$4-'CAPEX annualisés'!$D$4+4,0))))/(1-(1/(1+VLOOKUP($B91,'Taux composite - calculs'!$A:$AJ,'CAPEX annualisés'!Y$4-'CAPEX annualisés'!$D$4+4,0))^VLOOKUP($B91,'Taux composite - calculs'!$A:$B,2,0))))/$C$70/12</f>
        <v>0</v>
      </c>
      <c r="Z91" s="42">
        <f>($C91*(1+VLOOKUP($B91,'Taux composite - calculs'!$A:$C,3,0))^('CAPEX annualisés'!$D$4-'CAPEX annualisés'!Z$4)*(1-(1/(1+VLOOKUP($B91,'Taux composite - calculs'!$A:$AJ,'CAPEX annualisés'!Z$4-'CAPEX annualisés'!$D$4+4,0))))/(1-(1/(1+VLOOKUP($B91,'Taux composite - calculs'!$A:$AJ,'CAPEX annualisés'!Z$4-'CAPEX annualisés'!$D$4+4,0))^VLOOKUP($B91,'Taux composite - calculs'!$A:$B,2,0))))/$C$70/12</f>
        <v>0</v>
      </c>
      <c r="AA91" s="42">
        <f>($C91*(1+VLOOKUP($B91,'Taux composite - calculs'!$A:$C,3,0))^('CAPEX annualisés'!$D$4-'CAPEX annualisés'!AA$4)*(1-(1/(1+VLOOKUP($B91,'Taux composite - calculs'!$A:$AJ,'CAPEX annualisés'!AA$4-'CAPEX annualisés'!$D$4+4,0))))/(1-(1/(1+VLOOKUP($B91,'Taux composite - calculs'!$A:$AJ,'CAPEX annualisés'!AA$4-'CAPEX annualisés'!$D$4+4,0))^VLOOKUP($B91,'Taux composite - calculs'!$A:$B,2,0))))/$C$70/12</f>
        <v>0</v>
      </c>
      <c r="AB91" s="42">
        <f>($C91*(1+VLOOKUP($B91,'Taux composite - calculs'!$A:$C,3,0))^('CAPEX annualisés'!$D$4-'CAPEX annualisés'!AB$4)*(1-(1/(1+VLOOKUP($B91,'Taux composite - calculs'!$A:$AJ,'CAPEX annualisés'!AB$4-'CAPEX annualisés'!$D$4+4,0))))/(1-(1/(1+VLOOKUP($B91,'Taux composite - calculs'!$A:$AJ,'CAPEX annualisés'!AB$4-'CAPEX annualisés'!$D$4+4,0))^VLOOKUP($B91,'Taux composite - calculs'!$A:$B,2,0))))/$C$70/12</f>
        <v>0</v>
      </c>
      <c r="AC91" s="42">
        <f>($C91*(1+VLOOKUP($B91,'Taux composite - calculs'!$A:$C,3,0))^('CAPEX annualisés'!$D$4-'CAPEX annualisés'!AC$4)*(1-(1/(1+VLOOKUP($B91,'Taux composite - calculs'!$A:$AJ,'CAPEX annualisés'!AC$4-'CAPEX annualisés'!$D$4+4,0))))/(1-(1/(1+VLOOKUP($B91,'Taux composite - calculs'!$A:$AJ,'CAPEX annualisés'!AC$4-'CAPEX annualisés'!$D$4+4,0))^VLOOKUP($B91,'Taux composite - calculs'!$A:$B,2,0))))/$C$70/12</f>
        <v>0</v>
      </c>
      <c r="AD91" s="42">
        <f>($C91*(1+VLOOKUP($B91,'Taux composite - calculs'!$A:$C,3,0))^('CAPEX annualisés'!$D$4-'CAPEX annualisés'!AD$4)*(1-(1/(1+VLOOKUP($B91,'Taux composite - calculs'!$A:$AJ,'CAPEX annualisés'!AD$4-'CAPEX annualisés'!$D$4+4,0))))/(1-(1/(1+VLOOKUP($B91,'Taux composite - calculs'!$A:$AJ,'CAPEX annualisés'!AD$4-'CAPEX annualisés'!$D$4+4,0))^VLOOKUP($B91,'Taux composite - calculs'!$A:$B,2,0))))/$C$70/12</f>
        <v>0</v>
      </c>
      <c r="AE91" s="42">
        <f>($C91*(1+VLOOKUP($B91,'Taux composite - calculs'!$A:$C,3,0))^('CAPEX annualisés'!$D$4-'CAPEX annualisés'!AE$4)*(1-(1/(1+VLOOKUP($B91,'Taux composite - calculs'!$A:$AJ,'CAPEX annualisés'!AE$4-'CAPEX annualisés'!$D$4+4,0))))/(1-(1/(1+VLOOKUP($B91,'Taux composite - calculs'!$A:$AJ,'CAPEX annualisés'!AE$4-'CAPEX annualisés'!$D$4+4,0))^VLOOKUP($B91,'Taux composite - calculs'!$A:$B,2,0))))/$C$70/12</f>
        <v>0</v>
      </c>
      <c r="AF91" s="42">
        <f>($C91*(1+VLOOKUP($B91,'Taux composite - calculs'!$A:$C,3,0))^('CAPEX annualisés'!$D$4-'CAPEX annualisés'!AF$4)*(1-(1/(1+VLOOKUP($B91,'Taux composite - calculs'!$A:$AJ,'CAPEX annualisés'!AF$4-'CAPEX annualisés'!$D$4+4,0))))/(1-(1/(1+VLOOKUP($B91,'Taux composite - calculs'!$A:$AJ,'CAPEX annualisés'!AF$4-'CAPEX annualisés'!$D$4+4,0))^VLOOKUP($B91,'Taux composite - calculs'!$A:$B,2,0))))/$C$70/12</f>
        <v>0</v>
      </c>
      <c r="AG91" s="42">
        <f>($C91*(1+VLOOKUP($B91,'Taux composite - calculs'!$A:$C,3,0))^('CAPEX annualisés'!$D$4-'CAPEX annualisés'!AG$4)*(1-(1/(1+VLOOKUP($B91,'Taux composite - calculs'!$A:$AJ,'CAPEX annualisés'!AG$4-'CAPEX annualisés'!$D$4+4,0))))/(1-(1/(1+VLOOKUP($B91,'Taux composite - calculs'!$A:$AJ,'CAPEX annualisés'!AG$4-'CAPEX annualisés'!$D$4+4,0))^VLOOKUP($B91,'Taux composite - calculs'!$A:$B,2,0))))/$C$70/12</f>
        <v>0</v>
      </c>
      <c r="AH91" s="42">
        <f>($C91*(1+VLOOKUP($B91,'Taux composite - calculs'!$A:$C,3,0))^('CAPEX annualisés'!$D$4-'CAPEX annualisés'!AH$4)*(1-(1/(1+VLOOKUP($B91,'Taux composite - calculs'!$A:$AJ,'CAPEX annualisés'!AH$4-'CAPEX annualisés'!$D$4+4,0))))/(1-(1/(1+VLOOKUP($B91,'Taux composite - calculs'!$A:$AJ,'CAPEX annualisés'!AH$4-'CAPEX annualisés'!$D$4+4,0))^VLOOKUP($B91,'Taux composite - calculs'!$A:$B,2,0))))/$C$70/12</f>
        <v>0</v>
      </c>
      <c r="AI91" s="42">
        <f>($C91*(1+VLOOKUP($B91,'Taux composite - calculs'!$A:$C,3,0))^('CAPEX annualisés'!$D$4-'CAPEX annualisés'!AI$4)*(1-(1/(1+VLOOKUP($B91,'Taux composite - calculs'!$A:$AJ,'CAPEX annualisés'!AI$4-'CAPEX annualisés'!$D$4+4,0))))/(1-(1/(1+VLOOKUP($B91,'Taux composite - calculs'!$A:$AJ,'CAPEX annualisés'!AI$4-'CAPEX annualisés'!$D$4+4,0))^VLOOKUP($B91,'Taux composite - calculs'!$A:$B,2,0))))/$C$70/12</f>
        <v>0</v>
      </c>
      <c r="AJ91" s="42">
        <f>($C91*(1+VLOOKUP($B91,'Taux composite - calculs'!$A:$C,3,0))^('CAPEX annualisés'!$D$4-'CAPEX annualisés'!AJ$4)*(1-(1/(1+VLOOKUP($B91,'Taux composite - calculs'!$A:$AJ,'CAPEX annualisés'!AJ$4-'CAPEX annualisés'!$D$4+4,0))))/(1-(1/(1+VLOOKUP($B91,'Taux composite - calculs'!$A:$AJ,'CAPEX annualisés'!AJ$4-'CAPEX annualisés'!$D$4+4,0))^VLOOKUP($B91,'Taux composite - calculs'!$A:$B,2,0))))/$C$70/12</f>
        <v>0</v>
      </c>
    </row>
    <row r="92" spans="1:36" x14ac:dyDescent="0.25">
      <c r="A92" s="161"/>
      <c r="B92" s="77" t="str">
        <f>'CAPEX agrégés'!B23</f>
        <v>D - Coûts GC souterrain (études accès)</v>
      </c>
      <c r="C92" s="38">
        <f>SUMIF('CAPEX agrégés'!$2:$2,$B$69,'CAPEX agrégés'!23:23)</f>
        <v>0</v>
      </c>
      <c r="D92" s="42">
        <f>($C92*(1+VLOOKUP($B92,'Taux composite - calculs'!$A:$C,3,0))^('CAPEX annualisés'!$D$4-'CAPEX annualisés'!D$4)*(1-(1/(1+VLOOKUP($B92,'Taux composite - calculs'!$A:$AJ,'CAPEX annualisés'!D$4-'CAPEX annualisés'!$D$4+4,0))))/(1-(1/(1+VLOOKUP($B92,'Taux composite - calculs'!$A:$AJ,'CAPEX annualisés'!D$4-'CAPEX annualisés'!$D$4+4,0))^VLOOKUP($B92,'Taux composite - calculs'!$A:$B,2,0))))/$C$70/12</f>
        <v>0</v>
      </c>
      <c r="E92" s="42">
        <f>($C92*(1+VLOOKUP($B92,'Taux composite - calculs'!$A:$C,3,0))^('CAPEX annualisés'!$D$4-'CAPEX annualisés'!E$4)*(1-(1/(1+VLOOKUP($B92,'Taux composite - calculs'!$A:$AJ,'CAPEX annualisés'!E$4-'CAPEX annualisés'!$D$4+4,0))))/(1-(1/(1+VLOOKUP($B92,'Taux composite - calculs'!$A:$AJ,'CAPEX annualisés'!E$4-'CAPEX annualisés'!$D$4+4,0))^VLOOKUP($B92,'Taux composite - calculs'!$A:$B,2,0))))/$C$70/12</f>
        <v>0</v>
      </c>
      <c r="F92" s="42">
        <f>($C92*(1+VLOOKUP($B92,'Taux composite - calculs'!$A:$C,3,0))^('CAPEX annualisés'!$D$4-'CAPEX annualisés'!F$4)*(1-(1/(1+VLOOKUP($B92,'Taux composite - calculs'!$A:$AJ,'CAPEX annualisés'!F$4-'CAPEX annualisés'!$D$4+4,0))))/(1-(1/(1+VLOOKUP($B92,'Taux composite - calculs'!$A:$AJ,'CAPEX annualisés'!F$4-'CAPEX annualisés'!$D$4+4,0))^VLOOKUP($B92,'Taux composite - calculs'!$A:$B,2,0))))/$C$70/12</f>
        <v>0</v>
      </c>
      <c r="G92" s="42">
        <f>($C92*(1+VLOOKUP($B92,'Taux composite - calculs'!$A:$C,3,0))^('CAPEX annualisés'!$D$4-'CAPEX annualisés'!G$4)*(1-(1/(1+VLOOKUP($B92,'Taux composite - calculs'!$A:$AJ,'CAPEX annualisés'!G$4-'CAPEX annualisés'!$D$4+4,0))))/(1-(1/(1+VLOOKUP($B92,'Taux composite - calculs'!$A:$AJ,'CAPEX annualisés'!G$4-'CAPEX annualisés'!$D$4+4,0))^VLOOKUP($B92,'Taux composite - calculs'!$A:$B,2,0))))/$C$70/12</f>
        <v>0</v>
      </c>
      <c r="H92" s="42">
        <f>($C92*(1+VLOOKUP($B92,'Taux composite - calculs'!$A:$C,3,0))^('CAPEX annualisés'!$D$4-'CAPEX annualisés'!H$4)*(1-(1/(1+VLOOKUP($B92,'Taux composite - calculs'!$A:$AJ,'CAPEX annualisés'!H$4-'CAPEX annualisés'!$D$4+4,0))))/(1-(1/(1+VLOOKUP($B92,'Taux composite - calculs'!$A:$AJ,'CAPEX annualisés'!H$4-'CAPEX annualisés'!$D$4+4,0))^VLOOKUP($B92,'Taux composite - calculs'!$A:$B,2,0))))/$C$70/12</f>
        <v>0</v>
      </c>
      <c r="I92" s="42">
        <f>($C92*(1+VLOOKUP($B92,'Taux composite - calculs'!$A:$C,3,0))^('CAPEX annualisés'!$D$4-'CAPEX annualisés'!I$4)*(1-(1/(1+VLOOKUP($B92,'Taux composite - calculs'!$A:$AJ,'CAPEX annualisés'!I$4-'CAPEX annualisés'!$D$4+4,0))))/(1-(1/(1+VLOOKUP($B92,'Taux composite - calculs'!$A:$AJ,'CAPEX annualisés'!I$4-'CAPEX annualisés'!$D$4+4,0))^VLOOKUP($B92,'Taux composite - calculs'!$A:$B,2,0))))/$C$70/12</f>
        <v>0</v>
      </c>
      <c r="J92" s="42">
        <f>($C92*(1+VLOOKUP($B92,'Taux composite - calculs'!$A:$C,3,0))^('CAPEX annualisés'!$D$4-'CAPEX annualisés'!J$4)*(1-(1/(1+VLOOKUP($B92,'Taux composite - calculs'!$A:$AJ,'CAPEX annualisés'!J$4-'CAPEX annualisés'!$D$4+4,0))))/(1-(1/(1+VLOOKUP($B92,'Taux composite - calculs'!$A:$AJ,'CAPEX annualisés'!J$4-'CAPEX annualisés'!$D$4+4,0))^VLOOKUP($B92,'Taux composite - calculs'!$A:$B,2,0))))/$C$70/12</f>
        <v>0</v>
      </c>
      <c r="K92" s="42">
        <f>($C92*(1+VLOOKUP($B92,'Taux composite - calculs'!$A:$C,3,0))^('CAPEX annualisés'!$D$4-'CAPEX annualisés'!K$4)*(1-(1/(1+VLOOKUP($B92,'Taux composite - calculs'!$A:$AJ,'CAPEX annualisés'!K$4-'CAPEX annualisés'!$D$4+4,0))))/(1-(1/(1+VLOOKUP($B92,'Taux composite - calculs'!$A:$AJ,'CAPEX annualisés'!K$4-'CAPEX annualisés'!$D$4+4,0))^VLOOKUP($B92,'Taux composite - calculs'!$A:$B,2,0))))/$C$70/12</f>
        <v>0</v>
      </c>
      <c r="L92" s="42">
        <f>($C92*(1+VLOOKUP($B92,'Taux composite - calculs'!$A:$C,3,0))^('CAPEX annualisés'!$D$4-'CAPEX annualisés'!L$4)*(1-(1/(1+VLOOKUP($B92,'Taux composite - calculs'!$A:$AJ,'CAPEX annualisés'!L$4-'CAPEX annualisés'!$D$4+4,0))))/(1-(1/(1+VLOOKUP($B92,'Taux composite - calculs'!$A:$AJ,'CAPEX annualisés'!L$4-'CAPEX annualisés'!$D$4+4,0))^VLOOKUP($B92,'Taux composite - calculs'!$A:$B,2,0))))/$C$70/12</f>
        <v>0</v>
      </c>
      <c r="M92" s="42">
        <f>($C92*(1+VLOOKUP($B92,'Taux composite - calculs'!$A:$C,3,0))^('CAPEX annualisés'!$D$4-'CAPEX annualisés'!M$4)*(1-(1/(1+VLOOKUP($B92,'Taux composite - calculs'!$A:$AJ,'CAPEX annualisés'!M$4-'CAPEX annualisés'!$D$4+4,0))))/(1-(1/(1+VLOOKUP($B92,'Taux composite - calculs'!$A:$AJ,'CAPEX annualisés'!M$4-'CAPEX annualisés'!$D$4+4,0))^VLOOKUP($B92,'Taux composite - calculs'!$A:$B,2,0))))/$C$70/12</f>
        <v>0</v>
      </c>
      <c r="N92" s="42">
        <f>($C92*(1+VLOOKUP($B92,'Taux composite - calculs'!$A:$C,3,0))^('CAPEX annualisés'!$D$4-'CAPEX annualisés'!N$4)*(1-(1/(1+VLOOKUP($B92,'Taux composite - calculs'!$A:$AJ,'CAPEX annualisés'!N$4-'CAPEX annualisés'!$D$4+4,0))))/(1-(1/(1+VLOOKUP($B92,'Taux composite - calculs'!$A:$AJ,'CAPEX annualisés'!N$4-'CAPEX annualisés'!$D$4+4,0))^VLOOKUP($B92,'Taux composite - calculs'!$A:$B,2,0))))/$C$70/12</f>
        <v>0</v>
      </c>
      <c r="O92" s="42">
        <f>($C92*(1+VLOOKUP($B92,'Taux composite - calculs'!$A:$C,3,0))^('CAPEX annualisés'!$D$4-'CAPEX annualisés'!O$4)*(1-(1/(1+VLOOKUP($B92,'Taux composite - calculs'!$A:$AJ,'CAPEX annualisés'!O$4-'CAPEX annualisés'!$D$4+4,0))))/(1-(1/(1+VLOOKUP($B92,'Taux composite - calculs'!$A:$AJ,'CAPEX annualisés'!O$4-'CAPEX annualisés'!$D$4+4,0))^VLOOKUP($B92,'Taux composite - calculs'!$A:$B,2,0))))/$C$70/12</f>
        <v>0</v>
      </c>
      <c r="P92" s="42">
        <f>($C92*(1+VLOOKUP($B92,'Taux composite - calculs'!$A:$C,3,0))^('CAPEX annualisés'!$D$4-'CAPEX annualisés'!P$4)*(1-(1/(1+VLOOKUP($B92,'Taux composite - calculs'!$A:$AJ,'CAPEX annualisés'!P$4-'CAPEX annualisés'!$D$4+4,0))))/(1-(1/(1+VLOOKUP($B92,'Taux composite - calculs'!$A:$AJ,'CAPEX annualisés'!P$4-'CAPEX annualisés'!$D$4+4,0))^VLOOKUP($B92,'Taux composite - calculs'!$A:$B,2,0))))/$C$70/12</f>
        <v>0</v>
      </c>
      <c r="Q92" s="42">
        <f>($C92*(1+VLOOKUP($B92,'Taux composite - calculs'!$A:$C,3,0))^('CAPEX annualisés'!$D$4-'CAPEX annualisés'!Q$4)*(1-(1/(1+VLOOKUP($B92,'Taux composite - calculs'!$A:$AJ,'CAPEX annualisés'!Q$4-'CAPEX annualisés'!$D$4+4,0))))/(1-(1/(1+VLOOKUP($B92,'Taux composite - calculs'!$A:$AJ,'CAPEX annualisés'!Q$4-'CAPEX annualisés'!$D$4+4,0))^VLOOKUP($B92,'Taux composite - calculs'!$A:$B,2,0))))/$C$70/12</f>
        <v>0</v>
      </c>
      <c r="R92" s="42">
        <f>($C92*(1+VLOOKUP($B92,'Taux composite - calculs'!$A:$C,3,0))^('CAPEX annualisés'!$D$4-'CAPEX annualisés'!R$4)*(1-(1/(1+VLOOKUP($B92,'Taux composite - calculs'!$A:$AJ,'CAPEX annualisés'!R$4-'CAPEX annualisés'!$D$4+4,0))))/(1-(1/(1+VLOOKUP($B92,'Taux composite - calculs'!$A:$AJ,'CAPEX annualisés'!R$4-'CAPEX annualisés'!$D$4+4,0))^VLOOKUP($B92,'Taux composite - calculs'!$A:$B,2,0))))/$C$70/12</f>
        <v>0</v>
      </c>
      <c r="S92" s="42">
        <f>($C92*(1+VLOOKUP($B92,'Taux composite - calculs'!$A:$C,3,0))^('CAPEX annualisés'!$D$4-'CAPEX annualisés'!S$4)*(1-(1/(1+VLOOKUP($B92,'Taux composite - calculs'!$A:$AJ,'CAPEX annualisés'!S$4-'CAPEX annualisés'!$D$4+4,0))))/(1-(1/(1+VLOOKUP($B92,'Taux composite - calculs'!$A:$AJ,'CAPEX annualisés'!S$4-'CAPEX annualisés'!$D$4+4,0))^VLOOKUP($B92,'Taux composite - calculs'!$A:$B,2,0))))/$C$70/12</f>
        <v>0</v>
      </c>
      <c r="T92" s="42">
        <f>($C92*(1+VLOOKUP($B92,'Taux composite - calculs'!$A:$C,3,0))^('CAPEX annualisés'!$D$4-'CAPEX annualisés'!T$4)*(1-(1/(1+VLOOKUP($B92,'Taux composite - calculs'!$A:$AJ,'CAPEX annualisés'!T$4-'CAPEX annualisés'!$D$4+4,0))))/(1-(1/(1+VLOOKUP($B92,'Taux composite - calculs'!$A:$AJ,'CAPEX annualisés'!T$4-'CAPEX annualisés'!$D$4+4,0))^VLOOKUP($B92,'Taux composite - calculs'!$A:$B,2,0))))/$C$70/12</f>
        <v>0</v>
      </c>
      <c r="U92" s="42">
        <f>($C92*(1+VLOOKUP($B92,'Taux composite - calculs'!$A:$C,3,0))^('CAPEX annualisés'!$D$4-'CAPEX annualisés'!U$4)*(1-(1/(1+VLOOKUP($B92,'Taux composite - calculs'!$A:$AJ,'CAPEX annualisés'!U$4-'CAPEX annualisés'!$D$4+4,0))))/(1-(1/(1+VLOOKUP($B92,'Taux composite - calculs'!$A:$AJ,'CAPEX annualisés'!U$4-'CAPEX annualisés'!$D$4+4,0))^VLOOKUP($B92,'Taux composite - calculs'!$A:$B,2,0))))/$C$70/12</f>
        <v>0</v>
      </c>
      <c r="V92" s="42">
        <f>($C92*(1+VLOOKUP($B92,'Taux composite - calculs'!$A:$C,3,0))^('CAPEX annualisés'!$D$4-'CAPEX annualisés'!V$4)*(1-(1/(1+VLOOKUP($B92,'Taux composite - calculs'!$A:$AJ,'CAPEX annualisés'!V$4-'CAPEX annualisés'!$D$4+4,0))))/(1-(1/(1+VLOOKUP($B92,'Taux composite - calculs'!$A:$AJ,'CAPEX annualisés'!V$4-'CAPEX annualisés'!$D$4+4,0))^VLOOKUP($B92,'Taux composite - calculs'!$A:$B,2,0))))/$C$70/12</f>
        <v>0</v>
      </c>
      <c r="W92" s="42">
        <f>($C92*(1+VLOOKUP($B92,'Taux composite - calculs'!$A:$C,3,0))^('CAPEX annualisés'!$D$4-'CAPEX annualisés'!W$4)*(1-(1/(1+VLOOKUP($B92,'Taux composite - calculs'!$A:$AJ,'CAPEX annualisés'!W$4-'CAPEX annualisés'!$D$4+4,0))))/(1-(1/(1+VLOOKUP($B92,'Taux composite - calculs'!$A:$AJ,'CAPEX annualisés'!W$4-'CAPEX annualisés'!$D$4+4,0))^VLOOKUP($B92,'Taux composite - calculs'!$A:$B,2,0))))/$C$70/12</f>
        <v>0</v>
      </c>
      <c r="X92" s="42">
        <f>($C92*(1+VLOOKUP($B92,'Taux composite - calculs'!$A:$C,3,0))^('CAPEX annualisés'!$D$4-'CAPEX annualisés'!X$4)*(1-(1/(1+VLOOKUP($B92,'Taux composite - calculs'!$A:$AJ,'CAPEX annualisés'!X$4-'CAPEX annualisés'!$D$4+4,0))))/(1-(1/(1+VLOOKUP($B92,'Taux composite - calculs'!$A:$AJ,'CAPEX annualisés'!X$4-'CAPEX annualisés'!$D$4+4,0))^VLOOKUP($B92,'Taux composite - calculs'!$A:$B,2,0))))/$C$70/12</f>
        <v>0</v>
      </c>
      <c r="Y92" s="42">
        <f>($C92*(1+VLOOKUP($B92,'Taux composite - calculs'!$A:$C,3,0))^('CAPEX annualisés'!$D$4-'CAPEX annualisés'!Y$4)*(1-(1/(1+VLOOKUP($B92,'Taux composite - calculs'!$A:$AJ,'CAPEX annualisés'!Y$4-'CAPEX annualisés'!$D$4+4,0))))/(1-(1/(1+VLOOKUP($B92,'Taux composite - calculs'!$A:$AJ,'CAPEX annualisés'!Y$4-'CAPEX annualisés'!$D$4+4,0))^VLOOKUP($B92,'Taux composite - calculs'!$A:$B,2,0))))/$C$70/12</f>
        <v>0</v>
      </c>
      <c r="Z92" s="42">
        <f>($C92*(1+VLOOKUP($B92,'Taux composite - calculs'!$A:$C,3,0))^('CAPEX annualisés'!$D$4-'CAPEX annualisés'!Z$4)*(1-(1/(1+VLOOKUP($B92,'Taux composite - calculs'!$A:$AJ,'CAPEX annualisés'!Z$4-'CAPEX annualisés'!$D$4+4,0))))/(1-(1/(1+VLOOKUP($B92,'Taux composite - calculs'!$A:$AJ,'CAPEX annualisés'!Z$4-'CAPEX annualisés'!$D$4+4,0))^VLOOKUP($B92,'Taux composite - calculs'!$A:$B,2,0))))/$C$70/12</f>
        <v>0</v>
      </c>
      <c r="AA92" s="42">
        <f>($C92*(1+VLOOKUP($B92,'Taux composite - calculs'!$A:$C,3,0))^('CAPEX annualisés'!$D$4-'CAPEX annualisés'!AA$4)*(1-(1/(1+VLOOKUP($B92,'Taux composite - calculs'!$A:$AJ,'CAPEX annualisés'!AA$4-'CAPEX annualisés'!$D$4+4,0))))/(1-(1/(1+VLOOKUP($B92,'Taux composite - calculs'!$A:$AJ,'CAPEX annualisés'!AA$4-'CAPEX annualisés'!$D$4+4,0))^VLOOKUP($B92,'Taux composite - calculs'!$A:$B,2,0))))/$C$70/12</f>
        <v>0</v>
      </c>
      <c r="AB92" s="42">
        <f>($C92*(1+VLOOKUP($B92,'Taux composite - calculs'!$A:$C,3,0))^('CAPEX annualisés'!$D$4-'CAPEX annualisés'!AB$4)*(1-(1/(1+VLOOKUP($B92,'Taux composite - calculs'!$A:$AJ,'CAPEX annualisés'!AB$4-'CAPEX annualisés'!$D$4+4,0))))/(1-(1/(1+VLOOKUP($B92,'Taux composite - calculs'!$A:$AJ,'CAPEX annualisés'!AB$4-'CAPEX annualisés'!$D$4+4,0))^VLOOKUP($B92,'Taux composite - calculs'!$A:$B,2,0))))/$C$70/12</f>
        <v>0</v>
      </c>
      <c r="AC92" s="42">
        <f>($C92*(1+VLOOKUP($B92,'Taux composite - calculs'!$A:$C,3,0))^('CAPEX annualisés'!$D$4-'CAPEX annualisés'!AC$4)*(1-(1/(1+VLOOKUP($B92,'Taux composite - calculs'!$A:$AJ,'CAPEX annualisés'!AC$4-'CAPEX annualisés'!$D$4+4,0))))/(1-(1/(1+VLOOKUP($B92,'Taux composite - calculs'!$A:$AJ,'CAPEX annualisés'!AC$4-'CAPEX annualisés'!$D$4+4,0))^VLOOKUP($B92,'Taux composite - calculs'!$A:$B,2,0))))/$C$70/12</f>
        <v>0</v>
      </c>
      <c r="AD92" s="42">
        <f>($C92*(1+VLOOKUP($B92,'Taux composite - calculs'!$A:$C,3,0))^('CAPEX annualisés'!$D$4-'CAPEX annualisés'!AD$4)*(1-(1/(1+VLOOKUP($B92,'Taux composite - calculs'!$A:$AJ,'CAPEX annualisés'!AD$4-'CAPEX annualisés'!$D$4+4,0))))/(1-(1/(1+VLOOKUP($B92,'Taux composite - calculs'!$A:$AJ,'CAPEX annualisés'!AD$4-'CAPEX annualisés'!$D$4+4,0))^VLOOKUP($B92,'Taux composite - calculs'!$A:$B,2,0))))/$C$70/12</f>
        <v>0</v>
      </c>
      <c r="AE92" s="42">
        <f>($C92*(1+VLOOKUP($B92,'Taux composite - calculs'!$A:$C,3,0))^('CAPEX annualisés'!$D$4-'CAPEX annualisés'!AE$4)*(1-(1/(1+VLOOKUP($B92,'Taux composite - calculs'!$A:$AJ,'CAPEX annualisés'!AE$4-'CAPEX annualisés'!$D$4+4,0))))/(1-(1/(1+VLOOKUP($B92,'Taux composite - calculs'!$A:$AJ,'CAPEX annualisés'!AE$4-'CAPEX annualisés'!$D$4+4,0))^VLOOKUP($B92,'Taux composite - calculs'!$A:$B,2,0))))/$C$70/12</f>
        <v>0</v>
      </c>
      <c r="AF92" s="42">
        <f>($C92*(1+VLOOKUP($B92,'Taux composite - calculs'!$A:$C,3,0))^('CAPEX annualisés'!$D$4-'CAPEX annualisés'!AF$4)*(1-(1/(1+VLOOKUP($B92,'Taux composite - calculs'!$A:$AJ,'CAPEX annualisés'!AF$4-'CAPEX annualisés'!$D$4+4,0))))/(1-(1/(1+VLOOKUP($B92,'Taux composite - calculs'!$A:$AJ,'CAPEX annualisés'!AF$4-'CAPEX annualisés'!$D$4+4,0))^VLOOKUP($B92,'Taux composite - calculs'!$A:$B,2,0))))/$C$70/12</f>
        <v>0</v>
      </c>
      <c r="AG92" s="42">
        <f>($C92*(1+VLOOKUP($B92,'Taux composite - calculs'!$A:$C,3,0))^('CAPEX annualisés'!$D$4-'CAPEX annualisés'!AG$4)*(1-(1/(1+VLOOKUP($B92,'Taux composite - calculs'!$A:$AJ,'CAPEX annualisés'!AG$4-'CAPEX annualisés'!$D$4+4,0))))/(1-(1/(1+VLOOKUP($B92,'Taux composite - calculs'!$A:$AJ,'CAPEX annualisés'!AG$4-'CAPEX annualisés'!$D$4+4,0))^VLOOKUP($B92,'Taux composite - calculs'!$A:$B,2,0))))/$C$70/12</f>
        <v>0</v>
      </c>
      <c r="AH92" s="42">
        <f>($C92*(1+VLOOKUP($B92,'Taux composite - calculs'!$A:$C,3,0))^('CAPEX annualisés'!$D$4-'CAPEX annualisés'!AH$4)*(1-(1/(1+VLOOKUP($B92,'Taux composite - calculs'!$A:$AJ,'CAPEX annualisés'!AH$4-'CAPEX annualisés'!$D$4+4,0))))/(1-(1/(1+VLOOKUP($B92,'Taux composite - calculs'!$A:$AJ,'CAPEX annualisés'!AH$4-'CAPEX annualisés'!$D$4+4,0))^VLOOKUP($B92,'Taux composite - calculs'!$A:$B,2,0))))/$C$70/12</f>
        <v>0</v>
      </c>
      <c r="AI92" s="42">
        <f>($C92*(1+VLOOKUP($B92,'Taux composite - calculs'!$A:$C,3,0))^('CAPEX annualisés'!$D$4-'CAPEX annualisés'!AI$4)*(1-(1/(1+VLOOKUP($B92,'Taux composite - calculs'!$A:$AJ,'CAPEX annualisés'!AI$4-'CAPEX annualisés'!$D$4+4,0))))/(1-(1/(1+VLOOKUP($B92,'Taux composite - calculs'!$A:$AJ,'CAPEX annualisés'!AI$4-'CAPEX annualisés'!$D$4+4,0))^VLOOKUP($B92,'Taux composite - calculs'!$A:$B,2,0))))/$C$70/12</f>
        <v>0</v>
      </c>
      <c r="AJ92" s="42">
        <f>($C92*(1+VLOOKUP($B92,'Taux composite - calculs'!$A:$C,3,0))^('CAPEX annualisés'!$D$4-'CAPEX annualisés'!AJ$4)*(1-(1/(1+VLOOKUP($B92,'Taux composite - calculs'!$A:$AJ,'CAPEX annualisés'!AJ$4-'CAPEX annualisés'!$D$4+4,0))))/(1-(1/(1+VLOOKUP($B92,'Taux composite - calculs'!$A:$AJ,'CAPEX annualisés'!AJ$4-'CAPEX annualisés'!$D$4+4,0))^VLOOKUP($B92,'Taux composite - calculs'!$A:$B,2,0))))/$C$70/12</f>
        <v>0</v>
      </c>
    </row>
    <row r="93" spans="1:36" x14ac:dyDescent="0.25">
      <c r="A93" s="162"/>
      <c r="B93" s="77" t="str">
        <f>'CAPEX agrégés'!B24</f>
        <v>D - Coûts Vertical câbles</v>
      </c>
      <c r="C93" s="38">
        <f>SUMIF('CAPEX agrégés'!$2:$2,$B$69,'CAPEX agrégés'!24:24)</f>
        <v>0</v>
      </c>
      <c r="D93" s="42">
        <f>($C93*(1+VLOOKUP($B93,'Taux composite - calculs'!$A:$C,3,0))^('CAPEX annualisés'!$D$4-'CAPEX annualisés'!D$4)*(1-(1/(1+VLOOKUP($B93,'Taux composite - calculs'!$A:$AJ,'CAPEX annualisés'!D$4-'CAPEX annualisés'!$D$4+4,0))))/(1-(1/(1+VLOOKUP($B93,'Taux composite - calculs'!$A:$AJ,'CAPEX annualisés'!D$4-'CAPEX annualisés'!$D$4+4,0))^VLOOKUP($B93,'Taux composite - calculs'!$A:$B,2,0))))/$C$70/12</f>
        <v>0</v>
      </c>
      <c r="E93" s="42">
        <f>($C93*(1+VLOOKUP($B93,'Taux composite - calculs'!$A:$C,3,0))^('CAPEX annualisés'!$D$4-'CAPEX annualisés'!E$4)*(1-(1/(1+VLOOKUP($B93,'Taux composite - calculs'!$A:$AJ,'CAPEX annualisés'!E$4-'CAPEX annualisés'!$D$4+4,0))))/(1-(1/(1+VLOOKUP($B93,'Taux composite - calculs'!$A:$AJ,'CAPEX annualisés'!E$4-'CAPEX annualisés'!$D$4+4,0))^VLOOKUP($B93,'Taux composite - calculs'!$A:$B,2,0))))/$C$70/12</f>
        <v>0</v>
      </c>
      <c r="F93" s="42">
        <f>($C93*(1+VLOOKUP($B93,'Taux composite - calculs'!$A:$C,3,0))^('CAPEX annualisés'!$D$4-'CAPEX annualisés'!F$4)*(1-(1/(1+VLOOKUP($B93,'Taux composite - calculs'!$A:$AJ,'CAPEX annualisés'!F$4-'CAPEX annualisés'!$D$4+4,0))))/(1-(1/(1+VLOOKUP($B93,'Taux composite - calculs'!$A:$AJ,'CAPEX annualisés'!F$4-'CAPEX annualisés'!$D$4+4,0))^VLOOKUP($B93,'Taux composite - calculs'!$A:$B,2,0))))/$C$70/12</f>
        <v>0</v>
      </c>
      <c r="G93" s="42">
        <f>($C93*(1+VLOOKUP($B93,'Taux composite - calculs'!$A:$C,3,0))^('CAPEX annualisés'!$D$4-'CAPEX annualisés'!G$4)*(1-(1/(1+VLOOKUP($B93,'Taux composite - calculs'!$A:$AJ,'CAPEX annualisés'!G$4-'CAPEX annualisés'!$D$4+4,0))))/(1-(1/(1+VLOOKUP($B93,'Taux composite - calculs'!$A:$AJ,'CAPEX annualisés'!G$4-'CAPEX annualisés'!$D$4+4,0))^VLOOKUP($B93,'Taux composite - calculs'!$A:$B,2,0))))/$C$70/12</f>
        <v>0</v>
      </c>
      <c r="H93" s="42">
        <f>($C93*(1+VLOOKUP($B93,'Taux composite - calculs'!$A:$C,3,0))^('CAPEX annualisés'!$D$4-'CAPEX annualisés'!H$4)*(1-(1/(1+VLOOKUP($B93,'Taux composite - calculs'!$A:$AJ,'CAPEX annualisés'!H$4-'CAPEX annualisés'!$D$4+4,0))))/(1-(1/(1+VLOOKUP($B93,'Taux composite - calculs'!$A:$AJ,'CAPEX annualisés'!H$4-'CAPEX annualisés'!$D$4+4,0))^VLOOKUP($B93,'Taux composite - calculs'!$A:$B,2,0))))/$C$70/12</f>
        <v>0</v>
      </c>
      <c r="I93" s="42">
        <f>($C93*(1+VLOOKUP($B93,'Taux composite - calculs'!$A:$C,3,0))^('CAPEX annualisés'!$D$4-'CAPEX annualisés'!I$4)*(1-(1/(1+VLOOKUP($B93,'Taux composite - calculs'!$A:$AJ,'CAPEX annualisés'!I$4-'CAPEX annualisés'!$D$4+4,0))))/(1-(1/(1+VLOOKUP($B93,'Taux composite - calculs'!$A:$AJ,'CAPEX annualisés'!I$4-'CAPEX annualisés'!$D$4+4,0))^VLOOKUP($B93,'Taux composite - calculs'!$A:$B,2,0))))/$C$70/12</f>
        <v>0</v>
      </c>
      <c r="J93" s="42">
        <f>($C93*(1+VLOOKUP($B93,'Taux composite - calculs'!$A:$C,3,0))^('CAPEX annualisés'!$D$4-'CAPEX annualisés'!J$4)*(1-(1/(1+VLOOKUP($B93,'Taux composite - calculs'!$A:$AJ,'CAPEX annualisés'!J$4-'CAPEX annualisés'!$D$4+4,0))))/(1-(1/(1+VLOOKUP($B93,'Taux composite - calculs'!$A:$AJ,'CAPEX annualisés'!J$4-'CAPEX annualisés'!$D$4+4,0))^VLOOKUP($B93,'Taux composite - calculs'!$A:$B,2,0))))/$C$70/12</f>
        <v>0</v>
      </c>
      <c r="K93" s="42">
        <f>($C93*(1+VLOOKUP($B93,'Taux composite - calculs'!$A:$C,3,0))^('CAPEX annualisés'!$D$4-'CAPEX annualisés'!K$4)*(1-(1/(1+VLOOKUP($B93,'Taux composite - calculs'!$A:$AJ,'CAPEX annualisés'!K$4-'CAPEX annualisés'!$D$4+4,0))))/(1-(1/(1+VLOOKUP($B93,'Taux composite - calculs'!$A:$AJ,'CAPEX annualisés'!K$4-'CAPEX annualisés'!$D$4+4,0))^VLOOKUP($B93,'Taux composite - calculs'!$A:$B,2,0))))/$C$70/12</f>
        <v>0</v>
      </c>
      <c r="L93" s="42">
        <f>($C93*(1+VLOOKUP($B93,'Taux composite - calculs'!$A:$C,3,0))^('CAPEX annualisés'!$D$4-'CAPEX annualisés'!L$4)*(1-(1/(1+VLOOKUP($B93,'Taux composite - calculs'!$A:$AJ,'CAPEX annualisés'!L$4-'CAPEX annualisés'!$D$4+4,0))))/(1-(1/(1+VLOOKUP($B93,'Taux composite - calculs'!$A:$AJ,'CAPEX annualisés'!L$4-'CAPEX annualisés'!$D$4+4,0))^VLOOKUP($B93,'Taux composite - calculs'!$A:$B,2,0))))/$C$70/12</f>
        <v>0</v>
      </c>
      <c r="M93" s="42">
        <f>($C93*(1+VLOOKUP($B93,'Taux composite - calculs'!$A:$C,3,0))^('CAPEX annualisés'!$D$4-'CAPEX annualisés'!M$4)*(1-(1/(1+VLOOKUP($B93,'Taux composite - calculs'!$A:$AJ,'CAPEX annualisés'!M$4-'CAPEX annualisés'!$D$4+4,0))))/(1-(1/(1+VLOOKUP($B93,'Taux composite - calculs'!$A:$AJ,'CAPEX annualisés'!M$4-'CAPEX annualisés'!$D$4+4,0))^VLOOKUP($B93,'Taux composite - calculs'!$A:$B,2,0))))/$C$70/12</f>
        <v>0</v>
      </c>
      <c r="N93" s="42">
        <f>($C93*(1+VLOOKUP($B93,'Taux composite - calculs'!$A:$C,3,0))^('CAPEX annualisés'!$D$4-'CAPEX annualisés'!N$4)*(1-(1/(1+VLOOKUP($B93,'Taux composite - calculs'!$A:$AJ,'CAPEX annualisés'!N$4-'CAPEX annualisés'!$D$4+4,0))))/(1-(1/(1+VLOOKUP($B93,'Taux composite - calculs'!$A:$AJ,'CAPEX annualisés'!N$4-'CAPEX annualisés'!$D$4+4,0))^VLOOKUP($B93,'Taux composite - calculs'!$A:$B,2,0))))/$C$70/12</f>
        <v>0</v>
      </c>
      <c r="O93" s="42">
        <f>($C93*(1+VLOOKUP($B93,'Taux composite - calculs'!$A:$C,3,0))^('CAPEX annualisés'!$D$4-'CAPEX annualisés'!O$4)*(1-(1/(1+VLOOKUP($B93,'Taux composite - calculs'!$A:$AJ,'CAPEX annualisés'!O$4-'CAPEX annualisés'!$D$4+4,0))))/(1-(1/(1+VLOOKUP($B93,'Taux composite - calculs'!$A:$AJ,'CAPEX annualisés'!O$4-'CAPEX annualisés'!$D$4+4,0))^VLOOKUP($B93,'Taux composite - calculs'!$A:$B,2,0))))/$C$70/12</f>
        <v>0</v>
      </c>
      <c r="P93" s="42">
        <f>($C93*(1+VLOOKUP($B93,'Taux composite - calculs'!$A:$C,3,0))^('CAPEX annualisés'!$D$4-'CAPEX annualisés'!P$4)*(1-(1/(1+VLOOKUP($B93,'Taux composite - calculs'!$A:$AJ,'CAPEX annualisés'!P$4-'CAPEX annualisés'!$D$4+4,0))))/(1-(1/(1+VLOOKUP($B93,'Taux composite - calculs'!$A:$AJ,'CAPEX annualisés'!P$4-'CAPEX annualisés'!$D$4+4,0))^VLOOKUP($B93,'Taux composite - calculs'!$A:$B,2,0))))/$C$70/12</f>
        <v>0</v>
      </c>
      <c r="Q93" s="42">
        <f>($C93*(1+VLOOKUP($B93,'Taux composite - calculs'!$A:$C,3,0))^('CAPEX annualisés'!$D$4-'CAPEX annualisés'!Q$4)*(1-(1/(1+VLOOKUP($B93,'Taux composite - calculs'!$A:$AJ,'CAPEX annualisés'!Q$4-'CAPEX annualisés'!$D$4+4,0))))/(1-(1/(1+VLOOKUP($B93,'Taux composite - calculs'!$A:$AJ,'CAPEX annualisés'!Q$4-'CAPEX annualisés'!$D$4+4,0))^VLOOKUP($B93,'Taux composite - calculs'!$A:$B,2,0))))/$C$70/12</f>
        <v>0</v>
      </c>
      <c r="R93" s="42">
        <f>($C93*(1+VLOOKUP($B93,'Taux composite - calculs'!$A:$C,3,0))^('CAPEX annualisés'!$D$4-'CAPEX annualisés'!R$4)*(1-(1/(1+VLOOKUP($B93,'Taux composite - calculs'!$A:$AJ,'CAPEX annualisés'!R$4-'CAPEX annualisés'!$D$4+4,0))))/(1-(1/(1+VLOOKUP($B93,'Taux composite - calculs'!$A:$AJ,'CAPEX annualisés'!R$4-'CAPEX annualisés'!$D$4+4,0))^VLOOKUP($B93,'Taux composite - calculs'!$A:$B,2,0))))/$C$70/12</f>
        <v>0</v>
      </c>
      <c r="S93" s="42">
        <f>($C93*(1+VLOOKUP($B93,'Taux composite - calculs'!$A:$C,3,0))^('CAPEX annualisés'!$D$4-'CAPEX annualisés'!S$4)*(1-(1/(1+VLOOKUP($B93,'Taux composite - calculs'!$A:$AJ,'CAPEX annualisés'!S$4-'CAPEX annualisés'!$D$4+4,0))))/(1-(1/(1+VLOOKUP($B93,'Taux composite - calculs'!$A:$AJ,'CAPEX annualisés'!S$4-'CAPEX annualisés'!$D$4+4,0))^VLOOKUP($B93,'Taux composite - calculs'!$A:$B,2,0))))/$C$70/12</f>
        <v>0</v>
      </c>
      <c r="T93" s="42">
        <f>($C93*(1+VLOOKUP($B93,'Taux composite - calculs'!$A:$C,3,0))^('CAPEX annualisés'!$D$4-'CAPEX annualisés'!T$4)*(1-(1/(1+VLOOKUP($B93,'Taux composite - calculs'!$A:$AJ,'CAPEX annualisés'!T$4-'CAPEX annualisés'!$D$4+4,0))))/(1-(1/(1+VLOOKUP($B93,'Taux composite - calculs'!$A:$AJ,'CAPEX annualisés'!T$4-'CAPEX annualisés'!$D$4+4,0))^VLOOKUP($B93,'Taux composite - calculs'!$A:$B,2,0))))/$C$70/12</f>
        <v>0</v>
      </c>
      <c r="U93" s="42">
        <f>($C93*(1+VLOOKUP($B93,'Taux composite - calculs'!$A:$C,3,0))^('CAPEX annualisés'!$D$4-'CAPEX annualisés'!U$4)*(1-(1/(1+VLOOKUP($B93,'Taux composite - calculs'!$A:$AJ,'CAPEX annualisés'!U$4-'CAPEX annualisés'!$D$4+4,0))))/(1-(1/(1+VLOOKUP($B93,'Taux composite - calculs'!$A:$AJ,'CAPEX annualisés'!U$4-'CAPEX annualisés'!$D$4+4,0))^VLOOKUP($B93,'Taux composite - calculs'!$A:$B,2,0))))/$C$70/12</f>
        <v>0</v>
      </c>
      <c r="V93" s="42">
        <f>($C93*(1+VLOOKUP($B93,'Taux composite - calculs'!$A:$C,3,0))^('CAPEX annualisés'!$D$4-'CAPEX annualisés'!V$4)*(1-(1/(1+VLOOKUP($B93,'Taux composite - calculs'!$A:$AJ,'CAPEX annualisés'!V$4-'CAPEX annualisés'!$D$4+4,0))))/(1-(1/(1+VLOOKUP($B93,'Taux composite - calculs'!$A:$AJ,'CAPEX annualisés'!V$4-'CAPEX annualisés'!$D$4+4,0))^VLOOKUP($B93,'Taux composite - calculs'!$A:$B,2,0))))/$C$70/12</f>
        <v>0</v>
      </c>
      <c r="W93" s="42">
        <f>($C93*(1+VLOOKUP($B93,'Taux composite - calculs'!$A:$C,3,0))^('CAPEX annualisés'!$D$4-'CAPEX annualisés'!W$4)*(1-(1/(1+VLOOKUP($B93,'Taux composite - calculs'!$A:$AJ,'CAPEX annualisés'!W$4-'CAPEX annualisés'!$D$4+4,0))))/(1-(1/(1+VLOOKUP($B93,'Taux composite - calculs'!$A:$AJ,'CAPEX annualisés'!W$4-'CAPEX annualisés'!$D$4+4,0))^VLOOKUP($B93,'Taux composite - calculs'!$A:$B,2,0))))/$C$70/12</f>
        <v>0</v>
      </c>
      <c r="X93" s="42">
        <f>($C93*(1+VLOOKUP($B93,'Taux composite - calculs'!$A:$C,3,0))^('CAPEX annualisés'!$D$4-'CAPEX annualisés'!X$4)*(1-(1/(1+VLOOKUP($B93,'Taux composite - calculs'!$A:$AJ,'CAPEX annualisés'!X$4-'CAPEX annualisés'!$D$4+4,0))))/(1-(1/(1+VLOOKUP($B93,'Taux composite - calculs'!$A:$AJ,'CAPEX annualisés'!X$4-'CAPEX annualisés'!$D$4+4,0))^VLOOKUP($B93,'Taux composite - calculs'!$A:$B,2,0))))/$C$70/12</f>
        <v>0</v>
      </c>
      <c r="Y93" s="42">
        <f>($C93*(1+VLOOKUP($B93,'Taux composite - calculs'!$A:$C,3,0))^('CAPEX annualisés'!$D$4-'CAPEX annualisés'!Y$4)*(1-(1/(1+VLOOKUP($B93,'Taux composite - calculs'!$A:$AJ,'CAPEX annualisés'!Y$4-'CAPEX annualisés'!$D$4+4,0))))/(1-(1/(1+VLOOKUP($B93,'Taux composite - calculs'!$A:$AJ,'CAPEX annualisés'!Y$4-'CAPEX annualisés'!$D$4+4,0))^VLOOKUP($B93,'Taux composite - calculs'!$A:$B,2,0))))/$C$70/12</f>
        <v>0</v>
      </c>
      <c r="Z93" s="42">
        <f>($C93*(1+VLOOKUP($B93,'Taux composite - calculs'!$A:$C,3,0))^('CAPEX annualisés'!$D$4-'CAPEX annualisés'!Z$4)*(1-(1/(1+VLOOKUP($B93,'Taux composite - calculs'!$A:$AJ,'CAPEX annualisés'!Z$4-'CAPEX annualisés'!$D$4+4,0))))/(1-(1/(1+VLOOKUP($B93,'Taux composite - calculs'!$A:$AJ,'CAPEX annualisés'!Z$4-'CAPEX annualisés'!$D$4+4,0))^VLOOKUP($B93,'Taux composite - calculs'!$A:$B,2,0))))/$C$70/12</f>
        <v>0</v>
      </c>
      <c r="AA93" s="42">
        <f>($C93*(1+VLOOKUP($B93,'Taux composite - calculs'!$A:$C,3,0))^('CAPEX annualisés'!$D$4-'CAPEX annualisés'!AA$4)*(1-(1/(1+VLOOKUP($B93,'Taux composite - calculs'!$A:$AJ,'CAPEX annualisés'!AA$4-'CAPEX annualisés'!$D$4+4,0))))/(1-(1/(1+VLOOKUP($B93,'Taux composite - calculs'!$A:$AJ,'CAPEX annualisés'!AA$4-'CAPEX annualisés'!$D$4+4,0))^VLOOKUP($B93,'Taux composite - calculs'!$A:$B,2,0))))/$C$70/12</f>
        <v>0</v>
      </c>
      <c r="AB93" s="42">
        <f>($C93*(1+VLOOKUP($B93,'Taux composite - calculs'!$A:$C,3,0))^('CAPEX annualisés'!$D$4-'CAPEX annualisés'!AB$4)*(1-(1/(1+VLOOKUP($B93,'Taux composite - calculs'!$A:$AJ,'CAPEX annualisés'!AB$4-'CAPEX annualisés'!$D$4+4,0))))/(1-(1/(1+VLOOKUP($B93,'Taux composite - calculs'!$A:$AJ,'CAPEX annualisés'!AB$4-'CAPEX annualisés'!$D$4+4,0))^VLOOKUP($B93,'Taux composite - calculs'!$A:$B,2,0))))/$C$70/12</f>
        <v>0</v>
      </c>
      <c r="AC93" s="42">
        <f>($C93*(1+VLOOKUP($B93,'Taux composite - calculs'!$A:$C,3,0))^('CAPEX annualisés'!$D$4-'CAPEX annualisés'!AC$4)*(1-(1/(1+VLOOKUP($B93,'Taux composite - calculs'!$A:$AJ,'CAPEX annualisés'!AC$4-'CAPEX annualisés'!$D$4+4,0))))/(1-(1/(1+VLOOKUP($B93,'Taux composite - calculs'!$A:$AJ,'CAPEX annualisés'!AC$4-'CAPEX annualisés'!$D$4+4,0))^VLOOKUP($B93,'Taux composite - calculs'!$A:$B,2,0))))/$C$70/12</f>
        <v>0</v>
      </c>
      <c r="AD93" s="42">
        <f>($C93*(1+VLOOKUP($B93,'Taux composite - calculs'!$A:$C,3,0))^('CAPEX annualisés'!$D$4-'CAPEX annualisés'!AD$4)*(1-(1/(1+VLOOKUP($B93,'Taux composite - calculs'!$A:$AJ,'CAPEX annualisés'!AD$4-'CAPEX annualisés'!$D$4+4,0))))/(1-(1/(1+VLOOKUP($B93,'Taux composite - calculs'!$A:$AJ,'CAPEX annualisés'!AD$4-'CAPEX annualisés'!$D$4+4,0))^VLOOKUP($B93,'Taux composite - calculs'!$A:$B,2,0))))/$C$70/12</f>
        <v>0</v>
      </c>
      <c r="AE93" s="42">
        <f>($C93*(1+VLOOKUP($B93,'Taux composite - calculs'!$A:$C,3,0))^('CAPEX annualisés'!$D$4-'CAPEX annualisés'!AE$4)*(1-(1/(1+VLOOKUP($B93,'Taux composite - calculs'!$A:$AJ,'CAPEX annualisés'!AE$4-'CAPEX annualisés'!$D$4+4,0))))/(1-(1/(1+VLOOKUP($B93,'Taux composite - calculs'!$A:$AJ,'CAPEX annualisés'!AE$4-'CAPEX annualisés'!$D$4+4,0))^VLOOKUP($B93,'Taux composite - calculs'!$A:$B,2,0))))/$C$70/12</f>
        <v>0</v>
      </c>
      <c r="AF93" s="42">
        <f>($C93*(1+VLOOKUP($B93,'Taux composite - calculs'!$A:$C,3,0))^('CAPEX annualisés'!$D$4-'CAPEX annualisés'!AF$4)*(1-(1/(1+VLOOKUP($B93,'Taux composite - calculs'!$A:$AJ,'CAPEX annualisés'!AF$4-'CAPEX annualisés'!$D$4+4,0))))/(1-(1/(1+VLOOKUP($B93,'Taux composite - calculs'!$A:$AJ,'CAPEX annualisés'!AF$4-'CAPEX annualisés'!$D$4+4,0))^VLOOKUP($B93,'Taux composite - calculs'!$A:$B,2,0))))/$C$70/12</f>
        <v>0</v>
      </c>
      <c r="AG93" s="42">
        <f>($C93*(1+VLOOKUP($B93,'Taux composite - calculs'!$A:$C,3,0))^('CAPEX annualisés'!$D$4-'CAPEX annualisés'!AG$4)*(1-(1/(1+VLOOKUP($B93,'Taux composite - calculs'!$A:$AJ,'CAPEX annualisés'!AG$4-'CAPEX annualisés'!$D$4+4,0))))/(1-(1/(1+VLOOKUP($B93,'Taux composite - calculs'!$A:$AJ,'CAPEX annualisés'!AG$4-'CAPEX annualisés'!$D$4+4,0))^VLOOKUP($B93,'Taux composite - calculs'!$A:$B,2,0))))/$C$70/12</f>
        <v>0</v>
      </c>
      <c r="AH93" s="42">
        <f>($C93*(1+VLOOKUP($B93,'Taux composite - calculs'!$A:$C,3,0))^('CAPEX annualisés'!$D$4-'CAPEX annualisés'!AH$4)*(1-(1/(1+VLOOKUP($B93,'Taux composite - calculs'!$A:$AJ,'CAPEX annualisés'!AH$4-'CAPEX annualisés'!$D$4+4,0))))/(1-(1/(1+VLOOKUP($B93,'Taux composite - calculs'!$A:$AJ,'CAPEX annualisés'!AH$4-'CAPEX annualisés'!$D$4+4,0))^VLOOKUP($B93,'Taux composite - calculs'!$A:$B,2,0))))/$C$70/12</f>
        <v>0</v>
      </c>
      <c r="AI93" s="42">
        <f>($C93*(1+VLOOKUP($B93,'Taux composite - calculs'!$A:$C,3,0))^('CAPEX annualisés'!$D$4-'CAPEX annualisés'!AI$4)*(1-(1/(1+VLOOKUP($B93,'Taux composite - calculs'!$A:$AJ,'CAPEX annualisés'!AI$4-'CAPEX annualisés'!$D$4+4,0))))/(1-(1/(1+VLOOKUP($B93,'Taux composite - calculs'!$A:$AJ,'CAPEX annualisés'!AI$4-'CAPEX annualisés'!$D$4+4,0))^VLOOKUP($B93,'Taux composite - calculs'!$A:$B,2,0))))/$C$70/12</f>
        <v>0</v>
      </c>
      <c r="AJ93" s="42">
        <f>($C93*(1+VLOOKUP($B93,'Taux composite - calculs'!$A:$C,3,0))^('CAPEX annualisés'!$D$4-'CAPEX annualisés'!AJ$4)*(1-(1/(1+VLOOKUP($B93,'Taux composite - calculs'!$A:$AJ,'CAPEX annualisés'!AJ$4-'CAPEX annualisés'!$D$4+4,0))))/(1-(1/(1+VLOOKUP($B93,'Taux composite - calculs'!$A:$AJ,'CAPEX annualisés'!AJ$4-'CAPEX annualisés'!$D$4+4,0))^VLOOKUP($B93,'Taux composite - calculs'!$A:$B,2,0))))/$C$70/12</f>
        <v>0</v>
      </c>
    </row>
    <row r="94" spans="1:36" x14ac:dyDescent="0.25">
      <c r="A94" s="157" t="s">
        <v>280</v>
      </c>
      <c r="B94" s="77" t="str">
        <f>'CAPEX agrégés'!B25</f>
        <v>Coûts PBO aérien</v>
      </c>
      <c r="C94" s="38">
        <f>SUMIF('CAPEX agrégés'!$2:$2,$B$69,'CAPEX agrégés'!25:25)</f>
        <v>0</v>
      </c>
      <c r="D94" s="42">
        <f>($C94*(1+VLOOKUP($B94,'Taux composite - calculs'!$A:$C,3,0))^('CAPEX annualisés'!$D$4-'CAPEX annualisés'!D$4)*(1-(1/(1+VLOOKUP($B94,'Taux composite - calculs'!$A:$AJ,'CAPEX annualisés'!D$4-'CAPEX annualisés'!$D$4+4,0))))/(1-(1/(1+VLOOKUP($B94,'Taux composite - calculs'!$A:$AJ,'CAPEX annualisés'!D$4-'CAPEX annualisés'!$D$4+4,0))^VLOOKUP($B94,'Taux composite - calculs'!$A:$B,2,0))))/$C$70/12</f>
        <v>0</v>
      </c>
      <c r="E94" s="42">
        <f>($C94*(1+VLOOKUP($B94,'Taux composite - calculs'!$A:$C,3,0))^('CAPEX annualisés'!$D$4-'CAPEX annualisés'!E$4)*(1-(1/(1+VLOOKUP($B94,'Taux composite - calculs'!$A:$AJ,'CAPEX annualisés'!E$4-'CAPEX annualisés'!$D$4+4,0))))/(1-(1/(1+VLOOKUP($B94,'Taux composite - calculs'!$A:$AJ,'CAPEX annualisés'!E$4-'CAPEX annualisés'!$D$4+4,0))^VLOOKUP($B94,'Taux composite - calculs'!$A:$B,2,0))))/$C$70/12</f>
        <v>0</v>
      </c>
      <c r="F94" s="42">
        <f>($C94*(1+VLOOKUP($B94,'Taux composite - calculs'!$A:$C,3,0))^('CAPEX annualisés'!$D$4-'CAPEX annualisés'!F$4)*(1-(1/(1+VLOOKUP($B94,'Taux composite - calculs'!$A:$AJ,'CAPEX annualisés'!F$4-'CAPEX annualisés'!$D$4+4,0))))/(1-(1/(1+VLOOKUP($B94,'Taux composite - calculs'!$A:$AJ,'CAPEX annualisés'!F$4-'CAPEX annualisés'!$D$4+4,0))^VLOOKUP($B94,'Taux composite - calculs'!$A:$B,2,0))))/$C$70/12</f>
        <v>0</v>
      </c>
      <c r="G94" s="42">
        <f>($C94*(1+VLOOKUP($B94,'Taux composite - calculs'!$A:$C,3,0))^('CAPEX annualisés'!$D$4-'CAPEX annualisés'!G$4)*(1-(1/(1+VLOOKUP($B94,'Taux composite - calculs'!$A:$AJ,'CAPEX annualisés'!G$4-'CAPEX annualisés'!$D$4+4,0))))/(1-(1/(1+VLOOKUP($B94,'Taux composite - calculs'!$A:$AJ,'CAPEX annualisés'!G$4-'CAPEX annualisés'!$D$4+4,0))^VLOOKUP($B94,'Taux composite - calculs'!$A:$B,2,0))))/$C$70/12</f>
        <v>0</v>
      </c>
      <c r="H94" s="42">
        <f>($C94*(1+VLOOKUP($B94,'Taux composite - calculs'!$A:$C,3,0))^('CAPEX annualisés'!$D$4-'CAPEX annualisés'!H$4)*(1-(1/(1+VLOOKUP($B94,'Taux composite - calculs'!$A:$AJ,'CAPEX annualisés'!H$4-'CAPEX annualisés'!$D$4+4,0))))/(1-(1/(1+VLOOKUP($B94,'Taux composite - calculs'!$A:$AJ,'CAPEX annualisés'!H$4-'CAPEX annualisés'!$D$4+4,0))^VLOOKUP($B94,'Taux composite - calculs'!$A:$B,2,0))))/$C$70/12</f>
        <v>0</v>
      </c>
      <c r="I94" s="42">
        <f>($C94*(1+VLOOKUP($B94,'Taux composite - calculs'!$A:$C,3,0))^('CAPEX annualisés'!$D$4-'CAPEX annualisés'!I$4)*(1-(1/(1+VLOOKUP($B94,'Taux composite - calculs'!$A:$AJ,'CAPEX annualisés'!I$4-'CAPEX annualisés'!$D$4+4,0))))/(1-(1/(1+VLOOKUP($B94,'Taux composite - calculs'!$A:$AJ,'CAPEX annualisés'!I$4-'CAPEX annualisés'!$D$4+4,0))^VLOOKUP($B94,'Taux composite - calculs'!$A:$B,2,0))))/$C$70/12</f>
        <v>0</v>
      </c>
      <c r="J94" s="42">
        <f>($C94*(1+VLOOKUP($B94,'Taux composite - calculs'!$A:$C,3,0))^('CAPEX annualisés'!$D$4-'CAPEX annualisés'!J$4)*(1-(1/(1+VLOOKUP($B94,'Taux composite - calculs'!$A:$AJ,'CAPEX annualisés'!J$4-'CAPEX annualisés'!$D$4+4,0))))/(1-(1/(1+VLOOKUP($B94,'Taux composite - calculs'!$A:$AJ,'CAPEX annualisés'!J$4-'CAPEX annualisés'!$D$4+4,0))^VLOOKUP($B94,'Taux composite - calculs'!$A:$B,2,0))))/$C$70/12</f>
        <v>0</v>
      </c>
      <c r="K94" s="42">
        <f>($C94*(1+VLOOKUP($B94,'Taux composite - calculs'!$A:$C,3,0))^('CAPEX annualisés'!$D$4-'CAPEX annualisés'!K$4)*(1-(1/(1+VLOOKUP($B94,'Taux composite - calculs'!$A:$AJ,'CAPEX annualisés'!K$4-'CAPEX annualisés'!$D$4+4,0))))/(1-(1/(1+VLOOKUP($B94,'Taux composite - calculs'!$A:$AJ,'CAPEX annualisés'!K$4-'CAPEX annualisés'!$D$4+4,0))^VLOOKUP($B94,'Taux composite - calculs'!$A:$B,2,0))))/$C$70/12</f>
        <v>0</v>
      </c>
      <c r="L94" s="42">
        <f>($C94*(1+VLOOKUP($B94,'Taux composite - calculs'!$A:$C,3,0))^('CAPEX annualisés'!$D$4-'CAPEX annualisés'!L$4)*(1-(1/(1+VLOOKUP($B94,'Taux composite - calculs'!$A:$AJ,'CAPEX annualisés'!L$4-'CAPEX annualisés'!$D$4+4,0))))/(1-(1/(1+VLOOKUP($B94,'Taux composite - calculs'!$A:$AJ,'CAPEX annualisés'!L$4-'CAPEX annualisés'!$D$4+4,0))^VLOOKUP($B94,'Taux composite - calculs'!$A:$B,2,0))))/$C$70/12</f>
        <v>0</v>
      </c>
      <c r="M94" s="42">
        <f>($C94*(1+VLOOKUP($B94,'Taux composite - calculs'!$A:$C,3,0))^('CAPEX annualisés'!$D$4-'CAPEX annualisés'!M$4)*(1-(1/(1+VLOOKUP($B94,'Taux composite - calculs'!$A:$AJ,'CAPEX annualisés'!M$4-'CAPEX annualisés'!$D$4+4,0))))/(1-(1/(1+VLOOKUP($B94,'Taux composite - calculs'!$A:$AJ,'CAPEX annualisés'!M$4-'CAPEX annualisés'!$D$4+4,0))^VLOOKUP($B94,'Taux composite - calculs'!$A:$B,2,0))))/$C$70/12</f>
        <v>0</v>
      </c>
      <c r="N94" s="42">
        <f>($C94*(1+VLOOKUP($B94,'Taux composite - calculs'!$A:$C,3,0))^('CAPEX annualisés'!$D$4-'CAPEX annualisés'!N$4)*(1-(1/(1+VLOOKUP($B94,'Taux composite - calculs'!$A:$AJ,'CAPEX annualisés'!N$4-'CAPEX annualisés'!$D$4+4,0))))/(1-(1/(1+VLOOKUP($B94,'Taux composite - calculs'!$A:$AJ,'CAPEX annualisés'!N$4-'CAPEX annualisés'!$D$4+4,0))^VLOOKUP($B94,'Taux composite - calculs'!$A:$B,2,0))))/$C$70/12</f>
        <v>0</v>
      </c>
      <c r="O94" s="42">
        <f>($C94*(1+VLOOKUP($B94,'Taux composite - calculs'!$A:$C,3,0))^('CAPEX annualisés'!$D$4-'CAPEX annualisés'!O$4)*(1-(1/(1+VLOOKUP($B94,'Taux composite - calculs'!$A:$AJ,'CAPEX annualisés'!O$4-'CAPEX annualisés'!$D$4+4,0))))/(1-(1/(1+VLOOKUP($B94,'Taux composite - calculs'!$A:$AJ,'CAPEX annualisés'!O$4-'CAPEX annualisés'!$D$4+4,0))^VLOOKUP($B94,'Taux composite - calculs'!$A:$B,2,0))))/$C$70/12</f>
        <v>0</v>
      </c>
      <c r="P94" s="42">
        <f>($C94*(1+VLOOKUP($B94,'Taux composite - calculs'!$A:$C,3,0))^('CAPEX annualisés'!$D$4-'CAPEX annualisés'!P$4)*(1-(1/(1+VLOOKUP($B94,'Taux composite - calculs'!$A:$AJ,'CAPEX annualisés'!P$4-'CAPEX annualisés'!$D$4+4,0))))/(1-(1/(1+VLOOKUP($B94,'Taux composite - calculs'!$A:$AJ,'CAPEX annualisés'!P$4-'CAPEX annualisés'!$D$4+4,0))^VLOOKUP($B94,'Taux composite - calculs'!$A:$B,2,0))))/$C$70/12</f>
        <v>0</v>
      </c>
      <c r="Q94" s="42">
        <f>($C94*(1+VLOOKUP($B94,'Taux composite - calculs'!$A:$C,3,0))^('CAPEX annualisés'!$D$4-'CAPEX annualisés'!Q$4)*(1-(1/(1+VLOOKUP($B94,'Taux composite - calculs'!$A:$AJ,'CAPEX annualisés'!Q$4-'CAPEX annualisés'!$D$4+4,0))))/(1-(1/(1+VLOOKUP($B94,'Taux composite - calculs'!$A:$AJ,'CAPEX annualisés'!Q$4-'CAPEX annualisés'!$D$4+4,0))^VLOOKUP($B94,'Taux composite - calculs'!$A:$B,2,0))))/$C$70/12</f>
        <v>0</v>
      </c>
      <c r="R94" s="42">
        <f>($C94*(1+VLOOKUP($B94,'Taux composite - calculs'!$A:$C,3,0))^('CAPEX annualisés'!$D$4-'CAPEX annualisés'!R$4)*(1-(1/(1+VLOOKUP($B94,'Taux composite - calculs'!$A:$AJ,'CAPEX annualisés'!R$4-'CAPEX annualisés'!$D$4+4,0))))/(1-(1/(1+VLOOKUP($B94,'Taux composite - calculs'!$A:$AJ,'CAPEX annualisés'!R$4-'CAPEX annualisés'!$D$4+4,0))^VLOOKUP($B94,'Taux composite - calculs'!$A:$B,2,0))))/$C$70/12</f>
        <v>0</v>
      </c>
      <c r="S94" s="42">
        <f>($C94*(1+VLOOKUP($B94,'Taux composite - calculs'!$A:$C,3,0))^('CAPEX annualisés'!$D$4-'CAPEX annualisés'!S$4)*(1-(1/(1+VLOOKUP($B94,'Taux composite - calculs'!$A:$AJ,'CAPEX annualisés'!S$4-'CAPEX annualisés'!$D$4+4,0))))/(1-(1/(1+VLOOKUP($B94,'Taux composite - calculs'!$A:$AJ,'CAPEX annualisés'!S$4-'CAPEX annualisés'!$D$4+4,0))^VLOOKUP($B94,'Taux composite - calculs'!$A:$B,2,0))))/$C$70/12</f>
        <v>0</v>
      </c>
      <c r="T94" s="42">
        <f>($C94*(1+VLOOKUP($B94,'Taux composite - calculs'!$A:$C,3,0))^('CAPEX annualisés'!$D$4-'CAPEX annualisés'!T$4)*(1-(1/(1+VLOOKUP($B94,'Taux composite - calculs'!$A:$AJ,'CAPEX annualisés'!T$4-'CAPEX annualisés'!$D$4+4,0))))/(1-(1/(1+VLOOKUP($B94,'Taux composite - calculs'!$A:$AJ,'CAPEX annualisés'!T$4-'CAPEX annualisés'!$D$4+4,0))^VLOOKUP($B94,'Taux composite - calculs'!$A:$B,2,0))))/$C$70/12</f>
        <v>0</v>
      </c>
      <c r="U94" s="42">
        <f>($C94*(1+VLOOKUP($B94,'Taux composite - calculs'!$A:$C,3,0))^('CAPEX annualisés'!$D$4-'CAPEX annualisés'!U$4)*(1-(1/(1+VLOOKUP($B94,'Taux composite - calculs'!$A:$AJ,'CAPEX annualisés'!U$4-'CAPEX annualisés'!$D$4+4,0))))/(1-(1/(1+VLOOKUP($B94,'Taux composite - calculs'!$A:$AJ,'CAPEX annualisés'!U$4-'CAPEX annualisés'!$D$4+4,0))^VLOOKUP($B94,'Taux composite - calculs'!$A:$B,2,0))))/$C$70/12</f>
        <v>0</v>
      </c>
      <c r="V94" s="42">
        <f>($C94*(1+VLOOKUP($B94,'Taux composite - calculs'!$A:$C,3,0))^('CAPEX annualisés'!$D$4-'CAPEX annualisés'!V$4)*(1-(1/(1+VLOOKUP($B94,'Taux composite - calculs'!$A:$AJ,'CAPEX annualisés'!V$4-'CAPEX annualisés'!$D$4+4,0))))/(1-(1/(1+VLOOKUP($B94,'Taux composite - calculs'!$A:$AJ,'CAPEX annualisés'!V$4-'CAPEX annualisés'!$D$4+4,0))^VLOOKUP($B94,'Taux composite - calculs'!$A:$B,2,0))))/$C$70/12</f>
        <v>0</v>
      </c>
      <c r="W94" s="42">
        <f>($C94*(1+VLOOKUP($B94,'Taux composite - calculs'!$A:$C,3,0))^('CAPEX annualisés'!$D$4-'CAPEX annualisés'!W$4)*(1-(1/(1+VLOOKUP($B94,'Taux composite - calculs'!$A:$AJ,'CAPEX annualisés'!W$4-'CAPEX annualisés'!$D$4+4,0))))/(1-(1/(1+VLOOKUP($B94,'Taux composite - calculs'!$A:$AJ,'CAPEX annualisés'!W$4-'CAPEX annualisés'!$D$4+4,0))^VLOOKUP($B94,'Taux composite - calculs'!$A:$B,2,0))))/$C$70/12</f>
        <v>0</v>
      </c>
      <c r="X94" s="42">
        <f>($C94*(1+VLOOKUP($B94,'Taux composite - calculs'!$A:$C,3,0))^('CAPEX annualisés'!$D$4-'CAPEX annualisés'!X$4)*(1-(1/(1+VLOOKUP($B94,'Taux composite - calculs'!$A:$AJ,'CAPEX annualisés'!X$4-'CAPEX annualisés'!$D$4+4,0))))/(1-(1/(1+VLOOKUP($B94,'Taux composite - calculs'!$A:$AJ,'CAPEX annualisés'!X$4-'CAPEX annualisés'!$D$4+4,0))^VLOOKUP($B94,'Taux composite - calculs'!$A:$B,2,0))))/$C$70/12</f>
        <v>0</v>
      </c>
      <c r="Y94" s="42">
        <f>($C94*(1+VLOOKUP($B94,'Taux composite - calculs'!$A:$C,3,0))^('CAPEX annualisés'!$D$4-'CAPEX annualisés'!Y$4)*(1-(1/(1+VLOOKUP($B94,'Taux composite - calculs'!$A:$AJ,'CAPEX annualisés'!Y$4-'CAPEX annualisés'!$D$4+4,0))))/(1-(1/(1+VLOOKUP($B94,'Taux composite - calculs'!$A:$AJ,'CAPEX annualisés'!Y$4-'CAPEX annualisés'!$D$4+4,0))^VLOOKUP($B94,'Taux composite - calculs'!$A:$B,2,0))))/$C$70/12</f>
        <v>0</v>
      </c>
      <c r="Z94" s="42">
        <f>($C94*(1+VLOOKUP($B94,'Taux composite - calculs'!$A:$C,3,0))^('CAPEX annualisés'!$D$4-'CAPEX annualisés'!Z$4)*(1-(1/(1+VLOOKUP($B94,'Taux composite - calculs'!$A:$AJ,'CAPEX annualisés'!Z$4-'CAPEX annualisés'!$D$4+4,0))))/(1-(1/(1+VLOOKUP($B94,'Taux composite - calculs'!$A:$AJ,'CAPEX annualisés'!Z$4-'CAPEX annualisés'!$D$4+4,0))^VLOOKUP($B94,'Taux composite - calculs'!$A:$B,2,0))))/$C$70/12</f>
        <v>0</v>
      </c>
      <c r="AA94" s="42">
        <f>($C94*(1+VLOOKUP($B94,'Taux composite - calculs'!$A:$C,3,0))^('CAPEX annualisés'!$D$4-'CAPEX annualisés'!AA$4)*(1-(1/(1+VLOOKUP($B94,'Taux composite - calculs'!$A:$AJ,'CAPEX annualisés'!AA$4-'CAPEX annualisés'!$D$4+4,0))))/(1-(1/(1+VLOOKUP($B94,'Taux composite - calculs'!$A:$AJ,'CAPEX annualisés'!AA$4-'CAPEX annualisés'!$D$4+4,0))^VLOOKUP($B94,'Taux composite - calculs'!$A:$B,2,0))))/$C$70/12</f>
        <v>0</v>
      </c>
      <c r="AB94" s="42">
        <f>($C94*(1+VLOOKUP($B94,'Taux composite - calculs'!$A:$C,3,0))^('CAPEX annualisés'!$D$4-'CAPEX annualisés'!AB$4)*(1-(1/(1+VLOOKUP($B94,'Taux composite - calculs'!$A:$AJ,'CAPEX annualisés'!AB$4-'CAPEX annualisés'!$D$4+4,0))))/(1-(1/(1+VLOOKUP($B94,'Taux composite - calculs'!$A:$AJ,'CAPEX annualisés'!AB$4-'CAPEX annualisés'!$D$4+4,0))^VLOOKUP($B94,'Taux composite - calculs'!$A:$B,2,0))))/$C$70/12</f>
        <v>0</v>
      </c>
      <c r="AC94" s="42">
        <f>($C94*(1+VLOOKUP($B94,'Taux composite - calculs'!$A:$C,3,0))^('CAPEX annualisés'!$D$4-'CAPEX annualisés'!AC$4)*(1-(1/(1+VLOOKUP($B94,'Taux composite - calculs'!$A:$AJ,'CAPEX annualisés'!AC$4-'CAPEX annualisés'!$D$4+4,0))))/(1-(1/(1+VLOOKUP($B94,'Taux composite - calculs'!$A:$AJ,'CAPEX annualisés'!AC$4-'CAPEX annualisés'!$D$4+4,0))^VLOOKUP($B94,'Taux composite - calculs'!$A:$B,2,0))))/$C$70/12</f>
        <v>0</v>
      </c>
      <c r="AD94" s="42">
        <f>($C94*(1+VLOOKUP($B94,'Taux composite - calculs'!$A:$C,3,0))^('CAPEX annualisés'!$D$4-'CAPEX annualisés'!AD$4)*(1-(1/(1+VLOOKUP($B94,'Taux composite - calculs'!$A:$AJ,'CAPEX annualisés'!AD$4-'CAPEX annualisés'!$D$4+4,0))))/(1-(1/(1+VLOOKUP($B94,'Taux composite - calculs'!$A:$AJ,'CAPEX annualisés'!AD$4-'CAPEX annualisés'!$D$4+4,0))^VLOOKUP($B94,'Taux composite - calculs'!$A:$B,2,0))))/$C$70/12</f>
        <v>0</v>
      </c>
      <c r="AE94" s="42">
        <f>($C94*(1+VLOOKUP($B94,'Taux composite - calculs'!$A:$C,3,0))^('CAPEX annualisés'!$D$4-'CAPEX annualisés'!AE$4)*(1-(1/(1+VLOOKUP($B94,'Taux composite - calculs'!$A:$AJ,'CAPEX annualisés'!AE$4-'CAPEX annualisés'!$D$4+4,0))))/(1-(1/(1+VLOOKUP($B94,'Taux composite - calculs'!$A:$AJ,'CAPEX annualisés'!AE$4-'CAPEX annualisés'!$D$4+4,0))^VLOOKUP($B94,'Taux composite - calculs'!$A:$B,2,0))))/$C$70/12</f>
        <v>0</v>
      </c>
      <c r="AF94" s="42">
        <f>($C94*(1+VLOOKUP($B94,'Taux composite - calculs'!$A:$C,3,0))^('CAPEX annualisés'!$D$4-'CAPEX annualisés'!AF$4)*(1-(1/(1+VLOOKUP($B94,'Taux composite - calculs'!$A:$AJ,'CAPEX annualisés'!AF$4-'CAPEX annualisés'!$D$4+4,0))))/(1-(1/(1+VLOOKUP($B94,'Taux composite - calculs'!$A:$AJ,'CAPEX annualisés'!AF$4-'CAPEX annualisés'!$D$4+4,0))^VLOOKUP($B94,'Taux composite - calculs'!$A:$B,2,0))))/$C$70/12</f>
        <v>0</v>
      </c>
      <c r="AG94" s="42">
        <f>($C94*(1+VLOOKUP($B94,'Taux composite - calculs'!$A:$C,3,0))^('CAPEX annualisés'!$D$4-'CAPEX annualisés'!AG$4)*(1-(1/(1+VLOOKUP($B94,'Taux composite - calculs'!$A:$AJ,'CAPEX annualisés'!AG$4-'CAPEX annualisés'!$D$4+4,0))))/(1-(1/(1+VLOOKUP($B94,'Taux composite - calculs'!$A:$AJ,'CAPEX annualisés'!AG$4-'CAPEX annualisés'!$D$4+4,0))^VLOOKUP($B94,'Taux composite - calculs'!$A:$B,2,0))))/$C$70/12</f>
        <v>0</v>
      </c>
      <c r="AH94" s="42">
        <f>($C94*(1+VLOOKUP($B94,'Taux composite - calculs'!$A:$C,3,0))^('CAPEX annualisés'!$D$4-'CAPEX annualisés'!AH$4)*(1-(1/(1+VLOOKUP($B94,'Taux composite - calculs'!$A:$AJ,'CAPEX annualisés'!AH$4-'CAPEX annualisés'!$D$4+4,0))))/(1-(1/(1+VLOOKUP($B94,'Taux composite - calculs'!$A:$AJ,'CAPEX annualisés'!AH$4-'CAPEX annualisés'!$D$4+4,0))^VLOOKUP($B94,'Taux composite - calculs'!$A:$B,2,0))))/$C$70/12</f>
        <v>0</v>
      </c>
      <c r="AI94" s="42">
        <f>($C94*(1+VLOOKUP($B94,'Taux composite - calculs'!$A:$C,3,0))^('CAPEX annualisés'!$D$4-'CAPEX annualisés'!AI$4)*(1-(1/(1+VLOOKUP($B94,'Taux composite - calculs'!$A:$AJ,'CAPEX annualisés'!AI$4-'CAPEX annualisés'!$D$4+4,0))))/(1-(1/(1+VLOOKUP($B94,'Taux composite - calculs'!$A:$AJ,'CAPEX annualisés'!AI$4-'CAPEX annualisés'!$D$4+4,0))^VLOOKUP($B94,'Taux composite - calculs'!$A:$B,2,0))))/$C$70/12</f>
        <v>0</v>
      </c>
      <c r="AJ94" s="42">
        <f>($C94*(1+VLOOKUP($B94,'Taux composite - calculs'!$A:$C,3,0))^('CAPEX annualisés'!$D$4-'CAPEX annualisés'!AJ$4)*(1-(1/(1+VLOOKUP($B94,'Taux composite - calculs'!$A:$AJ,'CAPEX annualisés'!AJ$4-'CAPEX annualisés'!$D$4+4,0))))/(1-(1/(1+VLOOKUP($B94,'Taux composite - calculs'!$A:$AJ,'CAPEX annualisés'!AJ$4-'CAPEX annualisés'!$D$4+4,0))^VLOOKUP($B94,'Taux composite - calculs'!$A:$B,2,0))))/$C$70/12</f>
        <v>0</v>
      </c>
    </row>
    <row r="95" spans="1:36" x14ac:dyDescent="0.25">
      <c r="A95" s="158"/>
      <c r="B95" s="77" t="str">
        <f>'CAPEX agrégés'!B26</f>
        <v>Coûts PBO souterrain</v>
      </c>
      <c r="C95" s="38">
        <f>SUMIF('CAPEX agrégés'!$2:$2,$B$69,'CAPEX agrégés'!26:26)</f>
        <v>0</v>
      </c>
      <c r="D95" s="42">
        <f>($C95*(1+VLOOKUP($B95,'Taux composite - calculs'!$A:$C,3,0))^('CAPEX annualisés'!$D$4-'CAPEX annualisés'!D$4)*(1-(1/(1+VLOOKUP($B95,'Taux composite - calculs'!$A:$AJ,'CAPEX annualisés'!D$4-'CAPEX annualisés'!$D$4+4,0))))/(1-(1/(1+VLOOKUP($B95,'Taux composite - calculs'!$A:$AJ,'CAPEX annualisés'!D$4-'CAPEX annualisés'!$D$4+4,0))^VLOOKUP($B95,'Taux composite - calculs'!$A:$B,2,0))))/$C$70/12</f>
        <v>0</v>
      </c>
      <c r="E95" s="42">
        <f>($C95*(1+VLOOKUP($B95,'Taux composite - calculs'!$A:$C,3,0))^('CAPEX annualisés'!$D$4-'CAPEX annualisés'!E$4)*(1-(1/(1+VLOOKUP($B95,'Taux composite - calculs'!$A:$AJ,'CAPEX annualisés'!E$4-'CAPEX annualisés'!$D$4+4,0))))/(1-(1/(1+VLOOKUP($B95,'Taux composite - calculs'!$A:$AJ,'CAPEX annualisés'!E$4-'CAPEX annualisés'!$D$4+4,0))^VLOOKUP($B95,'Taux composite - calculs'!$A:$B,2,0))))/$C$70/12</f>
        <v>0</v>
      </c>
      <c r="F95" s="42">
        <f>($C95*(1+VLOOKUP($B95,'Taux composite - calculs'!$A:$C,3,0))^('CAPEX annualisés'!$D$4-'CAPEX annualisés'!F$4)*(1-(1/(1+VLOOKUP($B95,'Taux composite - calculs'!$A:$AJ,'CAPEX annualisés'!F$4-'CAPEX annualisés'!$D$4+4,0))))/(1-(1/(1+VLOOKUP($B95,'Taux composite - calculs'!$A:$AJ,'CAPEX annualisés'!F$4-'CAPEX annualisés'!$D$4+4,0))^VLOOKUP($B95,'Taux composite - calculs'!$A:$B,2,0))))/$C$70/12</f>
        <v>0</v>
      </c>
      <c r="G95" s="42">
        <f>($C95*(1+VLOOKUP($B95,'Taux composite - calculs'!$A:$C,3,0))^('CAPEX annualisés'!$D$4-'CAPEX annualisés'!G$4)*(1-(1/(1+VLOOKUP($B95,'Taux composite - calculs'!$A:$AJ,'CAPEX annualisés'!G$4-'CAPEX annualisés'!$D$4+4,0))))/(1-(1/(1+VLOOKUP($B95,'Taux composite - calculs'!$A:$AJ,'CAPEX annualisés'!G$4-'CAPEX annualisés'!$D$4+4,0))^VLOOKUP($B95,'Taux composite - calculs'!$A:$B,2,0))))/$C$70/12</f>
        <v>0</v>
      </c>
      <c r="H95" s="42">
        <f>($C95*(1+VLOOKUP($B95,'Taux composite - calculs'!$A:$C,3,0))^('CAPEX annualisés'!$D$4-'CAPEX annualisés'!H$4)*(1-(1/(1+VLOOKUP($B95,'Taux composite - calculs'!$A:$AJ,'CAPEX annualisés'!H$4-'CAPEX annualisés'!$D$4+4,0))))/(1-(1/(1+VLOOKUP($B95,'Taux composite - calculs'!$A:$AJ,'CAPEX annualisés'!H$4-'CAPEX annualisés'!$D$4+4,0))^VLOOKUP($B95,'Taux composite - calculs'!$A:$B,2,0))))/$C$70/12</f>
        <v>0</v>
      </c>
      <c r="I95" s="42">
        <f>($C95*(1+VLOOKUP($B95,'Taux composite - calculs'!$A:$C,3,0))^('CAPEX annualisés'!$D$4-'CAPEX annualisés'!I$4)*(1-(1/(1+VLOOKUP($B95,'Taux composite - calculs'!$A:$AJ,'CAPEX annualisés'!I$4-'CAPEX annualisés'!$D$4+4,0))))/(1-(1/(1+VLOOKUP($B95,'Taux composite - calculs'!$A:$AJ,'CAPEX annualisés'!I$4-'CAPEX annualisés'!$D$4+4,0))^VLOOKUP($B95,'Taux composite - calculs'!$A:$B,2,0))))/$C$70/12</f>
        <v>0</v>
      </c>
      <c r="J95" s="42">
        <f>($C95*(1+VLOOKUP($B95,'Taux composite - calculs'!$A:$C,3,0))^('CAPEX annualisés'!$D$4-'CAPEX annualisés'!J$4)*(1-(1/(1+VLOOKUP($B95,'Taux composite - calculs'!$A:$AJ,'CAPEX annualisés'!J$4-'CAPEX annualisés'!$D$4+4,0))))/(1-(1/(1+VLOOKUP($B95,'Taux composite - calculs'!$A:$AJ,'CAPEX annualisés'!J$4-'CAPEX annualisés'!$D$4+4,0))^VLOOKUP($B95,'Taux composite - calculs'!$A:$B,2,0))))/$C$70/12</f>
        <v>0</v>
      </c>
      <c r="K95" s="42">
        <f>($C95*(1+VLOOKUP($B95,'Taux composite - calculs'!$A:$C,3,0))^('CAPEX annualisés'!$D$4-'CAPEX annualisés'!K$4)*(1-(1/(1+VLOOKUP($B95,'Taux composite - calculs'!$A:$AJ,'CAPEX annualisés'!K$4-'CAPEX annualisés'!$D$4+4,0))))/(1-(1/(1+VLOOKUP($B95,'Taux composite - calculs'!$A:$AJ,'CAPEX annualisés'!K$4-'CAPEX annualisés'!$D$4+4,0))^VLOOKUP($B95,'Taux composite - calculs'!$A:$B,2,0))))/$C$70/12</f>
        <v>0</v>
      </c>
      <c r="L95" s="42">
        <f>($C95*(1+VLOOKUP($B95,'Taux composite - calculs'!$A:$C,3,0))^('CAPEX annualisés'!$D$4-'CAPEX annualisés'!L$4)*(1-(1/(1+VLOOKUP($B95,'Taux composite - calculs'!$A:$AJ,'CAPEX annualisés'!L$4-'CAPEX annualisés'!$D$4+4,0))))/(1-(1/(1+VLOOKUP($B95,'Taux composite - calculs'!$A:$AJ,'CAPEX annualisés'!L$4-'CAPEX annualisés'!$D$4+4,0))^VLOOKUP($B95,'Taux composite - calculs'!$A:$B,2,0))))/$C$70/12</f>
        <v>0</v>
      </c>
      <c r="M95" s="42">
        <f>($C95*(1+VLOOKUP($B95,'Taux composite - calculs'!$A:$C,3,0))^('CAPEX annualisés'!$D$4-'CAPEX annualisés'!M$4)*(1-(1/(1+VLOOKUP($B95,'Taux composite - calculs'!$A:$AJ,'CAPEX annualisés'!M$4-'CAPEX annualisés'!$D$4+4,0))))/(1-(1/(1+VLOOKUP($B95,'Taux composite - calculs'!$A:$AJ,'CAPEX annualisés'!M$4-'CAPEX annualisés'!$D$4+4,0))^VLOOKUP($B95,'Taux composite - calculs'!$A:$B,2,0))))/$C$70/12</f>
        <v>0</v>
      </c>
      <c r="N95" s="42">
        <f>($C95*(1+VLOOKUP($B95,'Taux composite - calculs'!$A:$C,3,0))^('CAPEX annualisés'!$D$4-'CAPEX annualisés'!N$4)*(1-(1/(1+VLOOKUP($B95,'Taux composite - calculs'!$A:$AJ,'CAPEX annualisés'!N$4-'CAPEX annualisés'!$D$4+4,0))))/(1-(1/(1+VLOOKUP($B95,'Taux composite - calculs'!$A:$AJ,'CAPEX annualisés'!N$4-'CAPEX annualisés'!$D$4+4,0))^VLOOKUP($B95,'Taux composite - calculs'!$A:$B,2,0))))/$C$70/12</f>
        <v>0</v>
      </c>
      <c r="O95" s="42">
        <f>($C95*(1+VLOOKUP($B95,'Taux composite - calculs'!$A:$C,3,0))^('CAPEX annualisés'!$D$4-'CAPEX annualisés'!O$4)*(1-(1/(1+VLOOKUP($B95,'Taux composite - calculs'!$A:$AJ,'CAPEX annualisés'!O$4-'CAPEX annualisés'!$D$4+4,0))))/(1-(1/(1+VLOOKUP($B95,'Taux composite - calculs'!$A:$AJ,'CAPEX annualisés'!O$4-'CAPEX annualisés'!$D$4+4,0))^VLOOKUP($B95,'Taux composite - calculs'!$A:$B,2,0))))/$C$70/12</f>
        <v>0</v>
      </c>
      <c r="P95" s="42">
        <f>($C95*(1+VLOOKUP($B95,'Taux composite - calculs'!$A:$C,3,0))^('CAPEX annualisés'!$D$4-'CAPEX annualisés'!P$4)*(1-(1/(1+VLOOKUP($B95,'Taux composite - calculs'!$A:$AJ,'CAPEX annualisés'!P$4-'CAPEX annualisés'!$D$4+4,0))))/(1-(1/(1+VLOOKUP($B95,'Taux composite - calculs'!$A:$AJ,'CAPEX annualisés'!P$4-'CAPEX annualisés'!$D$4+4,0))^VLOOKUP($B95,'Taux composite - calculs'!$A:$B,2,0))))/$C$70/12</f>
        <v>0</v>
      </c>
      <c r="Q95" s="42">
        <f>($C95*(1+VLOOKUP($B95,'Taux composite - calculs'!$A:$C,3,0))^('CAPEX annualisés'!$D$4-'CAPEX annualisés'!Q$4)*(1-(1/(1+VLOOKUP($B95,'Taux composite - calculs'!$A:$AJ,'CAPEX annualisés'!Q$4-'CAPEX annualisés'!$D$4+4,0))))/(1-(1/(1+VLOOKUP($B95,'Taux composite - calculs'!$A:$AJ,'CAPEX annualisés'!Q$4-'CAPEX annualisés'!$D$4+4,0))^VLOOKUP($B95,'Taux composite - calculs'!$A:$B,2,0))))/$C$70/12</f>
        <v>0</v>
      </c>
      <c r="R95" s="42">
        <f>($C95*(1+VLOOKUP($B95,'Taux composite - calculs'!$A:$C,3,0))^('CAPEX annualisés'!$D$4-'CAPEX annualisés'!R$4)*(1-(1/(1+VLOOKUP($B95,'Taux composite - calculs'!$A:$AJ,'CAPEX annualisés'!R$4-'CAPEX annualisés'!$D$4+4,0))))/(1-(1/(1+VLOOKUP($B95,'Taux composite - calculs'!$A:$AJ,'CAPEX annualisés'!R$4-'CAPEX annualisés'!$D$4+4,0))^VLOOKUP($B95,'Taux composite - calculs'!$A:$B,2,0))))/$C$70/12</f>
        <v>0</v>
      </c>
      <c r="S95" s="42">
        <f>($C95*(1+VLOOKUP($B95,'Taux composite - calculs'!$A:$C,3,0))^('CAPEX annualisés'!$D$4-'CAPEX annualisés'!S$4)*(1-(1/(1+VLOOKUP($B95,'Taux composite - calculs'!$A:$AJ,'CAPEX annualisés'!S$4-'CAPEX annualisés'!$D$4+4,0))))/(1-(1/(1+VLOOKUP($B95,'Taux composite - calculs'!$A:$AJ,'CAPEX annualisés'!S$4-'CAPEX annualisés'!$D$4+4,0))^VLOOKUP($B95,'Taux composite - calculs'!$A:$B,2,0))))/$C$70/12</f>
        <v>0</v>
      </c>
      <c r="T95" s="42">
        <f>($C95*(1+VLOOKUP($B95,'Taux composite - calculs'!$A:$C,3,0))^('CAPEX annualisés'!$D$4-'CAPEX annualisés'!T$4)*(1-(1/(1+VLOOKUP($B95,'Taux composite - calculs'!$A:$AJ,'CAPEX annualisés'!T$4-'CAPEX annualisés'!$D$4+4,0))))/(1-(1/(1+VLOOKUP($B95,'Taux composite - calculs'!$A:$AJ,'CAPEX annualisés'!T$4-'CAPEX annualisés'!$D$4+4,0))^VLOOKUP($B95,'Taux composite - calculs'!$A:$B,2,0))))/$C$70/12</f>
        <v>0</v>
      </c>
      <c r="U95" s="42">
        <f>($C95*(1+VLOOKUP($B95,'Taux composite - calculs'!$A:$C,3,0))^('CAPEX annualisés'!$D$4-'CAPEX annualisés'!U$4)*(1-(1/(1+VLOOKUP($B95,'Taux composite - calculs'!$A:$AJ,'CAPEX annualisés'!U$4-'CAPEX annualisés'!$D$4+4,0))))/(1-(1/(1+VLOOKUP($B95,'Taux composite - calculs'!$A:$AJ,'CAPEX annualisés'!U$4-'CAPEX annualisés'!$D$4+4,0))^VLOOKUP($B95,'Taux composite - calculs'!$A:$B,2,0))))/$C$70/12</f>
        <v>0</v>
      </c>
      <c r="V95" s="42">
        <f>($C95*(1+VLOOKUP($B95,'Taux composite - calculs'!$A:$C,3,0))^('CAPEX annualisés'!$D$4-'CAPEX annualisés'!V$4)*(1-(1/(1+VLOOKUP($B95,'Taux composite - calculs'!$A:$AJ,'CAPEX annualisés'!V$4-'CAPEX annualisés'!$D$4+4,0))))/(1-(1/(1+VLOOKUP($B95,'Taux composite - calculs'!$A:$AJ,'CAPEX annualisés'!V$4-'CAPEX annualisés'!$D$4+4,0))^VLOOKUP($B95,'Taux composite - calculs'!$A:$B,2,0))))/$C$70/12</f>
        <v>0</v>
      </c>
      <c r="W95" s="42">
        <f>($C95*(1+VLOOKUP($B95,'Taux composite - calculs'!$A:$C,3,0))^('CAPEX annualisés'!$D$4-'CAPEX annualisés'!W$4)*(1-(1/(1+VLOOKUP($B95,'Taux composite - calculs'!$A:$AJ,'CAPEX annualisés'!W$4-'CAPEX annualisés'!$D$4+4,0))))/(1-(1/(1+VLOOKUP($B95,'Taux composite - calculs'!$A:$AJ,'CAPEX annualisés'!W$4-'CAPEX annualisés'!$D$4+4,0))^VLOOKUP($B95,'Taux composite - calculs'!$A:$B,2,0))))/$C$70/12</f>
        <v>0</v>
      </c>
      <c r="X95" s="42">
        <f>($C95*(1+VLOOKUP($B95,'Taux composite - calculs'!$A:$C,3,0))^('CAPEX annualisés'!$D$4-'CAPEX annualisés'!X$4)*(1-(1/(1+VLOOKUP($B95,'Taux composite - calculs'!$A:$AJ,'CAPEX annualisés'!X$4-'CAPEX annualisés'!$D$4+4,0))))/(1-(1/(1+VLOOKUP($B95,'Taux composite - calculs'!$A:$AJ,'CAPEX annualisés'!X$4-'CAPEX annualisés'!$D$4+4,0))^VLOOKUP($B95,'Taux composite - calculs'!$A:$B,2,0))))/$C$70/12</f>
        <v>0</v>
      </c>
      <c r="Y95" s="42">
        <f>($C95*(1+VLOOKUP($B95,'Taux composite - calculs'!$A:$C,3,0))^('CAPEX annualisés'!$D$4-'CAPEX annualisés'!Y$4)*(1-(1/(1+VLOOKUP($B95,'Taux composite - calculs'!$A:$AJ,'CAPEX annualisés'!Y$4-'CAPEX annualisés'!$D$4+4,0))))/(1-(1/(1+VLOOKUP($B95,'Taux composite - calculs'!$A:$AJ,'CAPEX annualisés'!Y$4-'CAPEX annualisés'!$D$4+4,0))^VLOOKUP($B95,'Taux composite - calculs'!$A:$B,2,0))))/$C$70/12</f>
        <v>0</v>
      </c>
      <c r="Z95" s="42">
        <f>($C95*(1+VLOOKUP($B95,'Taux composite - calculs'!$A:$C,3,0))^('CAPEX annualisés'!$D$4-'CAPEX annualisés'!Z$4)*(1-(1/(1+VLOOKUP($B95,'Taux composite - calculs'!$A:$AJ,'CAPEX annualisés'!Z$4-'CAPEX annualisés'!$D$4+4,0))))/(1-(1/(1+VLOOKUP($B95,'Taux composite - calculs'!$A:$AJ,'CAPEX annualisés'!Z$4-'CAPEX annualisés'!$D$4+4,0))^VLOOKUP($B95,'Taux composite - calculs'!$A:$B,2,0))))/$C$70/12</f>
        <v>0</v>
      </c>
      <c r="AA95" s="42">
        <f>($C95*(1+VLOOKUP($B95,'Taux composite - calculs'!$A:$C,3,0))^('CAPEX annualisés'!$D$4-'CAPEX annualisés'!AA$4)*(1-(1/(1+VLOOKUP($B95,'Taux composite - calculs'!$A:$AJ,'CAPEX annualisés'!AA$4-'CAPEX annualisés'!$D$4+4,0))))/(1-(1/(1+VLOOKUP($B95,'Taux composite - calculs'!$A:$AJ,'CAPEX annualisés'!AA$4-'CAPEX annualisés'!$D$4+4,0))^VLOOKUP($B95,'Taux composite - calculs'!$A:$B,2,0))))/$C$70/12</f>
        <v>0</v>
      </c>
      <c r="AB95" s="42">
        <f>($C95*(1+VLOOKUP($B95,'Taux composite - calculs'!$A:$C,3,0))^('CAPEX annualisés'!$D$4-'CAPEX annualisés'!AB$4)*(1-(1/(1+VLOOKUP($B95,'Taux composite - calculs'!$A:$AJ,'CAPEX annualisés'!AB$4-'CAPEX annualisés'!$D$4+4,0))))/(1-(1/(1+VLOOKUP($B95,'Taux composite - calculs'!$A:$AJ,'CAPEX annualisés'!AB$4-'CAPEX annualisés'!$D$4+4,0))^VLOOKUP($B95,'Taux composite - calculs'!$A:$B,2,0))))/$C$70/12</f>
        <v>0</v>
      </c>
      <c r="AC95" s="42">
        <f>($C95*(1+VLOOKUP($B95,'Taux composite - calculs'!$A:$C,3,0))^('CAPEX annualisés'!$D$4-'CAPEX annualisés'!AC$4)*(1-(1/(1+VLOOKUP($B95,'Taux composite - calculs'!$A:$AJ,'CAPEX annualisés'!AC$4-'CAPEX annualisés'!$D$4+4,0))))/(1-(1/(1+VLOOKUP($B95,'Taux composite - calculs'!$A:$AJ,'CAPEX annualisés'!AC$4-'CAPEX annualisés'!$D$4+4,0))^VLOOKUP($B95,'Taux composite - calculs'!$A:$B,2,0))))/$C$70/12</f>
        <v>0</v>
      </c>
      <c r="AD95" s="42">
        <f>($C95*(1+VLOOKUP($B95,'Taux composite - calculs'!$A:$C,3,0))^('CAPEX annualisés'!$D$4-'CAPEX annualisés'!AD$4)*(1-(1/(1+VLOOKUP($B95,'Taux composite - calculs'!$A:$AJ,'CAPEX annualisés'!AD$4-'CAPEX annualisés'!$D$4+4,0))))/(1-(1/(1+VLOOKUP($B95,'Taux composite - calculs'!$A:$AJ,'CAPEX annualisés'!AD$4-'CAPEX annualisés'!$D$4+4,0))^VLOOKUP($B95,'Taux composite - calculs'!$A:$B,2,0))))/$C$70/12</f>
        <v>0</v>
      </c>
      <c r="AE95" s="42">
        <f>($C95*(1+VLOOKUP($B95,'Taux composite - calculs'!$A:$C,3,0))^('CAPEX annualisés'!$D$4-'CAPEX annualisés'!AE$4)*(1-(1/(1+VLOOKUP($B95,'Taux composite - calculs'!$A:$AJ,'CAPEX annualisés'!AE$4-'CAPEX annualisés'!$D$4+4,0))))/(1-(1/(1+VLOOKUP($B95,'Taux composite - calculs'!$A:$AJ,'CAPEX annualisés'!AE$4-'CAPEX annualisés'!$D$4+4,0))^VLOOKUP($B95,'Taux composite - calculs'!$A:$B,2,0))))/$C$70/12</f>
        <v>0</v>
      </c>
      <c r="AF95" s="42">
        <f>($C95*(1+VLOOKUP($B95,'Taux composite - calculs'!$A:$C,3,0))^('CAPEX annualisés'!$D$4-'CAPEX annualisés'!AF$4)*(1-(1/(1+VLOOKUP($B95,'Taux composite - calculs'!$A:$AJ,'CAPEX annualisés'!AF$4-'CAPEX annualisés'!$D$4+4,0))))/(1-(1/(1+VLOOKUP($B95,'Taux composite - calculs'!$A:$AJ,'CAPEX annualisés'!AF$4-'CAPEX annualisés'!$D$4+4,0))^VLOOKUP($B95,'Taux composite - calculs'!$A:$B,2,0))))/$C$70/12</f>
        <v>0</v>
      </c>
      <c r="AG95" s="42">
        <f>($C95*(1+VLOOKUP($B95,'Taux composite - calculs'!$A:$C,3,0))^('CAPEX annualisés'!$D$4-'CAPEX annualisés'!AG$4)*(1-(1/(1+VLOOKUP($B95,'Taux composite - calculs'!$A:$AJ,'CAPEX annualisés'!AG$4-'CAPEX annualisés'!$D$4+4,0))))/(1-(1/(1+VLOOKUP($B95,'Taux composite - calculs'!$A:$AJ,'CAPEX annualisés'!AG$4-'CAPEX annualisés'!$D$4+4,0))^VLOOKUP($B95,'Taux composite - calculs'!$A:$B,2,0))))/$C$70/12</f>
        <v>0</v>
      </c>
      <c r="AH95" s="42">
        <f>($C95*(1+VLOOKUP($B95,'Taux composite - calculs'!$A:$C,3,0))^('CAPEX annualisés'!$D$4-'CAPEX annualisés'!AH$4)*(1-(1/(1+VLOOKUP($B95,'Taux composite - calculs'!$A:$AJ,'CAPEX annualisés'!AH$4-'CAPEX annualisés'!$D$4+4,0))))/(1-(1/(1+VLOOKUP($B95,'Taux composite - calculs'!$A:$AJ,'CAPEX annualisés'!AH$4-'CAPEX annualisés'!$D$4+4,0))^VLOOKUP($B95,'Taux composite - calculs'!$A:$B,2,0))))/$C$70/12</f>
        <v>0</v>
      </c>
      <c r="AI95" s="42">
        <f>($C95*(1+VLOOKUP($B95,'Taux composite - calculs'!$A:$C,3,0))^('CAPEX annualisés'!$D$4-'CAPEX annualisés'!AI$4)*(1-(1/(1+VLOOKUP($B95,'Taux composite - calculs'!$A:$AJ,'CAPEX annualisés'!AI$4-'CAPEX annualisés'!$D$4+4,0))))/(1-(1/(1+VLOOKUP($B95,'Taux composite - calculs'!$A:$AJ,'CAPEX annualisés'!AI$4-'CAPEX annualisés'!$D$4+4,0))^VLOOKUP($B95,'Taux composite - calculs'!$A:$B,2,0))))/$C$70/12</f>
        <v>0</v>
      </c>
      <c r="AJ95" s="42">
        <f>($C95*(1+VLOOKUP($B95,'Taux composite - calculs'!$A:$C,3,0))^('CAPEX annualisés'!$D$4-'CAPEX annualisés'!AJ$4)*(1-(1/(1+VLOOKUP($B95,'Taux composite - calculs'!$A:$AJ,'CAPEX annualisés'!AJ$4-'CAPEX annualisés'!$D$4+4,0))))/(1-(1/(1+VLOOKUP($B95,'Taux composite - calculs'!$A:$AJ,'CAPEX annualisés'!AJ$4-'CAPEX annualisés'!$D$4+4,0))^VLOOKUP($B95,'Taux composite - calculs'!$A:$B,2,0))))/$C$70/12</f>
        <v>0</v>
      </c>
    </row>
    <row r="96" spans="1:36" x14ac:dyDescent="0.25">
      <c r="A96" s="158"/>
      <c r="B96" s="77" t="str">
        <f>'CAPEX agrégés'!B27</f>
        <v>Coûts PM int</v>
      </c>
      <c r="C96" s="38">
        <f>SUMIF('CAPEX agrégés'!$2:$2,$B$69,'CAPEX agrégés'!27:27)</f>
        <v>0</v>
      </c>
      <c r="D96" s="42">
        <f>($C96*(1+VLOOKUP($B96,'Taux composite - calculs'!$A:$C,3,0))^('CAPEX annualisés'!$D$4-'CAPEX annualisés'!D$4)*(1-(1/(1+VLOOKUP($B96,'Taux composite - calculs'!$A:$AJ,'CAPEX annualisés'!D$4-'CAPEX annualisés'!$D$4+4,0))))/(1-(1/(1+VLOOKUP($B96,'Taux composite - calculs'!$A:$AJ,'CAPEX annualisés'!D$4-'CAPEX annualisés'!$D$4+4,0))^VLOOKUP($B96,'Taux composite - calculs'!$A:$B,2,0))))/$C$70/12</f>
        <v>0</v>
      </c>
      <c r="E96" s="42">
        <f>($C96*(1+VLOOKUP($B96,'Taux composite - calculs'!$A:$C,3,0))^('CAPEX annualisés'!$D$4-'CAPEX annualisés'!E$4)*(1-(1/(1+VLOOKUP($B96,'Taux composite - calculs'!$A:$AJ,'CAPEX annualisés'!E$4-'CAPEX annualisés'!$D$4+4,0))))/(1-(1/(1+VLOOKUP($B96,'Taux composite - calculs'!$A:$AJ,'CAPEX annualisés'!E$4-'CAPEX annualisés'!$D$4+4,0))^VLOOKUP($B96,'Taux composite - calculs'!$A:$B,2,0))))/$C$70/12</f>
        <v>0</v>
      </c>
      <c r="F96" s="42">
        <f>($C96*(1+VLOOKUP($B96,'Taux composite - calculs'!$A:$C,3,0))^('CAPEX annualisés'!$D$4-'CAPEX annualisés'!F$4)*(1-(1/(1+VLOOKUP($B96,'Taux composite - calculs'!$A:$AJ,'CAPEX annualisés'!F$4-'CAPEX annualisés'!$D$4+4,0))))/(1-(1/(1+VLOOKUP($B96,'Taux composite - calculs'!$A:$AJ,'CAPEX annualisés'!F$4-'CAPEX annualisés'!$D$4+4,0))^VLOOKUP($B96,'Taux composite - calculs'!$A:$B,2,0))))/$C$70/12</f>
        <v>0</v>
      </c>
      <c r="G96" s="42">
        <f>($C96*(1+VLOOKUP($B96,'Taux composite - calculs'!$A:$C,3,0))^('CAPEX annualisés'!$D$4-'CAPEX annualisés'!G$4)*(1-(1/(1+VLOOKUP($B96,'Taux composite - calculs'!$A:$AJ,'CAPEX annualisés'!G$4-'CAPEX annualisés'!$D$4+4,0))))/(1-(1/(1+VLOOKUP($B96,'Taux composite - calculs'!$A:$AJ,'CAPEX annualisés'!G$4-'CAPEX annualisés'!$D$4+4,0))^VLOOKUP($B96,'Taux composite - calculs'!$A:$B,2,0))))/$C$70/12</f>
        <v>0</v>
      </c>
      <c r="H96" s="42">
        <f>($C96*(1+VLOOKUP($B96,'Taux composite - calculs'!$A:$C,3,0))^('CAPEX annualisés'!$D$4-'CAPEX annualisés'!H$4)*(1-(1/(1+VLOOKUP($B96,'Taux composite - calculs'!$A:$AJ,'CAPEX annualisés'!H$4-'CAPEX annualisés'!$D$4+4,0))))/(1-(1/(1+VLOOKUP($B96,'Taux composite - calculs'!$A:$AJ,'CAPEX annualisés'!H$4-'CAPEX annualisés'!$D$4+4,0))^VLOOKUP($B96,'Taux composite - calculs'!$A:$B,2,0))))/$C$70/12</f>
        <v>0</v>
      </c>
      <c r="I96" s="42">
        <f>($C96*(1+VLOOKUP($B96,'Taux composite - calculs'!$A:$C,3,0))^('CAPEX annualisés'!$D$4-'CAPEX annualisés'!I$4)*(1-(1/(1+VLOOKUP($B96,'Taux composite - calculs'!$A:$AJ,'CAPEX annualisés'!I$4-'CAPEX annualisés'!$D$4+4,0))))/(1-(1/(1+VLOOKUP($B96,'Taux composite - calculs'!$A:$AJ,'CAPEX annualisés'!I$4-'CAPEX annualisés'!$D$4+4,0))^VLOOKUP($B96,'Taux composite - calculs'!$A:$B,2,0))))/$C$70/12</f>
        <v>0</v>
      </c>
      <c r="J96" s="42">
        <f>($C96*(1+VLOOKUP($B96,'Taux composite - calculs'!$A:$C,3,0))^('CAPEX annualisés'!$D$4-'CAPEX annualisés'!J$4)*(1-(1/(1+VLOOKUP($B96,'Taux composite - calculs'!$A:$AJ,'CAPEX annualisés'!J$4-'CAPEX annualisés'!$D$4+4,0))))/(1-(1/(1+VLOOKUP($B96,'Taux composite - calculs'!$A:$AJ,'CAPEX annualisés'!J$4-'CAPEX annualisés'!$D$4+4,0))^VLOOKUP($B96,'Taux composite - calculs'!$A:$B,2,0))))/$C$70/12</f>
        <v>0</v>
      </c>
      <c r="K96" s="42">
        <f>($C96*(1+VLOOKUP($B96,'Taux composite - calculs'!$A:$C,3,0))^('CAPEX annualisés'!$D$4-'CAPEX annualisés'!K$4)*(1-(1/(1+VLOOKUP($B96,'Taux composite - calculs'!$A:$AJ,'CAPEX annualisés'!K$4-'CAPEX annualisés'!$D$4+4,0))))/(1-(1/(1+VLOOKUP($B96,'Taux composite - calculs'!$A:$AJ,'CAPEX annualisés'!K$4-'CAPEX annualisés'!$D$4+4,0))^VLOOKUP($B96,'Taux composite - calculs'!$A:$B,2,0))))/$C$70/12</f>
        <v>0</v>
      </c>
      <c r="L96" s="42">
        <f>($C96*(1+VLOOKUP($B96,'Taux composite - calculs'!$A:$C,3,0))^('CAPEX annualisés'!$D$4-'CAPEX annualisés'!L$4)*(1-(1/(1+VLOOKUP($B96,'Taux composite - calculs'!$A:$AJ,'CAPEX annualisés'!L$4-'CAPEX annualisés'!$D$4+4,0))))/(1-(1/(1+VLOOKUP($B96,'Taux composite - calculs'!$A:$AJ,'CAPEX annualisés'!L$4-'CAPEX annualisés'!$D$4+4,0))^VLOOKUP($B96,'Taux composite - calculs'!$A:$B,2,0))))/$C$70/12</f>
        <v>0</v>
      </c>
      <c r="M96" s="42">
        <f>($C96*(1+VLOOKUP($B96,'Taux composite - calculs'!$A:$C,3,0))^('CAPEX annualisés'!$D$4-'CAPEX annualisés'!M$4)*(1-(1/(1+VLOOKUP($B96,'Taux composite - calculs'!$A:$AJ,'CAPEX annualisés'!M$4-'CAPEX annualisés'!$D$4+4,0))))/(1-(1/(1+VLOOKUP($B96,'Taux composite - calculs'!$A:$AJ,'CAPEX annualisés'!M$4-'CAPEX annualisés'!$D$4+4,0))^VLOOKUP($B96,'Taux composite - calculs'!$A:$B,2,0))))/$C$70/12</f>
        <v>0</v>
      </c>
      <c r="N96" s="42">
        <f>($C96*(1+VLOOKUP($B96,'Taux composite - calculs'!$A:$C,3,0))^('CAPEX annualisés'!$D$4-'CAPEX annualisés'!N$4)*(1-(1/(1+VLOOKUP($B96,'Taux composite - calculs'!$A:$AJ,'CAPEX annualisés'!N$4-'CAPEX annualisés'!$D$4+4,0))))/(1-(1/(1+VLOOKUP($B96,'Taux composite - calculs'!$A:$AJ,'CAPEX annualisés'!N$4-'CAPEX annualisés'!$D$4+4,0))^VLOOKUP($B96,'Taux composite - calculs'!$A:$B,2,0))))/$C$70/12</f>
        <v>0</v>
      </c>
      <c r="O96" s="42">
        <f>($C96*(1+VLOOKUP($B96,'Taux composite - calculs'!$A:$C,3,0))^('CAPEX annualisés'!$D$4-'CAPEX annualisés'!O$4)*(1-(1/(1+VLOOKUP($B96,'Taux composite - calculs'!$A:$AJ,'CAPEX annualisés'!O$4-'CAPEX annualisés'!$D$4+4,0))))/(1-(1/(1+VLOOKUP($B96,'Taux composite - calculs'!$A:$AJ,'CAPEX annualisés'!O$4-'CAPEX annualisés'!$D$4+4,0))^VLOOKUP($B96,'Taux composite - calculs'!$A:$B,2,0))))/$C$70/12</f>
        <v>0</v>
      </c>
      <c r="P96" s="42">
        <f>($C96*(1+VLOOKUP($B96,'Taux composite - calculs'!$A:$C,3,0))^('CAPEX annualisés'!$D$4-'CAPEX annualisés'!P$4)*(1-(1/(1+VLOOKUP($B96,'Taux composite - calculs'!$A:$AJ,'CAPEX annualisés'!P$4-'CAPEX annualisés'!$D$4+4,0))))/(1-(1/(1+VLOOKUP($B96,'Taux composite - calculs'!$A:$AJ,'CAPEX annualisés'!P$4-'CAPEX annualisés'!$D$4+4,0))^VLOOKUP($B96,'Taux composite - calculs'!$A:$B,2,0))))/$C$70/12</f>
        <v>0</v>
      </c>
      <c r="Q96" s="42">
        <f>($C96*(1+VLOOKUP($B96,'Taux composite - calculs'!$A:$C,3,0))^('CAPEX annualisés'!$D$4-'CAPEX annualisés'!Q$4)*(1-(1/(1+VLOOKUP($B96,'Taux composite - calculs'!$A:$AJ,'CAPEX annualisés'!Q$4-'CAPEX annualisés'!$D$4+4,0))))/(1-(1/(1+VLOOKUP($B96,'Taux composite - calculs'!$A:$AJ,'CAPEX annualisés'!Q$4-'CAPEX annualisés'!$D$4+4,0))^VLOOKUP($B96,'Taux composite - calculs'!$A:$B,2,0))))/$C$70/12</f>
        <v>0</v>
      </c>
      <c r="R96" s="42">
        <f>($C96*(1+VLOOKUP($B96,'Taux composite - calculs'!$A:$C,3,0))^('CAPEX annualisés'!$D$4-'CAPEX annualisés'!R$4)*(1-(1/(1+VLOOKUP($B96,'Taux composite - calculs'!$A:$AJ,'CAPEX annualisés'!R$4-'CAPEX annualisés'!$D$4+4,0))))/(1-(1/(1+VLOOKUP($B96,'Taux composite - calculs'!$A:$AJ,'CAPEX annualisés'!R$4-'CAPEX annualisés'!$D$4+4,0))^VLOOKUP($B96,'Taux composite - calculs'!$A:$B,2,0))))/$C$70/12</f>
        <v>0</v>
      </c>
      <c r="S96" s="42">
        <f>($C96*(1+VLOOKUP($B96,'Taux composite - calculs'!$A:$C,3,0))^('CAPEX annualisés'!$D$4-'CAPEX annualisés'!S$4)*(1-(1/(1+VLOOKUP($B96,'Taux composite - calculs'!$A:$AJ,'CAPEX annualisés'!S$4-'CAPEX annualisés'!$D$4+4,0))))/(1-(1/(1+VLOOKUP($B96,'Taux composite - calculs'!$A:$AJ,'CAPEX annualisés'!S$4-'CAPEX annualisés'!$D$4+4,0))^VLOOKUP($B96,'Taux composite - calculs'!$A:$B,2,0))))/$C$70/12</f>
        <v>0</v>
      </c>
      <c r="T96" s="42">
        <f>($C96*(1+VLOOKUP($B96,'Taux composite - calculs'!$A:$C,3,0))^('CAPEX annualisés'!$D$4-'CAPEX annualisés'!T$4)*(1-(1/(1+VLOOKUP($B96,'Taux composite - calculs'!$A:$AJ,'CAPEX annualisés'!T$4-'CAPEX annualisés'!$D$4+4,0))))/(1-(1/(1+VLOOKUP($B96,'Taux composite - calculs'!$A:$AJ,'CAPEX annualisés'!T$4-'CAPEX annualisés'!$D$4+4,0))^VLOOKUP($B96,'Taux composite - calculs'!$A:$B,2,0))))/$C$70/12</f>
        <v>0</v>
      </c>
      <c r="U96" s="42">
        <f>($C96*(1+VLOOKUP($B96,'Taux composite - calculs'!$A:$C,3,0))^('CAPEX annualisés'!$D$4-'CAPEX annualisés'!U$4)*(1-(1/(1+VLOOKUP($B96,'Taux composite - calculs'!$A:$AJ,'CAPEX annualisés'!U$4-'CAPEX annualisés'!$D$4+4,0))))/(1-(1/(1+VLOOKUP($B96,'Taux composite - calculs'!$A:$AJ,'CAPEX annualisés'!U$4-'CAPEX annualisés'!$D$4+4,0))^VLOOKUP($B96,'Taux composite - calculs'!$A:$B,2,0))))/$C$70/12</f>
        <v>0</v>
      </c>
      <c r="V96" s="42">
        <f>($C96*(1+VLOOKUP($B96,'Taux composite - calculs'!$A:$C,3,0))^('CAPEX annualisés'!$D$4-'CAPEX annualisés'!V$4)*(1-(1/(1+VLOOKUP($B96,'Taux composite - calculs'!$A:$AJ,'CAPEX annualisés'!V$4-'CAPEX annualisés'!$D$4+4,0))))/(1-(1/(1+VLOOKUP($B96,'Taux composite - calculs'!$A:$AJ,'CAPEX annualisés'!V$4-'CAPEX annualisés'!$D$4+4,0))^VLOOKUP($B96,'Taux composite - calculs'!$A:$B,2,0))))/$C$70/12</f>
        <v>0</v>
      </c>
      <c r="W96" s="42">
        <f>($C96*(1+VLOOKUP($B96,'Taux composite - calculs'!$A:$C,3,0))^('CAPEX annualisés'!$D$4-'CAPEX annualisés'!W$4)*(1-(1/(1+VLOOKUP($B96,'Taux composite - calculs'!$A:$AJ,'CAPEX annualisés'!W$4-'CAPEX annualisés'!$D$4+4,0))))/(1-(1/(1+VLOOKUP($B96,'Taux composite - calculs'!$A:$AJ,'CAPEX annualisés'!W$4-'CAPEX annualisés'!$D$4+4,0))^VLOOKUP($B96,'Taux composite - calculs'!$A:$B,2,0))))/$C$70/12</f>
        <v>0</v>
      </c>
      <c r="X96" s="42">
        <f>($C96*(1+VLOOKUP($B96,'Taux composite - calculs'!$A:$C,3,0))^('CAPEX annualisés'!$D$4-'CAPEX annualisés'!X$4)*(1-(1/(1+VLOOKUP($B96,'Taux composite - calculs'!$A:$AJ,'CAPEX annualisés'!X$4-'CAPEX annualisés'!$D$4+4,0))))/(1-(1/(1+VLOOKUP($B96,'Taux composite - calculs'!$A:$AJ,'CAPEX annualisés'!X$4-'CAPEX annualisés'!$D$4+4,0))^VLOOKUP($B96,'Taux composite - calculs'!$A:$B,2,0))))/$C$70/12</f>
        <v>0</v>
      </c>
      <c r="Y96" s="42">
        <f>($C96*(1+VLOOKUP($B96,'Taux composite - calculs'!$A:$C,3,0))^('CAPEX annualisés'!$D$4-'CAPEX annualisés'!Y$4)*(1-(1/(1+VLOOKUP($B96,'Taux composite - calculs'!$A:$AJ,'CAPEX annualisés'!Y$4-'CAPEX annualisés'!$D$4+4,0))))/(1-(1/(1+VLOOKUP($B96,'Taux composite - calculs'!$A:$AJ,'CAPEX annualisés'!Y$4-'CAPEX annualisés'!$D$4+4,0))^VLOOKUP($B96,'Taux composite - calculs'!$A:$B,2,0))))/$C$70/12</f>
        <v>0</v>
      </c>
      <c r="Z96" s="42">
        <f>($C96*(1+VLOOKUP($B96,'Taux composite - calculs'!$A:$C,3,0))^('CAPEX annualisés'!$D$4-'CAPEX annualisés'!Z$4)*(1-(1/(1+VLOOKUP($B96,'Taux composite - calculs'!$A:$AJ,'CAPEX annualisés'!Z$4-'CAPEX annualisés'!$D$4+4,0))))/(1-(1/(1+VLOOKUP($B96,'Taux composite - calculs'!$A:$AJ,'CAPEX annualisés'!Z$4-'CAPEX annualisés'!$D$4+4,0))^VLOOKUP($B96,'Taux composite - calculs'!$A:$B,2,0))))/$C$70/12</f>
        <v>0</v>
      </c>
      <c r="AA96" s="42">
        <f>($C96*(1+VLOOKUP($B96,'Taux composite - calculs'!$A:$C,3,0))^('CAPEX annualisés'!$D$4-'CAPEX annualisés'!AA$4)*(1-(1/(1+VLOOKUP($B96,'Taux composite - calculs'!$A:$AJ,'CAPEX annualisés'!AA$4-'CAPEX annualisés'!$D$4+4,0))))/(1-(1/(1+VLOOKUP($B96,'Taux composite - calculs'!$A:$AJ,'CAPEX annualisés'!AA$4-'CAPEX annualisés'!$D$4+4,0))^VLOOKUP($B96,'Taux composite - calculs'!$A:$B,2,0))))/$C$70/12</f>
        <v>0</v>
      </c>
      <c r="AB96" s="42">
        <f>($C96*(1+VLOOKUP($B96,'Taux composite - calculs'!$A:$C,3,0))^('CAPEX annualisés'!$D$4-'CAPEX annualisés'!AB$4)*(1-(1/(1+VLOOKUP($B96,'Taux composite - calculs'!$A:$AJ,'CAPEX annualisés'!AB$4-'CAPEX annualisés'!$D$4+4,0))))/(1-(1/(1+VLOOKUP($B96,'Taux composite - calculs'!$A:$AJ,'CAPEX annualisés'!AB$4-'CAPEX annualisés'!$D$4+4,0))^VLOOKUP($B96,'Taux composite - calculs'!$A:$B,2,0))))/$C$70/12</f>
        <v>0</v>
      </c>
      <c r="AC96" s="42">
        <f>($C96*(1+VLOOKUP($B96,'Taux composite - calculs'!$A:$C,3,0))^('CAPEX annualisés'!$D$4-'CAPEX annualisés'!AC$4)*(1-(1/(1+VLOOKUP($B96,'Taux composite - calculs'!$A:$AJ,'CAPEX annualisés'!AC$4-'CAPEX annualisés'!$D$4+4,0))))/(1-(1/(1+VLOOKUP($B96,'Taux composite - calculs'!$A:$AJ,'CAPEX annualisés'!AC$4-'CAPEX annualisés'!$D$4+4,0))^VLOOKUP($B96,'Taux composite - calculs'!$A:$B,2,0))))/$C$70/12</f>
        <v>0</v>
      </c>
      <c r="AD96" s="42">
        <f>($C96*(1+VLOOKUP($B96,'Taux composite - calculs'!$A:$C,3,0))^('CAPEX annualisés'!$D$4-'CAPEX annualisés'!AD$4)*(1-(1/(1+VLOOKUP($B96,'Taux composite - calculs'!$A:$AJ,'CAPEX annualisés'!AD$4-'CAPEX annualisés'!$D$4+4,0))))/(1-(1/(1+VLOOKUP($B96,'Taux composite - calculs'!$A:$AJ,'CAPEX annualisés'!AD$4-'CAPEX annualisés'!$D$4+4,0))^VLOOKUP($B96,'Taux composite - calculs'!$A:$B,2,0))))/$C$70/12</f>
        <v>0</v>
      </c>
      <c r="AE96" s="42">
        <f>($C96*(1+VLOOKUP($B96,'Taux composite - calculs'!$A:$C,3,0))^('CAPEX annualisés'!$D$4-'CAPEX annualisés'!AE$4)*(1-(1/(1+VLOOKUP($B96,'Taux composite - calculs'!$A:$AJ,'CAPEX annualisés'!AE$4-'CAPEX annualisés'!$D$4+4,0))))/(1-(1/(1+VLOOKUP($B96,'Taux composite - calculs'!$A:$AJ,'CAPEX annualisés'!AE$4-'CAPEX annualisés'!$D$4+4,0))^VLOOKUP($B96,'Taux composite - calculs'!$A:$B,2,0))))/$C$70/12</f>
        <v>0</v>
      </c>
      <c r="AF96" s="42">
        <f>($C96*(1+VLOOKUP($B96,'Taux composite - calculs'!$A:$C,3,0))^('CAPEX annualisés'!$D$4-'CAPEX annualisés'!AF$4)*(1-(1/(1+VLOOKUP($B96,'Taux composite - calculs'!$A:$AJ,'CAPEX annualisés'!AF$4-'CAPEX annualisés'!$D$4+4,0))))/(1-(1/(1+VLOOKUP($B96,'Taux composite - calculs'!$A:$AJ,'CAPEX annualisés'!AF$4-'CAPEX annualisés'!$D$4+4,0))^VLOOKUP($B96,'Taux composite - calculs'!$A:$B,2,0))))/$C$70/12</f>
        <v>0</v>
      </c>
      <c r="AG96" s="42">
        <f>($C96*(1+VLOOKUP($B96,'Taux composite - calculs'!$A:$C,3,0))^('CAPEX annualisés'!$D$4-'CAPEX annualisés'!AG$4)*(1-(1/(1+VLOOKUP($B96,'Taux composite - calculs'!$A:$AJ,'CAPEX annualisés'!AG$4-'CAPEX annualisés'!$D$4+4,0))))/(1-(1/(1+VLOOKUP($B96,'Taux composite - calculs'!$A:$AJ,'CAPEX annualisés'!AG$4-'CAPEX annualisés'!$D$4+4,0))^VLOOKUP($B96,'Taux composite - calculs'!$A:$B,2,0))))/$C$70/12</f>
        <v>0</v>
      </c>
      <c r="AH96" s="42">
        <f>($C96*(1+VLOOKUP($B96,'Taux composite - calculs'!$A:$C,3,0))^('CAPEX annualisés'!$D$4-'CAPEX annualisés'!AH$4)*(1-(1/(1+VLOOKUP($B96,'Taux composite - calculs'!$A:$AJ,'CAPEX annualisés'!AH$4-'CAPEX annualisés'!$D$4+4,0))))/(1-(1/(1+VLOOKUP($B96,'Taux composite - calculs'!$A:$AJ,'CAPEX annualisés'!AH$4-'CAPEX annualisés'!$D$4+4,0))^VLOOKUP($B96,'Taux composite - calculs'!$A:$B,2,0))))/$C$70/12</f>
        <v>0</v>
      </c>
      <c r="AI96" s="42">
        <f>($C96*(1+VLOOKUP($B96,'Taux composite - calculs'!$A:$C,3,0))^('CAPEX annualisés'!$D$4-'CAPEX annualisés'!AI$4)*(1-(1/(1+VLOOKUP($B96,'Taux composite - calculs'!$A:$AJ,'CAPEX annualisés'!AI$4-'CAPEX annualisés'!$D$4+4,0))))/(1-(1/(1+VLOOKUP($B96,'Taux composite - calculs'!$A:$AJ,'CAPEX annualisés'!AI$4-'CAPEX annualisés'!$D$4+4,0))^VLOOKUP($B96,'Taux composite - calculs'!$A:$B,2,0))))/$C$70/12</f>
        <v>0</v>
      </c>
      <c r="AJ96" s="42">
        <f>($C96*(1+VLOOKUP($B96,'Taux composite - calculs'!$A:$C,3,0))^('CAPEX annualisés'!$D$4-'CAPEX annualisés'!AJ$4)*(1-(1/(1+VLOOKUP($B96,'Taux composite - calculs'!$A:$AJ,'CAPEX annualisés'!AJ$4-'CAPEX annualisés'!$D$4+4,0))))/(1-(1/(1+VLOOKUP($B96,'Taux composite - calculs'!$A:$AJ,'CAPEX annualisés'!AJ$4-'CAPEX annualisés'!$D$4+4,0))^VLOOKUP($B96,'Taux composite - calculs'!$A:$B,2,0))))/$C$70/12</f>
        <v>0</v>
      </c>
    </row>
    <row r="97" spans="1:36" x14ac:dyDescent="0.25">
      <c r="A97" s="158"/>
      <c r="B97" s="77" t="str">
        <f>'CAPEX agrégés'!B28</f>
        <v>Coûts PM ext</v>
      </c>
      <c r="C97" s="38">
        <f>SUMIF('CAPEX agrégés'!$2:$2,$B$69,'CAPEX agrégés'!28:28)</f>
        <v>0</v>
      </c>
      <c r="D97" s="42">
        <f>($C97*(1+VLOOKUP($B97,'Taux composite - calculs'!$A:$C,3,0))^('CAPEX annualisés'!$D$4-'CAPEX annualisés'!D$4)*(1-(1/(1+VLOOKUP($B97,'Taux composite - calculs'!$A:$AJ,'CAPEX annualisés'!D$4-'CAPEX annualisés'!$D$4+4,0))))/(1-(1/(1+VLOOKUP($B97,'Taux composite - calculs'!$A:$AJ,'CAPEX annualisés'!D$4-'CAPEX annualisés'!$D$4+4,0))^VLOOKUP($B97,'Taux composite - calculs'!$A:$B,2,0))))/$C$70/12</f>
        <v>0</v>
      </c>
      <c r="E97" s="42">
        <f>($C97*(1+VLOOKUP($B97,'Taux composite - calculs'!$A:$C,3,0))^('CAPEX annualisés'!$D$4-'CAPEX annualisés'!E$4)*(1-(1/(1+VLOOKUP($B97,'Taux composite - calculs'!$A:$AJ,'CAPEX annualisés'!E$4-'CAPEX annualisés'!$D$4+4,0))))/(1-(1/(1+VLOOKUP($B97,'Taux composite - calculs'!$A:$AJ,'CAPEX annualisés'!E$4-'CAPEX annualisés'!$D$4+4,0))^VLOOKUP($B97,'Taux composite - calculs'!$A:$B,2,0))))/$C$70/12</f>
        <v>0</v>
      </c>
      <c r="F97" s="42">
        <f>($C97*(1+VLOOKUP($B97,'Taux composite - calculs'!$A:$C,3,0))^('CAPEX annualisés'!$D$4-'CAPEX annualisés'!F$4)*(1-(1/(1+VLOOKUP($B97,'Taux composite - calculs'!$A:$AJ,'CAPEX annualisés'!F$4-'CAPEX annualisés'!$D$4+4,0))))/(1-(1/(1+VLOOKUP($B97,'Taux composite - calculs'!$A:$AJ,'CAPEX annualisés'!F$4-'CAPEX annualisés'!$D$4+4,0))^VLOOKUP($B97,'Taux composite - calculs'!$A:$B,2,0))))/$C$70/12</f>
        <v>0</v>
      </c>
      <c r="G97" s="42">
        <f>($C97*(1+VLOOKUP($B97,'Taux composite - calculs'!$A:$C,3,0))^('CAPEX annualisés'!$D$4-'CAPEX annualisés'!G$4)*(1-(1/(1+VLOOKUP($B97,'Taux composite - calculs'!$A:$AJ,'CAPEX annualisés'!G$4-'CAPEX annualisés'!$D$4+4,0))))/(1-(1/(1+VLOOKUP($B97,'Taux composite - calculs'!$A:$AJ,'CAPEX annualisés'!G$4-'CAPEX annualisés'!$D$4+4,0))^VLOOKUP($B97,'Taux composite - calculs'!$A:$B,2,0))))/$C$70/12</f>
        <v>0</v>
      </c>
      <c r="H97" s="42">
        <f>($C97*(1+VLOOKUP($B97,'Taux composite - calculs'!$A:$C,3,0))^('CAPEX annualisés'!$D$4-'CAPEX annualisés'!H$4)*(1-(1/(1+VLOOKUP($B97,'Taux composite - calculs'!$A:$AJ,'CAPEX annualisés'!H$4-'CAPEX annualisés'!$D$4+4,0))))/(1-(1/(1+VLOOKUP($B97,'Taux composite - calculs'!$A:$AJ,'CAPEX annualisés'!H$4-'CAPEX annualisés'!$D$4+4,0))^VLOOKUP($B97,'Taux composite - calculs'!$A:$B,2,0))))/$C$70/12</f>
        <v>0</v>
      </c>
      <c r="I97" s="42">
        <f>($C97*(1+VLOOKUP($B97,'Taux composite - calculs'!$A:$C,3,0))^('CAPEX annualisés'!$D$4-'CAPEX annualisés'!I$4)*(1-(1/(1+VLOOKUP($B97,'Taux composite - calculs'!$A:$AJ,'CAPEX annualisés'!I$4-'CAPEX annualisés'!$D$4+4,0))))/(1-(1/(1+VLOOKUP($B97,'Taux composite - calculs'!$A:$AJ,'CAPEX annualisés'!I$4-'CAPEX annualisés'!$D$4+4,0))^VLOOKUP($B97,'Taux composite - calculs'!$A:$B,2,0))))/$C$70/12</f>
        <v>0</v>
      </c>
      <c r="J97" s="42">
        <f>($C97*(1+VLOOKUP($B97,'Taux composite - calculs'!$A:$C,3,0))^('CAPEX annualisés'!$D$4-'CAPEX annualisés'!J$4)*(1-(1/(1+VLOOKUP($B97,'Taux composite - calculs'!$A:$AJ,'CAPEX annualisés'!J$4-'CAPEX annualisés'!$D$4+4,0))))/(1-(1/(1+VLOOKUP($B97,'Taux composite - calculs'!$A:$AJ,'CAPEX annualisés'!J$4-'CAPEX annualisés'!$D$4+4,0))^VLOOKUP($B97,'Taux composite - calculs'!$A:$B,2,0))))/$C$70/12</f>
        <v>0</v>
      </c>
      <c r="K97" s="42">
        <f>($C97*(1+VLOOKUP($B97,'Taux composite - calculs'!$A:$C,3,0))^('CAPEX annualisés'!$D$4-'CAPEX annualisés'!K$4)*(1-(1/(1+VLOOKUP($B97,'Taux composite - calculs'!$A:$AJ,'CAPEX annualisés'!K$4-'CAPEX annualisés'!$D$4+4,0))))/(1-(1/(1+VLOOKUP($B97,'Taux composite - calculs'!$A:$AJ,'CAPEX annualisés'!K$4-'CAPEX annualisés'!$D$4+4,0))^VLOOKUP($B97,'Taux composite - calculs'!$A:$B,2,0))))/$C$70/12</f>
        <v>0</v>
      </c>
      <c r="L97" s="42">
        <f>($C97*(1+VLOOKUP($B97,'Taux composite - calculs'!$A:$C,3,0))^('CAPEX annualisés'!$D$4-'CAPEX annualisés'!L$4)*(1-(1/(1+VLOOKUP($B97,'Taux composite - calculs'!$A:$AJ,'CAPEX annualisés'!L$4-'CAPEX annualisés'!$D$4+4,0))))/(1-(1/(1+VLOOKUP($B97,'Taux composite - calculs'!$A:$AJ,'CAPEX annualisés'!L$4-'CAPEX annualisés'!$D$4+4,0))^VLOOKUP($B97,'Taux composite - calculs'!$A:$B,2,0))))/$C$70/12</f>
        <v>0</v>
      </c>
      <c r="M97" s="42">
        <f>($C97*(1+VLOOKUP($B97,'Taux composite - calculs'!$A:$C,3,0))^('CAPEX annualisés'!$D$4-'CAPEX annualisés'!M$4)*(1-(1/(1+VLOOKUP($B97,'Taux composite - calculs'!$A:$AJ,'CAPEX annualisés'!M$4-'CAPEX annualisés'!$D$4+4,0))))/(1-(1/(1+VLOOKUP($B97,'Taux composite - calculs'!$A:$AJ,'CAPEX annualisés'!M$4-'CAPEX annualisés'!$D$4+4,0))^VLOOKUP($B97,'Taux composite - calculs'!$A:$B,2,0))))/$C$70/12</f>
        <v>0</v>
      </c>
      <c r="N97" s="42">
        <f>($C97*(1+VLOOKUP($B97,'Taux composite - calculs'!$A:$C,3,0))^('CAPEX annualisés'!$D$4-'CAPEX annualisés'!N$4)*(1-(1/(1+VLOOKUP($B97,'Taux composite - calculs'!$A:$AJ,'CAPEX annualisés'!N$4-'CAPEX annualisés'!$D$4+4,0))))/(1-(1/(1+VLOOKUP($B97,'Taux composite - calculs'!$A:$AJ,'CAPEX annualisés'!N$4-'CAPEX annualisés'!$D$4+4,0))^VLOOKUP($B97,'Taux composite - calculs'!$A:$B,2,0))))/$C$70/12</f>
        <v>0</v>
      </c>
      <c r="O97" s="42">
        <f>($C97*(1+VLOOKUP($B97,'Taux composite - calculs'!$A:$C,3,0))^('CAPEX annualisés'!$D$4-'CAPEX annualisés'!O$4)*(1-(1/(1+VLOOKUP($B97,'Taux composite - calculs'!$A:$AJ,'CAPEX annualisés'!O$4-'CAPEX annualisés'!$D$4+4,0))))/(1-(1/(1+VLOOKUP($B97,'Taux composite - calculs'!$A:$AJ,'CAPEX annualisés'!O$4-'CAPEX annualisés'!$D$4+4,0))^VLOOKUP($B97,'Taux composite - calculs'!$A:$B,2,0))))/$C$70/12</f>
        <v>0</v>
      </c>
      <c r="P97" s="42">
        <f>($C97*(1+VLOOKUP($B97,'Taux composite - calculs'!$A:$C,3,0))^('CAPEX annualisés'!$D$4-'CAPEX annualisés'!P$4)*(1-(1/(1+VLOOKUP($B97,'Taux composite - calculs'!$A:$AJ,'CAPEX annualisés'!P$4-'CAPEX annualisés'!$D$4+4,0))))/(1-(1/(1+VLOOKUP($B97,'Taux composite - calculs'!$A:$AJ,'CAPEX annualisés'!P$4-'CAPEX annualisés'!$D$4+4,0))^VLOOKUP($B97,'Taux composite - calculs'!$A:$B,2,0))))/$C$70/12</f>
        <v>0</v>
      </c>
      <c r="Q97" s="42">
        <f>($C97*(1+VLOOKUP($B97,'Taux composite - calculs'!$A:$C,3,0))^('CAPEX annualisés'!$D$4-'CAPEX annualisés'!Q$4)*(1-(1/(1+VLOOKUP($B97,'Taux composite - calculs'!$A:$AJ,'CAPEX annualisés'!Q$4-'CAPEX annualisés'!$D$4+4,0))))/(1-(1/(1+VLOOKUP($B97,'Taux composite - calculs'!$A:$AJ,'CAPEX annualisés'!Q$4-'CAPEX annualisés'!$D$4+4,0))^VLOOKUP($B97,'Taux composite - calculs'!$A:$B,2,0))))/$C$70/12</f>
        <v>0</v>
      </c>
      <c r="R97" s="42">
        <f>($C97*(1+VLOOKUP($B97,'Taux composite - calculs'!$A:$C,3,0))^('CAPEX annualisés'!$D$4-'CAPEX annualisés'!R$4)*(1-(1/(1+VLOOKUP($B97,'Taux composite - calculs'!$A:$AJ,'CAPEX annualisés'!R$4-'CAPEX annualisés'!$D$4+4,0))))/(1-(1/(1+VLOOKUP($B97,'Taux composite - calculs'!$A:$AJ,'CAPEX annualisés'!R$4-'CAPEX annualisés'!$D$4+4,0))^VLOOKUP($B97,'Taux composite - calculs'!$A:$B,2,0))))/$C$70/12</f>
        <v>0</v>
      </c>
      <c r="S97" s="42">
        <f>($C97*(1+VLOOKUP($B97,'Taux composite - calculs'!$A:$C,3,0))^('CAPEX annualisés'!$D$4-'CAPEX annualisés'!S$4)*(1-(1/(1+VLOOKUP($B97,'Taux composite - calculs'!$A:$AJ,'CAPEX annualisés'!S$4-'CAPEX annualisés'!$D$4+4,0))))/(1-(1/(1+VLOOKUP($B97,'Taux composite - calculs'!$A:$AJ,'CAPEX annualisés'!S$4-'CAPEX annualisés'!$D$4+4,0))^VLOOKUP($B97,'Taux composite - calculs'!$A:$B,2,0))))/$C$70/12</f>
        <v>0</v>
      </c>
      <c r="T97" s="42">
        <f>($C97*(1+VLOOKUP($B97,'Taux composite - calculs'!$A:$C,3,0))^('CAPEX annualisés'!$D$4-'CAPEX annualisés'!T$4)*(1-(1/(1+VLOOKUP($B97,'Taux composite - calculs'!$A:$AJ,'CAPEX annualisés'!T$4-'CAPEX annualisés'!$D$4+4,0))))/(1-(1/(1+VLOOKUP($B97,'Taux composite - calculs'!$A:$AJ,'CAPEX annualisés'!T$4-'CAPEX annualisés'!$D$4+4,0))^VLOOKUP($B97,'Taux composite - calculs'!$A:$B,2,0))))/$C$70/12</f>
        <v>0</v>
      </c>
      <c r="U97" s="42">
        <f>($C97*(1+VLOOKUP($B97,'Taux composite - calculs'!$A:$C,3,0))^('CAPEX annualisés'!$D$4-'CAPEX annualisés'!U$4)*(1-(1/(1+VLOOKUP($B97,'Taux composite - calculs'!$A:$AJ,'CAPEX annualisés'!U$4-'CAPEX annualisés'!$D$4+4,0))))/(1-(1/(1+VLOOKUP($B97,'Taux composite - calculs'!$A:$AJ,'CAPEX annualisés'!U$4-'CAPEX annualisés'!$D$4+4,0))^VLOOKUP($B97,'Taux composite - calculs'!$A:$B,2,0))))/$C$70/12</f>
        <v>0</v>
      </c>
      <c r="V97" s="42">
        <f>($C97*(1+VLOOKUP($B97,'Taux composite - calculs'!$A:$C,3,0))^('CAPEX annualisés'!$D$4-'CAPEX annualisés'!V$4)*(1-(1/(1+VLOOKUP($B97,'Taux composite - calculs'!$A:$AJ,'CAPEX annualisés'!V$4-'CAPEX annualisés'!$D$4+4,0))))/(1-(1/(1+VLOOKUP($B97,'Taux composite - calculs'!$A:$AJ,'CAPEX annualisés'!V$4-'CAPEX annualisés'!$D$4+4,0))^VLOOKUP($B97,'Taux composite - calculs'!$A:$B,2,0))))/$C$70/12</f>
        <v>0</v>
      </c>
      <c r="W97" s="42">
        <f>($C97*(1+VLOOKUP($B97,'Taux composite - calculs'!$A:$C,3,0))^('CAPEX annualisés'!$D$4-'CAPEX annualisés'!W$4)*(1-(1/(1+VLOOKUP($B97,'Taux composite - calculs'!$A:$AJ,'CAPEX annualisés'!W$4-'CAPEX annualisés'!$D$4+4,0))))/(1-(1/(1+VLOOKUP($B97,'Taux composite - calculs'!$A:$AJ,'CAPEX annualisés'!W$4-'CAPEX annualisés'!$D$4+4,0))^VLOOKUP($B97,'Taux composite - calculs'!$A:$B,2,0))))/$C$70/12</f>
        <v>0</v>
      </c>
      <c r="X97" s="42">
        <f>($C97*(1+VLOOKUP($B97,'Taux composite - calculs'!$A:$C,3,0))^('CAPEX annualisés'!$D$4-'CAPEX annualisés'!X$4)*(1-(1/(1+VLOOKUP($B97,'Taux composite - calculs'!$A:$AJ,'CAPEX annualisés'!X$4-'CAPEX annualisés'!$D$4+4,0))))/(1-(1/(1+VLOOKUP($B97,'Taux composite - calculs'!$A:$AJ,'CAPEX annualisés'!X$4-'CAPEX annualisés'!$D$4+4,0))^VLOOKUP($B97,'Taux composite - calculs'!$A:$B,2,0))))/$C$70/12</f>
        <v>0</v>
      </c>
      <c r="Y97" s="42">
        <f>($C97*(1+VLOOKUP($B97,'Taux composite - calculs'!$A:$C,3,0))^('CAPEX annualisés'!$D$4-'CAPEX annualisés'!Y$4)*(1-(1/(1+VLOOKUP($B97,'Taux composite - calculs'!$A:$AJ,'CAPEX annualisés'!Y$4-'CAPEX annualisés'!$D$4+4,0))))/(1-(1/(1+VLOOKUP($B97,'Taux composite - calculs'!$A:$AJ,'CAPEX annualisés'!Y$4-'CAPEX annualisés'!$D$4+4,0))^VLOOKUP($B97,'Taux composite - calculs'!$A:$B,2,0))))/$C$70/12</f>
        <v>0</v>
      </c>
      <c r="Z97" s="42">
        <f>($C97*(1+VLOOKUP($B97,'Taux composite - calculs'!$A:$C,3,0))^('CAPEX annualisés'!$D$4-'CAPEX annualisés'!Z$4)*(1-(1/(1+VLOOKUP($B97,'Taux composite - calculs'!$A:$AJ,'CAPEX annualisés'!Z$4-'CAPEX annualisés'!$D$4+4,0))))/(1-(1/(1+VLOOKUP($B97,'Taux composite - calculs'!$A:$AJ,'CAPEX annualisés'!Z$4-'CAPEX annualisés'!$D$4+4,0))^VLOOKUP($B97,'Taux composite - calculs'!$A:$B,2,0))))/$C$70/12</f>
        <v>0</v>
      </c>
      <c r="AA97" s="42">
        <f>($C97*(1+VLOOKUP($B97,'Taux composite - calculs'!$A:$C,3,0))^('CAPEX annualisés'!$D$4-'CAPEX annualisés'!AA$4)*(1-(1/(1+VLOOKUP($B97,'Taux composite - calculs'!$A:$AJ,'CAPEX annualisés'!AA$4-'CAPEX annualisés'!$D$4+4,0))))/(1-(1/(1+VLOOKUP($B97,'Taux composite - calculs'!$A:$AJ,'CAPEX annualisés'!AA$4-'CAPEX annualisés'!$D$4+4,0))^VLOOKUP($B97,'Taux composite - calculs'!$A:$B,2,0))))/$C$70/12</f>
        <v>0</v>
      </c>
      <c r="AB97" s="42">
        <f>($C97*(1+VLOOKUP($B97,'Taux composite - calculs'!$A:$C,3,0))^('CAPEX annualisés'!$D$4-'CAPEX annualisés'!AB$4)*(1-(1/(1+VLOOKUP($B97,'Taux composite - calculs'!$A:$AJ,'CAPEX annualisés'!AB$4-'CAPEX annualisés'!$D$4+4,0))))/(1-(1/(1+VLOOKUP($B97,'Taux composite - calculs'!$A:$AJ,'CAPEX annualisés'!AB$4-'CAPEX annualisés'!$D$4+4,0))^VLOOKUP($B97,'Taux composite - calculs'!$A:$B,2,0))))/$C$70/12</f>
        <v>0</v>
      </c>
      <c r="AC97" s="42">
        <f>($C97*(1+VLOOKUP($B97,'Taux composite - calculs'!$A:$C,3,0))^('CAPEX annualisés'!$D$4-'CAPEX annualisés'!AC$4)*(1-(1/(1+VLOOKUP($B97,'Taux composite - calculs'!$A:$AJ,'CAPEX annualisés'!AC$4-'CAPEX annualisés'!$D$4+4,0))))/(1-(1/(1+VLOOKUP($B97,'Taux composite - calculs'!$A:$AJ,'CAPEX annualisés'!AC$4-'CAPEX annualisés'!$D$4+4,0))^VLOOKUP($B97,'Taux composite - calculs'!$A:$B,2,0))))/$C$70/12</f>
        <v>0</v>
      </c>
      <c r="AD97" s="42">
        <f>($C97*(1+VLOOKUP($B97,'Taux composite - calculs'!$A:$C,3,0))^('CAPEX annualisés'!$D$4-'CAPEX annualisés'!AD$4)*(1-(1/(1+VLOOKUP($B97,'Taux composite - calculs'!$A:$AJ,'CAPEX annualisés'!AD$4-'CAPEX annualisés'!$D$4+4,0))))/(1-(1/(1+VLOOKUP($B97,'Taux composite - calculs'!$A:$AJ,'CAPEX annualisés'!AD$4-'CAPEX annualisés'!$D$4+4,0))^VLOOKUP($B97,'Taux composite - calculs'!$A:$B,2,0))))/$C$70/12</f>
        <v>0</v>
      </c>
      <c r="AE97" s="42">
        <f>($C97*(1+VLOOKUP($B97,'Taux composite - calculs'!$A:$C,3,0))^('CAPEX annualisés'!$D$4-'CAPEX annualisés'!AE$4)*(1-(1/(1+VLOOKUP($B97,'Taux composite - calculs'!$A:$AJ,'CAPEX annualisés'!AE$4-'CAPEX annualisés'!$D$4+4,0))))/(1-(1/(1+VLOOKUP($B97,'Taux composite - calculs'!$A:$AJ,'CAPEX annualisés'!AE$4-'CAPEX annualisés'!$D$4+4,0))^VLOOKUP($B97,'Taux composite - calculs'!$A:$B,2,0))))/$C$70/12</f>
        <v>0</v>
      </c>
      <c r="AF97" s="42">
        <f>($C97*(1+VLOOKUP($B97,'Taux composite - calculs'!$A:$C,3,0))^('CAPEX annualisés'!$D$4-'CAPEX annualisés'!AF$4)*(1-(1/(1+VLOOKUP($B97,'Taux composite - calculs'!$A:$AJ,'CAPEX annualisés'!AF$4-'CAPEX annualisés'!$D$4+4,0))))/(1-(1/(1+VLOOKUP($B97,'Taux composite - calculs'!$A:$AJ,'CAPEX annualisés'!AF$4-'CAPEX annualisés'!$D$4+4,0))^VLOOKUP($B97,'Taux composite - calculs'!$A:$B,2,0))))/$C$70/12</f>
        <v>0</v>
      </c>
      <c r="AG97" s="42">
        <f>($C97*(1+VLOOKUP($B97,'Taux composite - calculs'!$A:$C,3,0))^('CAPEX annualisés'!$D$4-'CAPEX annualisés'!AG$4)*(1-(1/(1+VLOOKUP($B97,'Taux composite - calculs'!$A:$AJ,'CAPEX annualisés'!AG$4-'CAPEX annualisés'!$D$4+4,0))))/(1-(1/(1+VLOOKUP($B97,'Taux composite - calculs'!$A:$AJ,'CAPEX annualisés'!AG$4-'CAPEX annualisés'!$D$4+4,0))^VLOOKUP($B97,'Taux composite - calculs'!$A:$B,2,0))))/$C$70/12</f>
        <v>0</v>
      </c>
      <c r="AH97" s="42">
        <f>($C97*(1+VLOOKUP($B97,'Taux composite - calculs'!$A:$C,3,0))^('CAPEX annualisés'!$D$4-'CAPEX annualisés'!AH$4)*(1-(1/(1+VLOOKUP($B97,'Taux composite - calculs'!$A:$AJ,'CAPEX annualisés'!AH$4-'CAPEX annualisés'!$D$4+4,0))))/(1-(1/(1+VLOOKUP($B97,'Taux composite - calculs'!$A:$AJ,'CAPEX annualisés'!AH$4-'CAPEX annualisés'!$D$4+4,0))^VLOOKUP($B97,'Taux composite - calculs'!$A:$B,2,0))))/$C$70/12</f>
        <v>0</v>
      </c>
      <c r="AI97" s="42">
        <f>($C97*(1+VLOOKUP($B97,'Taux composite - calculs'!$A:$C,3,0))^('CAPEX annualisés'!$D$4-'CAPEX annualisés'!AI$4)*(1-(1/(1+VLOOKUP($B97,'Taux composite - calculs'!$A:$AJ,'CAPEX annualisés'!AI$4-'CAPEX annualisés'!$D$4+4,0))))/(1-(1/(1+VLOOKUP($B97,'Taux composite - calculs'!$A:$AJ,'CAPEX annualisés'!AI$4-'CAPEX annualisés'!$D$4+4,0))^VLOOKUP($B97,'Taux composite - calculs'!$A:$B,2,0))))/$C$70/12</f>
        <v>0</v>
      </c>
      <c r="AJ97" s="42">
        <f>($C97*(1+VLOOKUP($B97,'Taux composite - calculs'!$A:$C,3,0))^('CAPEX annualisés'!$D$4-'CAPEX annualisés'!AJ$4)*(1-(1/(1+VLOOKUP($B97,'Taux composite - calculs'!$A:$AJ,'CAPEX annualisés'!AJ$4-'CAPEX annualisés'!$D$4+4,0))))/(1-(1/(1+VLOOKUP($B97,'Taux composite - calculs'!$A:$AJ,'CAPEX annualisés'!AJ$4-'CAPEX annualisés'!$D$4+4,0))^VLOOKUP($B97,'Taux composite - calculs'!$A:$B,2,0))))/$C$70/12</f>
        <v>0</v>
      </c>
    </row>
    <row r="98" spans="1:36" x14ac:dyDescent="0.25">
      <c r="A98" s="159"/>
      <c r="B98" s="77" t="str">
        <f>'CAPEX agrégés'!B29</f>
        <v>Coûts NRO</v>
      </c>
      <c r="C98" s="38">
        <f>SUMIF('CAPEX agrégés'!$2:$2,$B$69,'CAPEX agrégés'!29:29)</f>
        <v>0</v>
      </c>
      <c r="D98" s="42">
        <f>($C98*(1+VLOOKUP($B98,'Taux composite - calculs'!$A:$C,3,0))^('CAPEX annualisés'!$D$4-'CAPEX annualisés'!D$4)*(1-(1/(1+VLOOKUP($B98,'Taux composite - calculs'!$A:$AJ,'CAPEX annualisés'!D$4-'CAPEX annualisés'!$D$4+4,0))))/(1-(1/(1+VLOOKUP($B98,'Taux composite - calculs'!$A:$AJ,'CAPEX annualisés'!D$4-'CAPEX annualisés'!$D$4+4,0))^VLOOKUP($B98,'Taux composite - calculs'!$A:$B,2,0))))/$C$70/12</f>
        <v>0</v>
      </c>
      <c r="E98" s="42">
        <f>($C98*(1+VLOOKUP($B98,'Taux composite - calculs'!$A:$C,3,0))^('CAPEX annualisés'!$D$4-'CAPEX annualisés'!E$4)*(1-(1/(1+VLOOKUP($B98,'Taux composite - calculs'!$A:$AJ,'CAPEX annualisés'!E$4-'CAPEX annualisés'!$D$4+4,0))))/(1-(1/(1+VLOOKUP($B98,'Taux composite - calculs'!$A:$AJ,'CAPEX annualisés'!E$4-'CAPEX annualisés'!$D$4+4,0))^VLOOKUP($B98,'Taux composite - calculs'!$A:$B,2,0))))/$C$70/12</f>
        <v>0</v>
      </c>
      <c r="F98" s="42">
        <f>($C98*(1+VLOOKUP($B98,'Taux composite - calculs'!$A:$C,3,0))^('CAPEX annualisés'!$D$4-'CAPEX annualisés'!F$4)*(1-(1/(1+VLOOKUP($B98,'Taux composite - calculs'!$A:$AJ,'CAPEX annualisés'!F$4-'CAPEX annualisés'!$D$4+4,0))))/(1-(1/(1+VLOOKUP($B98,'Taux composite - calculs'!$A:$AJ,'CAPEX annualisés'!F$4-'CAPEX annualisés'!$D$4+4,0))^VLOOKUP($B98,'Taux composite - calculs'!$A:$B,2,0))))/$C$70/12</f>
        <v>0</v>
      </c>
      <c r="G98" s="42">
        <f>($C98*(1+VLOOKUP($B98,'Taux composite - calculs'!$A:$C,3,0))^('CAPEX annualisés'!$D$4-'CAPEX annualisés'!G$4)*(1-(1/(1+VLOOKUP($B98,'Taux composite - calculs'!$A:$AJ,'CAPEX annualisés'!G$4-'CAPEX annualisés'!$D$4+4,0))))/(1-(1/(1+VLOOKUP($B98,'Taux composite - calculs'!$A:$AJ,'CAPEX annualisés'!G$4-'CAPEX annualisés'!$D$4+4,0))^VLOOKUP($B98,'Taux composite - calculs'!$A:$B,2,0))))/$C$70/12</f>
        <v>0</v>
      </c>
      <c r="H98" s="42">
        <f>($C98*(1+VLOOKUP($B98,'Taux composite - calculs'!$A:$C,3,0))^('CAPEX annualisés'!$D$4-'CAPEX annualisés'!H$4)*(1-(1/(1+VLOOKUP($B98,'Taux composite - calculs'!$A:$AJ,'CAPEX annualisés'!H$4-'CAPEX annualisés'!$D$4+4,0))))/(1-(1/(1+VLOOKUP($B98,'Taux composite - calculs'!$A:$AJ,'CAPEX annualisés'!H$4-'CAPEX annualisés'!$D$4+4,0))^VLOOKUP($B98,'Taux composite - calculs'!$A:$B,2,0))))/$C$70/12</f>
        <v>0</v>
      </c>
      <c r="I98" s="42">
        <f>($C98*(1+VLOOKUP($B98,'Taux composite - calculs'!$A:$C,3,0))^('CAPEX annualisés'!$D$4-'CAPEX annualisés'!I$4)*(1-(1/(1+VLOOKUP($B98,'Taux composite - calculs'!$A:$AJ,'CAPEX annualisés'!I$4-'CAPEX annualisés'!$D$4+4,0))))/(1-(1/(1+VLOOKUP($B98,'Taux composite - calculs'!$A:$AJ,'CAPEX annualisés'!I$4-'CAPEX annualisés'!$D$4+4,0))^VLOOKUP($B98,'Taux composite - calculs'!$A:$B,2,0))))/$C$70/12</f>
        <v>0</v>
      </c>
      <c r="J98" s="42">
        <f>($C98*(1+VLOOKUP($B98,'Taux composite - calculs'!$A:$C,3,0))^('CAPEX annualisés'!$D$4-'CAPEX annualisés'!J$4)*(1-(1/(1+VLOOKUP($B98,'Taux composite - calculs'!$A:$AJ,'CAPEX annualisés'!J$4-'CAPEX annualisés'!$D$4+4,0))))/(1-(1/(1+VLOOKUP($B98,'Taux composite - calculs'!$A:$AJ,'CAPEX annualisés'!J$4-'CAPEX annualisés'!$D$4+4,0))^VLOOKUP($B98,'Taux composite - calculs'!$A:$B,2,0))))/$C$70/12</f>
        <v>0</v>
      </c>
      <c r="K98" s="42">
        <f>($C98*(1+VLOOKUP($B98,'Taux composite - calculs'!$A:$C,3,0))^('CAPEX annualisés'!$D$4-'CAPEX annualisés'!K$4)*(1-(1/(1+VLOOKUP($B98,'Taux composite - calculs'!$A:$AJ,'CAPEX annualisés'!K$4-'CAPEX annualisés'!$D$4+4,0))))/(1-(1/(1+VLOOKUP($B98,'Taux composite - calculs'!$A:$AJ,'CAPEX annualisés'!K$4-'CAPEX annualisés'!$D$4+4,0))^VLOOKUP($B98,'Taux composite - calculs'!$A:$B,2,0))))/$C$70/12</f>
        <v>0</v>
      </c>
      <c r="L98" s="42">
        <f>($C98*(1+VLOOKUP($B98,'Taux composite - calculs'!$A:$C,3,0))^('CAPEX annualisés'!$D$4-'CAPEX annualisés'!L$4)*(1-(1/(1+VLOOKUP($B98,'Taux composite - calculs'!$A:$AJ,'CAPEX annualisés'!L$4-'CAPEX annualisés'!$D$4+4,0))))/(1-(1/(1+VLOOKUP($B98,'Taux composite - calculs'!$A:$AJ,'CAPEX annualisés'!L$4-'CAPEX annualisés'!$D$4+4,0))^VLOOKUP($B98,'Taux composite - calculs'!$A:$B,2,0))))/$C$70/12</f>
        <v>0</v>
      </c>
      <c r="M98" s="42">
        <f>($C98*(1+VLOOKUP($B98,'Taux composite - calculs'!$A:$C,3,0))^('CAPEX annualisés'!$D$4-'CAPEX annualisés'!M$4)*(1-(1/(1+VLOOKUP($B98,'Taux composite - calculs'!$A:$AJ,'CAPEX annualisés'!M$4-'CAPEX annualisés'!$D$4+4,0))))/(1-(1/(1+VLOOKUP($B98,'Taux composite - calculs'!$A:$AJ,'CAPEX annualisés'!M$4-'CAPEX annualisés'!$D$4+4,0))^VLOOKUP($B98,'Taux composite - calculs'!$A:$B,2,0))))/$C$70/12</f>
        <v>0</v>
      </c>
      <c r="N98" s="42">
        <f>($C98*(1+VLOOKUP($B98,'Taux composite - calculs'!$A:$C,3,0))^('CAPEX annualisés'!$D$4-'CAPEX annualisés'!N$4)*(1-(1/(1+VLOOKUP($B98,'Taux composite - calculs'!$A:$AJ,'CAPEX annualisés'!N$4-'CAPEX annualisés'!$D$4+4,0))))/(1-(1/(1+VLOOKUP($B98,'Taux composite - calculs'!$A:$AJ,'CAPEX annualisés'!N$4-'CAPEX annualisés'!$D$4+4,0))^VLOOKUP($B98,'Taux composite - calculs'!$A:$B,2,0))))/$C$70/12</f>
        <v>0</v>
      </c>
      <c r="O98" s="42">
        <f>($C98*(1+VLOOKUP($B98,'Taux composite - calculs'!$A:$C,3,0))^('CAPEX annualisés'!$D$4-'CAPEX annualisés'!O$4)*(1-(1/(1+VLOOKUP($B98,'Taux composite - calculs'!$A:$AJ,'CAPEX annualisés'!O$4-'CAPEX annualisés'!$D$4+4,0))))/(1-(1/(1+VLOOKUP($B98,'Taux composite - calculs'!$A:$AJ,'CAPEX annualisés'!O$4-'CAPEX annualisés'!$D$4+4,0))^VLOOKUP($B98,'Taux composite - calculs'!$A:$B,2,0))))/$C$70/12</f>
        <v>0</v>
      </c>
      <c r="P98" s="42">
        <f>($C98*(1+VLOOKUP($B98,'Taux composite - calculs'!$A:$C,3,0))^('CAPEX annualisés'!$D$4-'CAPEX annualisés'!P$4)*(1-(1/(1+VLOOKUP($B98,'Taux composite - calculs'!$A:$AJ,'CAPEX annualisés'!P$4-'CAPEX annualisés'!$D$4+4,0))))/(1-(1/(1+VLOOKUP($B98,'Taux composite - calculs'!$A:$AJ,'CAPEX annualisés'!P$4-'CAPEX annualisés'!$D$4+4,0))^VLOOKUP($B98,'Taux composite - calculs'!$A:$B,2,0))))/$C$70/12</f>
        <v>0</v>
      </c>
      <c r="Q98" s="42">
        <f>($C98*(1+VLOOKUP($B98,'Taux composite - calculs'!$A:$C,3,0))^('CAPEX annualisés'!$D$4-'CAPEX annualisés'!Q$4)*(1-(1/(1+VLOOKUP($B98,'Taux composite - calculs'!$A:$AJ,'CAPEX annualisés'!Q$4-'CAPEX annualisés'!$D$4+4,0))))/(1-(1/(1+VLOOKUP($B98,'Taux composite - calculs'!$A:$AJ,'CAPEX annualisés'!Q$4-'CAPEX annualisés'!$D$4+4,0))^VLOOKUP($B98,'Taux composite - calculs'!$A:$B,2,0))))/$C$70/12</f>
        <v>0</v>
      </c>
      <c r="R98" s="42">
        <f>($C98*(1+VLOOKUP($B98,'Taux composite - calculs'!$A:$C,3,0))^('CAPEX annualisés'!$D$4-'CAPEX annualisés'!R$4)*(1-(1/(1+VLOOKUP($B98,'Taux composite - calculs'!$A:$AJ,'CAPEX annualisés'!R$4-'CAPEX annualisés'!$D$4+4,0))))/(1-(1/(1+VLOOKUP($B98,'Taux composite - calculs'!$A:$AJ,'CAPEX annualisés'!R$4-'CAPEX annualisés'!$D$4+4,0))^VLOOKUP($B98,'Taux composite - calculs'!$A:$B,2,0))))/$C$70/12</f>
        <v>0</v>
      </c>
      <c r="S98" s="42">
        <f>($C98*(1+VLOOKUP($B98,'Taux composite - calculs'!$A:$C,3,0))^('CAPEX annualisés'!$D$4-'CAPEX annualisés'!S$4)*(1-(1/(1+VLOOKUP($B98,'Taux composite - calculs'!$A:$AJ,'CAPEX annualisés'!S$4-'CAPEX annualisés'!$D$4+4,0))))/(1-(1/(1+VLOOKUP($B98,'Taux composite - calculs'!$A:$AJ,'CAPEX annualisés'!S$4-'CAPEX annualisés'!$D$4+4,0))^VLOOKUP($B98,'Taux composite - calculs'!$A:$B,2,0))))/$C$70/12</f>
        <v>0</v>
      </c>
      <c r="T98" s="42">
        <f>($C98*(1+VLOOKUP($B98,'Taux composite - calculs'!$A:$C,3,0))^('CAPEX annualisés'!$D$4-'CAPEX annualisés'!T$4)*(1-(1/(1+VLOOKUP($B98,'Taux composite - calculs'!$A:$AJ,'CAPEX annualisés'!T$4-'CAPEX annualisés'!$D$4+4,0))))/(1-(1/(1+VLOOKUP($B98,'Taux composite - calculs'!$A:$AJ,'CAPEX annualisés'!T$4-'CAPEX annualisés'!$D$4+4,0))^VLOOKUP($B98,'Taux composite - calculs'!$A:$B,2,0))))/$C$70/12</f>
        <v>0</v>
      </c>
      <c r="U98" s="42">
        <f>($C98*(1+VLOOKUP($B98,'Taux composite - calculs'!$A:$C,3,0))^('CAPEX annualisés'!$D$4-'CAPEX annualisés'!U$4)*(1-(1/(1+VLOOKUP($B98,'Taux composite - calculs'!$A:$AJ,'CAPEX annualisés'!U$4-'CAPEX annualisés'!$D$4+4,0))))/(1-(1/(1+VLOOKUP($B98,'Taux composite - calculs'!$A:$AJ,'CAPEX annualisés'!U$4-'CAPEX annualisés'!$D$4+4,0))^VLOOKUP($B98,'Taux composite - calculs'!$A:$B,2,0))))/$C$70/12</f>
        <v>0</v>
      </c>
      <c r="V98" s="42">
        <f>($C98*(1+VLOOKUP($B98,'Taux composite - calculs'!$A:$C,3,0))^('CAPEX annualisés'!$D$4-'CAPEX annualisés'!V$4)*(1-(1/(1+VLOOKUP($B98,'Taux composite - calculs'!$A:$AJ,'CAPEX annualisés'!V$4-'CAPEX annualisés'!$D$4+4,0))))/(1-(1/(1+VLOOKUP($B98,'Taux composite - calculs'!$A:$AJ,'CAPEX annualisés'!V$4-'CAPEX annualisés'!$D$4+4,0))^VLOOKUP($B98,'Taux composite - calculs'!$A:$B,2,0))))/$C$70/12</f>
        <v>0</v>
      </c>
      <c r="W98" s="42">
        <f>($C98*(1+VLOOKUP($B98,'Taux composite - calculs'!$A:$C,3,0))^('CAPEX annualisés'!$D$4-'CAPEX annualisés'!W$4)*(1-(1/(1+VLOOKUP($B98,'Taux composite - calculs'!$A:$AJ,'CAPEX annualisés'!W$4-'CAPEX annualisés'!$D$4+4,0))))/(1-(1/(1+VLOOKUP($B98,'Taux composite - calculs'!$A:$AJ,'CAPEX annualisés'!W$4-'CAPEX annualisés'!$D$4+4,0))^VLOOKUP($B98,'Taux composite - calculs'!$A:$B,2,0))))/$C$70/12</f>
        <v>0</v>
      </c>
      <c r="X98" s="42">
        <f>($C98*(1+VLOOKUP($B98,'Taux composite - calculs'!$A:$C,3,0))^('CAPEX annualisés'!$D$4-'CAPEX annualisés'!X$4)*(1-(1/(1+VLOOKUP($B98,'Taux composite - calculs'!$A:$AJ,'CAPEX annualisés'!X$4-'CAPEX annualisés'!$D$4+4,0))))/(1-(1/(1+VLOOKUP($B98,'Taux composite - calculs'!$A:$AJ,'CAPEX annualisés'!X$4-'CAPEX annualisés'!$D$4+4,0))^VLOOKUP($B98,'Taux composite - calculs'!$A:$B,2,0))))/$C$70/12</f>
        <v>0</v>
      </c>
      <c r="Y98" s="42">
        <f>($C98*(1+VLOOKUP($B98,'Taux composite - calculs'!$A:$C,3,0))^('CAPEX annualisés'!$D$4-'CAPEX annualisés'!Y$4)*(1-(1/(1+VLOOKUP($B98,'Taux composite - calculs'!$A:$AJ,'CAPEX annualisés'!Y$4-'CAPEX annualisés'!$D$4+4,0))))/(1-(1/(1+VLOOKUP($B98,'Taux composite - calculs'!$A:$AJ,'CAPEX annualisés'!Y$4-'CAPEX annualisés'!$D$4+4,0))^VLOOKUP($B98,'Taux composite - calculs'!$A:$B,2,0))))/$C$70/12</f>
        <v>0</v>
      </c>
      <c r="Z98" s="42">
        <f>($C98*(1+VLOOKUP($B98,'Taux composite - calculs'!$A:$C,3,0))^('CAPEX annualisés'!$D$4-'CAPEX annualisés'!Z$4)*(1-(1/(1+VLOOKUP($B98,'Taux composite - calculs'!$A:$AJ,'CAPEX annualisés'!Z$4-'CAPEX annualisés'!$D$4+4,0))))/(1-(1/(1+VLOOKUP($B98,'Taux composite - calculs'!$A:$AJ,'CAPEX annualisés'!Z$4-'CAPEX annualisés'!$D$4+4,0))^VLOOKUP($B98,'Taux composite - calculs'!$A:$B,2,0))))/$C$70/12</f>
        <v>0</v>
      </c>
      <c r="AA98" s="42">
        <f>($C98*(1+VLOOKUP($B98,'Taux composite - calculs'!$A:$C,3,0))^('CAPEX annualisés'!$D$4-'CAPEX annualisés'!AA$4)*(1-(1/(1+VLOOKUP($B98,'Taux composite - calculs'!$A:$AJ,'CAPEX annualisés'!AA$4-'CAPEX annualisés'!$D$4+4,0))))/(1-(1/(1+VLOOKUP($B98,'Taux composite - calculs'!$A:$AJ,'CAPEX annualisés'!AA$4-'CAPEX annualisés'!$D$4+4,0))^VLOOKUP($B98,'Taux composite - calculs'!$A:$B,2,0))))/$C$70/12</f>
        <v>0</v>
      </c>
      <c r="AB98" s="42">
        <f>($C98*(1+VLOOKUP($B98,'Taux composite - calculs'!$A:$C,3,0))^('CAPEX annualisés'!$D$4-'CAPEX annualisés'!AB$4)*(1-(1/(1+VLOOKUP($B98,'Taux composite - calculs'!$A:$AJ,'CAPEX annualisés'!AB$4-'CAPEX annualisés'!$D$4+4,0))))/(1-(1/(1+VLOOKUP($B98,'Taux composite - calculs'!$A:$AJ,'CAPEX annualisés'!AB$4-'CAPEX annualisés'!$D$4+4,0))^VLOOKUP($B98,'Taux composite - calculs'!$A:$B,2,0))))/$C$70/12</f>
        <v>0</v>
      </c>
      <c r="AC98" s="42">
        <f>($C98*(1+VLOOKUP($B98,'Taux composite - calculs'!$A:$C,3,0))^('CAPEX annualisés'!$D$4-'CAPEX annualisés'!AC$4)*(1-(1/(1+VLOOKUP($B98,'Taux composite - calculs'!$A:$AJ,'CAPEX annualisés'!AC$4-'CAPEX annualisés'!$D$4+4,0))))/(1-(1/(1+VLOOKUP($B98,'Taux composite - calculs'!$A:$AJ,'CAPEX annualisés'!AC$4-'CAPEX annualisés'!$D$4+4,0))^VLOOKUP($B98,'Taux composite - calculs'!$A:$B,2,0))))/$C$70/12</f>
        <v>0</v>
      </c>
      <c r="AD98" s="42">
        <f>($C98*(1+VLOOKUP($B98,'Taux composite - calculs'!$A:$C,3,0))^('CAPEX annualisés'!$D$4-'CAPEX annualisés'!AD$4)*(1-(1/(1+VLOOKUP($B98,'Taux composite - calculs'!$A:$AJ,'CAPEX annualisés'!AD$4-'CAPEX annualisés'!$D$4+4,0))))/(1-(1/(1+VLOOKUP($B98,'Taux composite - calculs'!$A:$AJ,'CAPEX annualisés'!AD$4-'CAPEX annualisés'!$D$4+4,0))^VLOOKUP($B98,'Taux composite - calculs'!$A:$B,2,0))))/$C$70/12</f>
        <v>0</v>
      </c>
      <c r="AE98" s="42">
        <f>($C98*(1+VLOOKUP($B98,'Taux composite - calculs'!$A:$C,3,0))^('CAPEX annualisés'!$D$4-'CAPEX annualisés'!AE$4)*(1-(1/(1+VLOOKUP($B98,'Taux composite - calculs'!$A:$AJ,'CAPEX annualisés'!AE$4-'CAPEX annualisés'!$D$4+4,0))))/(1-(1/(1+VLOOKUP($B98,'Taux composite - calculs'!$A:$AJ,'CAPEX annualisés'!AE$4-'CAPEX annualisés'!$D$4+4,0))^VLOOKUP($B98,'Taux composite - calculs'!$A:$B,2,0))))/$C$70/12</f>
        <v>0</v>
      </c>
      <c r="AF98" s="42">
        <f>($C98*(1+VLOOKUP($B98,'Taux composite - calculs'!$A:$C,3,0))^('CAPEX annualisés'!$D$4-'CAPEX annualisés'!AF$4)*(1-(1/(1+VLOOKUP($B98,'Taux composite - calculs'!$A:$AJ,'CAPEX annualisés'!AF$4-'CAPEX annualisés'!$D$4+4,0))))/(1-(1/(1+VLOOKUP($B98,'Taux composite - calculs'!$A:$AJ,'CAPEX annualisés'!AF$4-'CAPEX annualisés'!$D$4+4,0))^VLOOKUP($B98,'Taux composite - calculs'!$A:$B,2,0))))/$C$70/12</f>
        <v>0</v>
      </c>
      <c r="AG98" s="42">
        <f>($C98*(1+VLOOKUP($B98,'Taux composite - calculs'!$A:$C,3,0))^('CAPEX annualisés'!$D$4-'CAPEX annualisés'!AG$4)*(1-(1/(1+VLOOKUP($B98,'Taux composite - calculs'!$A:$AJ,'CAPEX annualisés'!AG$4-'CAPEX annualisés'!$D$4+4,0))))/(1-(1/(1+VLOOKUP($B98,'Taux composite - calculs'!$A:$AJ,'CAPEX annualisés'!AG$4-'CAPEX annualisés'!$D$4+4,0))^VLOOKUP($B98,'Taux composite - calculs'!$A:$B,2,0))))/$C$70/12</f>
        <v>0</v>
      </c>
      <c r="AH98" s="42">
        <f>($C98*(1+VLOOKUP($B98,'Taux composite - calculs'!$A:$C,3,0))^('CAPEX annualisés'!$D$4-'CAPEX annualisés'!AH$4)*(1-(1/(1+VLOOKUP($B98,'Taux composite - calculs'!$A:$AJ,'CAPEX annualisés'!AH$4-'CAPEX annualisés'!$D$4+4,0))))/(1-(1/(1+VLOOKUP($B98,'Taux composite - calculs'!$A:$AJ,'CAPEX annualisés'!AH$4-'CAPEX annualisés'!$D$4+4,0))^VLOOKUP($B98,'Taux composite - calculs'!$A:$B,2,0))))/$C$70/12</f>
        <v>0</v>
      </c>
      <c r="AI98" s="42">
        <f>($C98*(1+VLOOKUP($B98,'Taux composite - calculs'!$A:$C,3,0))^('CAPEX annualisés'!$D$4-'CAPEX annualisés'!AI$4)*(1-(1/(1+VLOOKUP($B98,'Taux composite - calculs'!$A:$AJ,'CAPEX annualisés'!AI$4-'CAPEX annualisés'!$D$4+4,0))))/(1-(1/(1+VLOOKUP($B98,'Taux composite - calculs'!$A:$AJ,'CAPEX annualisés'!AI$4-'CAPEX annualisés'!$D$4+4,0))^VLOOKUP($B98,'Taux composite - calculs'!$A:$B,2,0))))/$C$70/12</f>
        <v>0</v>
      </c>
      <c r="AJ98" s="42">
        <f>($C98*(1+VLOOKUP($B98,'Taux composite - calculs'!$A:$C,3,0))^('CAPEX annualisés'!$D$4-'CAPEX annualisés'!AJ$4)*(1-(1/(1+VLOOKUP($B98,'Taux composite - calculs'!$A:$AJ,'CAPEX annualisés'!AJ$4-'CAPEX annualisés'!$D$4+4,0))))/(1-(1/(1+VLOOKUP($B98,'Taux composite - calculs'!$A:$AJ,'CAPEX annualisés'!AJ$4-'CAPEX annualisés'!$D$4+4,0))^VLOOKUP($B98,'Taux composite - calculs'!$A:$B,2,0))))/$C$70/12</f>
        <v>0</v>
      </c>
    </row>
    <row r="99" spans="1:36" s="71" customFormat="1" x14ac:dyDescent="0.25">
      <c r="B99" s="43" t="s">
        <v>44</v>
      </c>
      <c r="C99" s="45">
        <f>SUM(C73:C98)</f>
        <v>0</v>
      </c>
      <c r="D99" s="46">
        <f>SUM(D73:D98)</f>
        <v>0</v>
      </c>
      <c r="E99" s="46">
        <f t="shared" ref="E99:AJ99" si="5">SUM(E73:E98)</f>
        <v>0</v>
      </c>
      <c r="F99" s="46">
        <f t="shared" si="5"/>
        <v>0</v>
      </c>
      <c r="G99" s="46">
        <f t="shared" si="5"/>
        <v>0</v>
      </c>
      <c r="H99" s="46">
        <f t="shared" si="5"/>
        <v>0</v>
      </c>
      <c r="I99" s="46">
        <f t="shared" si="5"/>
        <v>0</v>
      </c>
      <c r="J99" s="46">
        <f t="shared" si="5"/>
        <v>0</v>
      </c>
      <c r="K99" s="46">
        <f t="shared" si="5"/>
        <v>0</v>
      </c>
      <c r="L99" s="46">
        <f t="shared" si="5"/>
        <v>0</v>
      </c>
      <c r="M99" s="46">
        <f t="shared" si="5"/>
        <v>0</v>
      </c>
      <c r="N99" s="46">
        <f t="shared" si="5"/>
        <v>0</v>
      </c>
      <c r="O99" s="46">
        <f t="shared" si="5"/>
        <v>0</v>
      </c>
      <c r="P99" s="46">
        <f t="shared" si="5"/>
        <v>0</v>
      </c>
      <c r="Q99" s="46">
        <f t="shared" si="5"/>
        <v>0</v>
      </c>
      <c r="R99" s="46">
        <f t="shared" si="5"/>
        <v>0</v>
      </c>
      <c r="S99" s="46">
        <f t="shared" si="5"/>
        <v>0</v>
      </c>
      <c r="T99" s="46">
        <f t="shared" si="5"/>
        <v>0</v>
      </c>
      <c r="U99" s="46">
        <f t="shared" si="5"/>
        <v>0</v>
      </c>
      <c r="V99" s="46">
        <f t="shared" si="5"/>
        <v>0</v>
      </c>
      <c r="W99" s="46">
        <f t="shared" si="5"/>
        <v>0</v>
      </c>
      <c r="X99" s="46">
        <f t="shared" si="5"/>
        <v>0</v>
      </c>
      <c r="Y99" s="46">
        <f t="shared" si="5"/>
        <v>0</v>
      </c>
      <c r="Z99" s="46">
        <f t="shared" si="5"/>
        <v>0</v>
      </c>
      <c r="AA99" s="46">
        <f t="shared" si="5"/>
        <v>0</v>
      </c>
      <c r="AB99" s="46">
        <f t="shared" si="5"/>
        <v>0</v>
      </c>
      <c r="AC99" s="46">
        <f t="shared" si="5"/>
        <v>0</v>
      </c>
      <c r="AD99" s="46">
        <f t="shared" si="5"/>
        <v>0</v>
      </c>
      <c r="AE99" s="46">
        <f t="shared" si="5"/>
        <v>0</v>
      </c>
      <c r="AF99" s="46">
        <f t="shared" si="5"/>
        <v>0</v>
      </c>
      <c r="AG99" s="46">
        <f t="shared" si="5"/>
        <v>0</v>
      </c>
      <c r="AH99" s="46">
        <f t="shared" si="5"/>
        <v>0</v>
      </c>
      <c r="AI99" s="46">
        <f t="shared" si="5"/>
        <v>0</v>
      </c>
      <c r="AJ99" s="46">
        <f t="shared" si="5"/>
        <v>0</v>
      </c>
    </row>
    <row r="100" spans="1:36" s="71" customFormat="1" x14ac:dyDescent="0.25">
      <c r="B100" s="74"/>
      <c r="C100" s="86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</row>
    <row r="101" spans="1:36" s="71" customFormat="1" x14ac:dyDescent="0.25">
      <c r="B101" s="74"/>
      <c r="C101" s="86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</row>
    <row r="102" spans="1:36" s="71" customFormat="1" x14ac:dyDescent="0.25">
      <c r="B102" s="74"/>
      <c r="C102" s="86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</row>
  </sheetData>
  <mergeCells count="9">
    <mergeCell ref="A94:A98"/>
    <mergeCell ref="A83:A93"/>
    <mergeCell ref="A5:A14"/>
    <mergeCell ref="A15:A25"/>
    <mergeCell ref="A39:A48"/>
    <mergeCell ref="A49:A59"/>
    <mergeCell ref="A73:A82"/>
    <mergeCell ref="A26:A30"/>
    <mergeCell ref="A60:A64"/>
  </mergeCells>
  <pageMargins left="0.7" right="0.7" top="0.75" bottom="0.75" header="0.3" footer="0.3"/>
  <pageSetup paperSize="9" scale="2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AI62"/>
  <sheetViews>
    <sheetView zoomScale="85" zoomScaleNormal="85" workbookViewId="0"/>
  </sheetViews>
  <sheetFormatPr baseColWidth="10" defaultRowHeight="15" x14ac:dyDescent="0.25"/>
  <cols>
    <col min="1" max="1" width="38" bestFit="1" customWidth="1"/>
    <col min="2" max="2" width="17.42578125" bestFit="1" customWidth="1"/>
    <col min="3" max="3" width="13.140625" bestFit="1" customWidth="1"/>
  </cols>
  <sheetData>
    <row r="1" spans="1:35" s="76" customFormat="1" x14ac:dyDescent="0.25">
      <c r="A1" s="23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s="76" customFormat="1" x14ac:dyDescent="0.25">
      <c r="A2" s="39" t="s">
        <v>30</v>
      </c>
      <c r="B2" s="40">
        <f>'CAPEX annualisés'!C2</f>
        <v>6000000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</row>
    <row r="3" spans="1:35" s="76" customFormat="1" x14ac:dyDescent="0.25">
      <c r="A3" s="30"/>
      <c r="B3" s="31" t="s">
        <v>42</v>
      </c>
      <c r="C3" s="32" t="s">
        <v>43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s="37" customFormat="1" x14ac:dyDescent="0.25">
      <c r="A4" s="35"/>
      <c r="B4" s="36"/>
      <c r="C4" s="34">
        <v>2018</v>
      </c>
      <c r="D4" s="34">
        <f>C4+1</f>
        <v>2019</v>
      </c>
      <c r="E4" s="34">
        <f t="shared" ref="E4:AI4" si="0">D4+1</f>
        <v>2020</v>
      </c>
      <c r="F4" s="34">
        <f t="shared" si="0"/>
        <v>2021</v>
      </c>
      <c r="G4" s="34">
        <f t="shared" si="0"/>
        <v>2022</v>
      </c>
      <c r="H4" s="34">
        <f t="shared" si="0"/>
        <v>2023</v>
      </c>
      <c r="I4" s="34">
        <f t="shared" si="0"/>
        <v>2024</v>
      </c>
      <c r="J4" s="34">
        <f t="shared" si="0"/>
        <v>2025</v>
      </c>
      <c r="K4" s="34">
        <f t="shared" si="0"/>
        <v>2026</v>
      </c>
      <c r="L4" s="34">
        <f t="shared" si="0"/>
        <v>2027</v>
      </c>
      <c r="M4" s="34">
        <f t="shared" si="0"/>
        <v>2028</v>
      </c>
      <c r="N4" s="34">
        <f t="shared" si="0"/>
        <v>2029</v>
      </c>
      <c r="O4" s="34">
        <f t="shared" si="0"/>
        <v>2030</v>
      </c>
      <c r="P4" s="34">
        <f t="shared" si="0"/>
        <v>2031</v>
      </c>
      <c r="Q4" s="34">
        <f t="shared" si="0"/>
        <v>2032</v>
      </c>
      <c r="R4" s="34">
        <f t="shared" si="0"/>
        <v>2033</v>
      </c>
      <c r="S4" s="34">
        <f t="shared" si="0"/>
        <v>2034</v>
      </c>
      <c r="T4" s="34">
        <f t="shared" si="0"/>
        <v>2035</v>
      </c>
      <c r="U4" s="34">
        <f t="shared" si="0"/>
        <v>2036</v>
      </c>
      <c r="V4" s="34">
        <f t="shared" si="0"/>
        <v>2037</v>
      </c>
      <c r="W4" s="34">
        <f t="shared" si="0"/>
        <v>2038</v>
      </c>
      <c r="X4" s="34">
        <f t="shared" si="0"/>
        <v>2039</v>
      </c>
      <c r="Y4" s="34">
        <f t="shared" si="0"/>
        <v>2040</v>
      </c>
      <c r="Z4" s="34">
        <f t="shared" si="0"/>
        <v>2041</v>
      </c>
      <c r="AA4" s="34">
        <f>Z4+1</f>
        <v>2042</v>
      </c>
      <c r="AB4" s="34">
        <f t="shared" si="0"/>
        <v>2043</v>
      </c>
      <c r="AC4" s="34">
        <f t="shared" si="0"/>
        <v>2044</v>
      </c>
      <c r="AD4" s="34">
        <f t="shared" si="0"/>
        <v>2045</v>
      </c>
      <c r="AE4" s="34">
        <f t="shared" si="0"/>
        <v>2046</v>
      </c>
      <c r="AF4" s="34">
        <f t="shared" si="0"/>
        <v>2047</v>
      </c>
      <c r="AG4" s="34">
        <f>AF4+1</f>
        <v>2048</v>
      </c>
      <c r="AH4" s="34">
        <f t="shared" si="0"/>
        <v>2049</v>
      </c>
      <c r="AI4" s="34">
        <f t="shared" si="0"/>
        <v>2050</v>
      </c>
    </row>
    <row r="5" spans="1:35" s="76" customFormat="1" x14ac:dyDescent="0.25">
      <c r="A5" s="77" t="s">
        <v>37</v>
      </c>
      <c r="B5" s="38">
        <f>SUMIF('CAPEX annualisés'!$B$3:$B$32,"Coûts NRO*",'CAPEX annualisés'!C$3:C$32)</f>
        <v>0</v>
      </c>
      <c r="C5" s="42">
        <f>SUMIF('CAPEX annualisés'!$B$3:$B$32,"Coûts NRO",'CAPEX annualisés'!D$3:D$32)</f>
        <v>0</v>
      </c>
      <c r="D5" s="42">
        <f>SUMIF('CAPEX annualisés'!$B$3:$B$32,"Coûts NRO",'CAPEX annualisés'!E$3:E$32)</f>
        <v>0</v>
      </c>
      <c r="E5" s="42">
        <f>SUMIF('CAPEX annualisés'!$B$3:$B$32,"Coûts NRO",'CAPEX annualisés'!F$3:F$32)</f>
        <v>0</v>
      </c>
      <c r="F5" s="42">
        <f>SUMIF('CAPEX annualisés'!$B$3:$B$32,"Coûts NRO",'CAPEX annualisés'!G$3:G$32)</f>
        <v>0</v>
      </c>
      <c r="G5" s="42">
        <f>SUMIF('CAPEX annualisés'!$B$3:$B$32,"Coûts NRO",'CAPEX annualisés'!H$3:H$32)</f>
        <v>0</v>
      </c>
      <c r="H5" s="42">
        <f>SUMIF('CAPEX annualisés'!$B$3:$B$32,"Coûts NRO",'CAPEX annualisés'!I$3:I$32)</f>
        <v>0</v>
      </c>
      <c r="I5" s="42">
        <f>SUMIF('CAPEX annualisés'!$B$3:$B$32,"Coûts NRO",'CAPEX annualisés'!J$3:J$32)</f>
        <v>0</v>
      </c>
      <c r="J5" s="42">
        <f>SUMIF('CAPEX annualisés'!$B$3:$B$32,"Coûts NRO",'CAPEX annualisés'!K$3:K$32)</f>
        <v>0</v>
      </c>
      <c r="K5" s="42">
        <f>SUMIF('CAPEX annualisés'!$B$3:$B$32,"Coûts NRO",'CAPEX annualisés'!L$3:L$32)</f>
        <v>0</v>
      </c>
      <c r="L5" s="42">
        <f>SUMIF('CAPEX annualisés'!$B$3:$B$32,"Coûts NRO",'CAPEX annualisés'!M$3:M$32)</f>
        <v>0</v>
      </c>
      <c r="M5" s="42">
        <f>SUMIF('CAPEX annualisés'!$B$3:$B$32,"Coûts NRO",'CAPEX annualisés'!N$3:N$32)</f>
        <v>0</v>
      </c>
      <c r="N5" s="42">
        <f>SUMIF('CAPEX annualisés'!$B$3:$B$32,"Coûts NRO",'CAPEX annualisés'!O$3:O$32)</f>
        <v>0</v>
      </c>
      <c r="O5" s="42">
        <f>SUMIF('CAPEX annualisés'!$B$3:$B$32,"Coûts NRO",'CAPEX annualisés'!P$3:P$32)</f>
        <v>0</v>
      </c>
      <c r="P5" s="42">
        <f>SUMIF('CAPEX annualisés'!$B$3:$B$32,"Coûts NRO",'CAPEX annualisés'!Q$3:Q$32)</f>
        <v>0</v>
      </c>
      <c r="Q5" s="42">
        <f>SUMIF('CAPEX annualisés'!$B$3:$B$32,"Coûts NRO",'CAPEX annualisés'!R$3:R$32)</f>
        <v>0</v>
      </c>
      <c r="R5" s="42">
        <f>SUMIF('CAPEX annualisés'!$B$3:$B$32,"Coûts NRO",'CAPEX annualisés'!S$3:S$32)</f>
        <v>0</v>
      </c>
      <c r="S5" s="42">
        <f>SUMIF('CAPEX annualisés'!$B$3:$B$32,"Coûts NRO",'CAPEX annualisés'!T$3:T$32)</f>
        <v>0</v>
      </c>
      <c r="T5" s="42">
        <f>SUMIF('CAPEX annualisés'!$B$3:$B$32,"Coûts NRO",'CAPEX annualisés'!U$3:U$32)</f>
        <v>0</v>
      </c>
      <c r="U5" s="42">
        <f>SUMIF('CAPEX annualisés'!$B$3:$B$32,"Coûts NRO",'CAPEX annualisés'!V$3:V$32)</f>
        <v>0</v>
      </c>
      <c r="V5" s="42">
        <f>SUMIF('CAPEX annualisés'!$B$3:$B$32,"Coûts NRO",'CAPEX annualisés'!W$3:W$32)</f>
        <v>0</v>
      </c>
      <c r="W5" s="42">
        <f>SUMIF('CAPEX annualisés'!$B$3:$B$32,"Coûts NRO",'CAPEX annualisés'!X$3:X$32)</f>
        <v>0</v>
      </c>
      <c r="X5" s="42">
        <f>SUMIF('CAPEX annualisés'!$B$3:$B$32,"Coûts NRO",'CAPEX annualisés'!Y$3:Y$32)</f>
        <v>0</v>
      </c>
      <c r="Y5" s="42">
        <f>SUMIF('CAPEX annualisés'!$B$3:$B$32,"Coûts NRO",'CAPEX annualisés'!Z$3:Z$32)</f>
        <v>0</v>
      </c>
      <c r="Z5" s="42">
        <f>SUMIF('CAPEX annualisés'!$B$3:$B$32,"Coûts NRO",'CAPEX annualisés'!AA$3:AA$32)</f>
        <v>0</v>
      </c>
      <c r="AA5" s="42">
        <f>SUMIF('CAPEX annualisés'!$B$3:$B$32,"Coûts NRO",'CAPEX annualisés'!AB$3:AB$32)</f>
        <v>0</v>
      </c>
      <c r="AB5" s="42">
        <f>SUMIF('CAPEX annualisés'!$B$3:$B$32,"Coûts NRO",'CAPEX annualisés'!AC$3:AC$32)</f>
        <v>0</v>
      </c>
      <c r="AC5" s="42">
        <f>SUMIF('CAPEX annualisés'!$B$3:$B$32,"Coûts NRO",'CAPEX annualisés'!AD$3:AD$32)</f>
        <v>0</v>
      </c>
      <c r="AD5" s="42">
        <f>SUMIF('CAPEX annualisés'!$B$3:$B$32,"Coûts NRO",'CAPEX annualisés'!AE$3:AE$32)</f>
        <v>0</v>
      </c>
      <c r="AE5" s="42">
        <f>SUMIF('CAPEX annualisés'!$B$3:$B$32,"Coûts NRO",'CAPEX annualisés'!AF$3:AF$32)</f>
        <v>0</v>
      </c>
      <c r="AF5" s="42">
        <f>SUMIF('CAPEX annualisés'!$B$3:$B$32,"Coûts NRO",'CAPEX annualisés'!AG$3:AG$32)</f>
        <v>0</v>
      </c>
      <c r="AG5" s="42">
        <f>SUMIF('CAPEX annualisés'!$B$3:$B$32,"Coûts NRO",'CAPEX annualisés'!AH$3:AH$32)</f>
        <v>0</v>
      </c>
      <c r="AH5" s="42">
        <f>SUMIF('CAPEX annualisés'!$B$3:$B$32,"Coûts NRO",'CAPEX annualisés'!AI$3:AI$32)</f>
        <v>0</v>
      </c>
      <c r="AI5" s="42">
        <f>SUMIF('CAPEX annualisés'!$B$3:$B$32,"Coûts NRO",'CAPEX annualisés'!AJ$3:AJ$32)</f>
        <v>0</v>
      </c>
    </row>
    <row r="6" spans="1:35" s="76" customFormat="1" x14ac:dyDescent="0.25">
      <c r="A6" s="77" t="s">
        <v>118</v>
      </c>
      <c r="B6" s="38">
        <f>SUMIF('CAPEX annualisés'!$B$3:$B$32,"T - Coûts*",'CAPEX annualisés'!C$3:C$32)</f>
        <v>0</v>
      </c>
      <c r="C6" s="42">
        <f>SUMIF('CAPEX annualisés'!$B$3:$B$32,"T - Coûts*",'CAPEX annualisés'!D$3:D$32)</f>
        <v>0</v>
      </c>
      <c r="D6" s="42">
        <f>SUMIF('CAPEX annualisés'!$B$3:$B$32,"T - Coûts*",'CAPEX annualisés'!E$3:E$32)</f>
        <v>0</v>
      </c>
      <c r="E6" s="42">
        <f>SUMIF('CAPEX annualisés'!$B$3:$B$32,"T - Coûts*",'CAPEX annualisés'!F$3:F$32)</f>
        <v>0</v>
      </c>
      <c r="F6" s="42">
        <f>SUMIF('CAPEX annualisés'!$B$3:$B$32,"T - Coûts*",'CAPEX annualisés'!G$3:G$32)</f>
        <v>0</v>
      </c>
      <c r="G6" s="42">
        <f>SUMIF('CAPEX annualisés'!$B$3:$B$32,"T - Coûts*",'CAPEX annualisés'!H$3:H$32)</f>
        <v>0</v>
      </c>
      <c r="H6" s="42">
        <f>SUMIF('CAPEX annualisés'!$B$3:$B$32,"T - Coûts*",'CAPEX annualisés'!I$3:I$32)</f>
        <v>0</v>
      </c>
      <c r="I6" s="42">
        <f>SUMIF('CAPEX annualisés'!$B$3:$B$32,"T - Coûts*",'CAPEX annualisés'!J$3:J$32)</f>
        <v>0</v>
      </c>
      <c r="J6" s="42">
        <f>SUMIF('CAPEX annualisés'!$B$3:$B$32,"T - Coûts*",'CAPEX annualisés'!K$3:K$32)</f>
        <v>0</v>
      </c>
      <c r="K6" s="42">
        <f>SUMIF('CAPEX annualisés'!$B$3:$B$32,"T - Coûts*",'CAPEX annualisés'!L$3:L$32)</f>
        <v>0</v>
      </c>
      <c r="L6" s="42">
        <f>SUMIF('CAPEX annualisés'!$B$3:$B$32,"T - Coûts*",'CAPEX annualisés'!M$3:M$32)</f>
        <v>0</v>
      </c>
      <c r="M6" s="42">
        <f>SUMIF('CAPEX annualisés'!$B$3:$B$32,"T - Coûts*",'CAPEX annualisés'!N$3:N$32)</f>
        <v>0</v>
      </c>
      <c r="N6" s="42">
        <f>SUMIF('CAPEX annualisés'!$B$3:$B$32,"T - Coûts*",'CAPEX annualisés'!O$3:O$32)</f>
        <v>0</v>
      </c>
      <c r="O6" s="42">
        <f>SUMIF('CAPEX annualisés'!$B$3:$B$32,"T - Coûts*",'CAPEX annualisés'!P$3:P$32)</f>
        <v>0</v>
      </c>
      <c r="P6" s="42">
        <f>SUMIF('CAPEX annualisés'!$B$3:$B$32,"T - Coûts*",'CAPEX annualisés'!Q$3:Q$32)</f>
        <v>0</v>
      </c>
      <c r="Q6" s="42">
        <f>SUMIF('CAPEX annualisés'!$B$3:$B$32,"T - Coûts*",'CAPEX annualisés'!R$3:R$32)</f>
        <v>0</v>
      </c>
      <c r="R6" s="42">
        <f>SUMIF('CAPEX annualisés'!$B$3:$B$32,"T - Coûts*",'CAPEX annualisés'!S$3:S$32)</f>
        <v>0</v>
      </c>
      <c r="S6" s="42">
        <f>SUMIF('CAPEX annualisés'!$B$3:$B$32,"T - Coûts*",'CAPEX annualisés'!T$3:T$32)</f>
        <v>0</v>
      </c>
      <c r="T6" s="42">
        <f>SUMIF('CAPEX annualisés'!$B$3:$B$32,"T - Coûts*",'CAPEX annualisés'!U$3:U$32)</f>
        <v>0</v>
      </c>
      <c r="U6" s="42">
        <f>SUMIF('CAPEX annualisés'!$B$3:$B$32,"T - Coûts*",'CAPEX annualisés'!V$3:V$32)</f>
        <v>0</v>
      </c>
      <c r="V6" s="42">
        <f>SUMIF('CAPEX annualisés'!$B$3:$B$32,"T - Coûts*",'CAPEX annualisés'!W$3:W$32)</f>
        <v>0</v>
      </c>
      <c r="W6" s="42">
        <f>SUMIF('CAPEX annualisés'!$B$3:$B$32,"T - Coûts*",'CAPEX annualisés'!X$3:X$32)</f>
        <v>0</v>
      </c>
      <c r="X6" s="42">
        <f>SUMIF('CAPEX annualisés'!$B$3:$B$32,"T - Coûts*",'CAPEX annualisés'!Y$3:Y$32)</f>
        <v>0</v>
      </c>
      <c r="Y6" s="42">
        <f>SUMIF('CAPEX annualisés'!$B$3:$B$32,"T - Coûts*",'CAPEX annualisés'!Z$3:Z$32)</f>
        <v>0</v>
      </c>
      <c r="Z6" s="42">
        <f>SUMIF('CAPEX annualisés'!$B$3:$B$32,"T - Coûts*",'CAPEX annualisés'!AA$3:AA$32)</f>
        <v>0</v>
      </c>
      <c r="AA6" s="42">
        <f>SUMIF('CAPEX annualisés'!$B$3:$B$32,"T - Coûts*",'CAPEX annualisés'!AB$3:AB$32)</f>
        <v>0</v>
      </c>
      <c r="AB6" s="42">
        <f>SUMIF('CAPEX annualisés'!$B$3:$B$32,"T - Coûts*",'CAPEX annualisés'!AC$3:AC$32)</f>
        <v>0</v>
      </c>
      <c r="AC6" s="42">
        <f>SUMIF('CAPEX annualisés'!$B$3:$B$32,"T - Coûts*",'CAPEX annualisés'!AD$3:AD$32)</f>
        <v>0</v>
      </c>
      <c r="AD6" s="42">
        <f>SUMIF('CAPEX annualisés'!$B$3:$B$32,"T - Coûts*",'CAPEX annualisés'!AE$3:AE$32)</f>
        <v>0</v>
      </c>
      <c r="AE6" s="42">
        <f>SUMIF('CAPEX annualisés'!$B$3:$B$32,"T - Coûts*",'CAPEX annualisés'!AF$3:AF$32)</f>
        <v>0</v>
      </c>
      <c r="AF6" s="42">
        <f>SUMIF('CAPEX annualisés'!$B$3:$B$32,"T - Coûts*",'CAPEX annualisés'!AG$3:AG$32)</f>
        <v>0</v>
      </c>
      <c r="AG6" s="42">
        <f>SUMIF('CAPEX annualisés'!$B$3:$B$32,"T - Coûts*",'CAPEX annualisés'!AH$3:AH$32)</f>
        <v>0</v>
      </c>
      <c r="AH6" s="42">
        <f>SUMIF('CAPEX annualisés'!$B$3:$B$32,"T - Coûts*",'CAPEX annualisés'!AI$3:AI$32)</f>
        <v>0</v>
      </c>
      <c r="AI6" s="42">
        <f>SUMIF('CAPEX annualisés'!$B$3:$B$32,"T - Coûts*",'CAPEX annualisés'!AJ$3:AJ$32)</f>
        <v>0</v>
      </c>
    </row>
    <row r="7" spans="1:35" s="104" customFormat="1" x14ac:dyDescent="0.25">
      <c r="A7" s="98" t="s">
        <v>179</v>
      </c>
      <c r="B7" s="102">
        <f>SUMIF('CAPEX annualisés'!$B$3:$B$32,"T - Coûts GC * (reconstruit)",'CAPEX annualisés'!C$3:C$32)</f>
        <v>0</v>
      </c>
      <c r="C7" s="103">
        <f>SUMIF('CAPEX annualisés'!$B$3:$B$32,"T - Coûts GC * (reconstruit)",'CAPEX annualisés'!D$3:D$32)</f>
        <v>0</v>
      </c>
      <c r="D7" s="103">
        <f>SUMIF('CAPEX annualisés'!$B$3:$B$32,"T - Coûts GC * (reconstruit)",'CAPEX annualisés'!E$3:E$32)</f>
        <v>0</v>
      </c>
      <c r="E7" s="103">
        <f>SUMIF('CAPEX annualisés'!$B$3:$B$32,"T - Coûts GC * (reconstruit)",'CAPEX annualisés'!F$3:F$32)</f>
        <v>0</v>
      </c>
      <c r="F7" s="103">
        <f>SUMIF('CAPEX annualisés'!$B$3:$B$32,"T - Coûts GC * (reconstruit)",'CAPEX annualisés'!G$3:G$32)</f>
        <v>0</v>
      </c>
      <c r="G7" s="103">
        <f>SUMIF('CAPEX annualisés'!$B$3:$B$32,"T - Coûts GC * (reconstruit)",'CAPEX annualisés'!H$3:H$32)</f>
        <v>0</v>
      </c>
      <c r="H7" s="103">
        <f>SUMIF('CAPEX annualisés'!$B$3:$B$32,"T - Coûts GC * (reconstruit)",'CAPEX annualisés'!I$3:I$32)</f>
        <v>0</v>
      </c>
      <c r="I7" s="103">
        <f>SUMIF('CAPEX annualisés'!$B$3:$B$32,"T - Coûts GC * (reconstruit)",'CAPEX annualisés'!J$3:J$32)</f>
        <v>0</v>
      </c>
      <c r="J7" s="103">
        <f>SUMIF('CAPEX annualisés'!$B$3:$B$32,"T - Coûts GC * (reconstruit)",'CAPEX annualisés'!K$3:K$32)</f>
        <v>0</v>
      </c>
      <c r="K7" s="103">
        <f>SUMIF('CAPEX annualisés'!$B$3:$B$32,"T - Coûts GC * (reconstruit)",'CAPEX annualisés'!L$3:L$32)</f>
        <v>0</v>
      </c>
      <c r="L7" s="103">
        <f>SUMIF('CAPEX annualisés'!$B$3:$B$32,"T - Coûts GC * (reconstruit)",'CAPEX annualisés'!M$3:M$32)</f>
        <v>0</v>
      </c>
      <c r="M7" s="103">
        <f>SUMIF('CAPEX annualisés'!$B$3:$B$32,"T - Coûts GC * (reconstruit)",'CAPEX annualisés'!N$3:N$32)</f>
        <v>0</v>
      </c>
      <c r="N7" s="103">
        <f>SUMIF('CAPEX annualisés'!$B$3:$B$32,"T - Coûts GC * (reconstruit)",'CAPEX annualisés'!O$3:O$32)</f>
        <v>0</v>
      </c>
      <c r="O7" s="103">
        <f>SUMIF('CAPEX annualisés'!$B$3:$B$32,"T - Coûts GC * (reconstruit)",'CAPEX annualisés'!P$3:P$32)</f>
        <v>0</v>
      </c>
      <c r="P7" s="103">
        <f>SUMIF('CAPEX annualisés'!$B$3:$B$32,"T - Coûts GC * (reconstruit)",'CAPEX annualisés'!Q$3:Q$32)</f>
        <v>0</v>
      </c>
      <c r="Q7" s="103">
        <f>SUMIF('CAPEX annualisés'!$B$3:$B$32,"T - Coûts GC * (reconstruit)",'CAPEX annualisés'!R$3:R$32)</f>
        <v>0</v>
      </c>
      <c r="R7" s="103">
        <f>SUMIF('CAPEX annualisés'!$B$3:$B$32,"T - Coûts GC * (reconstruit)",'CAPEX annualisés'!S$3:S$32)</f>
        <v>0</v>
      </c>
      <c r="S7" s="103">
        <f>SUMIF('CAPEX annualisés'!$B$3:$B$32,"T - Coûts GC * (reconstruit)",'CAPEX annualisés'!T$3:T$32)</f>
        <v>0</v>
      </c>
      <c r="T7" s="103">
        <f>SUMIF('CAPEX annualisés'!$B$3:$B$32,"T - Coûts GC * (reconstruit)",'CAPEX annualisés'!U$3:U$32)</f>
        <v>0</v>
      </c>
      <c r="U7" s="103">
        <f>SUMIF('CAPEX annualisés'!$B$3:$B$32,"T - Coûts GC * (reconstruit)",'CAPEX annualisés'!V$3:V$32)</f>
        <v>0</v>
      </c>
      <c r="V7" s="103">
        <f>SUMIF('CAPEX annualisés'!$B$3:$B$32,"T - Coûts GC * (reconstruit)",'CAPEX annualisés'!W$3:W$32)</f>
        <v>0</v>
      </c>
      <c r="W7" s="103">
        <f>SUMIF('CAPEX annualisés'!$B$3:$B$32,"T - Coûts GC * (reconstruit)",'CAPEX annualisés'!X$3:X$32)</f>
        <v>0</v>
      </c>
      <c r="X7" s="103">
        <f>SUMIF('CAPEX annualisés'!$B$3:$B$32,"T - Coûts GC * (reconstruit)",'CAPEX annualisés'!Y$3:Y$32)</f>
        <v>0</v>
      </c>
      <c r="Y7" s="103">
        <f>SUMIF('CAPEX annualisés'!$B$3:$B$32,"T - Coûts GC * (reconstruit)",'CAPEX annualisés'!Z$3:Z$32)</f>
        <v>0</v>
      </c>
      <c r="Z7" s="103">
        <f>SUMIF('CAPEX annualisés'!$B$3:$B$32,"T - Coûts GC * (reconstruit)",'CAPEX annualisés'!AA$3:AA$32)</f>
        <v>0</v>
      </c>
      <c r="AA7" s="103">
        <f>SUMIF('CAPEX annualisés'!$B$3:$B$32,"T - Coûts GC * (reconstruit)",'CAPEX annualisés'!AB$3:AB$32)</f>
        <v>0</v>
      </c>
      <c r="AB7" s="103">
        <f>SUMIF('CAPEX annualisés'!$B$3:$B$32,"T - Coûts GC * (reconstruit)",'CAPEX annualisés'!AC$3:AC$32)</f>
        <v>0</v>
      </c>
      <c r="AC7" s="103">
        <f>SUMIF('CAPEX annualisés'!$B$3:$B$32,"T - Coûts GC * (reconstruit)",'CAPEX annualisés'!AD$3:AD$32)</f>
        <v>0</v>
      </c>
      <c r="AD7" s="103">
        <f>SUMIF('CAPEX annualisés'!$B$3:$B$32,"T - Coûts GC * (reconstruit)",'CAPEX annualisés'!AE$3:AE$32)</f>
        <v>0</v>
      </c>
      <c r="AE7" s="103">
        <f>SUMIF('CAPEX annualisés'!$B$3:$B$32,"T - Coûts GC * (reconstruit)",'CAPEX annualisés'!AF$3:AF$32)</f>
        <v>0</v>
      </c>
      <c r="AF7" s="103">
        <f>SUMIF('CAPEX annualisés'!$B$3:$B$32,"T - Coûts GC * (reconstruit)",'CAPEX annualisés'!AG$3:AG$32)</f>
        <v>0</v>
      </c>
      <c r="AG7" s="103">
        <f>SUMIF('CAPEX annualisés'!$B$3:$B$32,"T - Coûts GC * (reconstruit)",'CAPEX annualisés'!AH$3:AH$32)</f>
        <v>0</v>
      </c>
      <c r="AH7" s="103">
        <f>SUMIF('CAPEX annualisés'!$B$3:$B$32,"T - Coûts GC * (reconstruit)",'CAPEX annualisés'!AI$3:AI$32)</f>
        <v>0</v>
      </c>
      <c r="AI7" s="103">
        <f>SUMIF('CAPEX annualisés'!$B$3:$B$32,"T - Coûts GC * (reconstruit)",'CAPEX annualisés'!AJ$3:AJ$32)</f>
        <v>0</v>
      </c>
    </row>
    <row r="8" spans="1:35" s="76" customFormat="1" x14ac:dyDescent="0.25">
      <c r="A8" s="15" t="s">
        <v>117</v>
      </c>
      <c r="B8" s="38">
        <f>SUMIF('CAPEX annualisés'!$B$3:$B$32,"Coûts PM*",'CAPEX annualisés'!C$3:C$32)</f>
        <v>0</v>
      </c>
      <c r="C8" s="42">
        <f>SUMIF('CAPEX annualisés'!$B$3:$B$32,"Coûts PM*",'CAPEX annualisés'!D$3:D$32)</f>
        <v>0</v>
      </c>
      <c r="D8" s="42">
        <f>SUMIF('CAPEX annualisés'!$B$3:$B$32,"Coûts PM*",'CAPEX annualisés'!E$3:E$32)</f>
        <v>0</v>
      </c>
      <c r="E8" s="42">
        <f>SUMIF('CAPEX annualisés'!$B$3:$B$32,"Coûts PM*",'CAPEX annualisés'!F$3:F$32)</f>
        <v>0</v>
      </c>
      <c r="F8" s="42">
        <f>SUMIF('CAPEX annualisés'!$B$3:$B$32,"Coûts PM*",'CAPEX annualisés'!G$3:G$32)</f>
        <v>0</v>
      </c>
      <c r="G8" s="42">
        <f>SUMIF('CAPEX annualisés'!$B$3:$B$32,"Coûts PM*",'CAPEX annualisés'!H$3:H$32)</f>
        <v>0</v>
      </c>
      <c r="H8" s="42">
        <f>SUMIF('CAPEX annualisés'!$B$3:$B$32,"Coûts PM*",'CAPEX annualisés'!I$3:I$32)</f>
        <v>0</v>
      </c>
      <c r="I8" s="42">
        <f>SUMIF('CAPEX annualisés'!$B$3:$B$32,"Coûts PM*",'CAPEX annualisés'!J$3:J$32)</f>
        <v>0</v>
      </c>
      <c r="J8" s="42">
        <f>SUMIF('CAPEX annualisés'!$B$3:$B$32,"Coûts PM*",'CAPEX annualisés'!K$3:K$32)</f>
        <v>0</v>
      </c>
      <c r="K8" s="42">
        <f>SUMIF('CAPEX annualisés'!$B$3:$B$32,"Coûts PM*",'CAPEX annualisés'!L$3:L$32)</f>
        <v>0</v>
      </c>
      <c r="L8" s="42">
        <f>SUMIF('CAPEX annualisés'!$B$3:$B$32,"Coûts PM*",'CAPEX annualisés'!M$3:M$32)</f>
        <v>0</v>
      </c>
      <c r="M8" s="42">
        <f>SUMIF('CAPEX annualisés'!$B$3:$B$32,"Coûts PM*",'CAPEX annualisés'!N$3:N$32)</f>
        <v>0</v>
      </c>
      <c r="N8" s="42">
        <f>SUMIF('CAPEX annualisés'!$B$3:$B$32,"Coûts PM*",'CAPEX annualisés'!O$3:O$32)</f>
        <v>0</v>
      </c>
      <c r="O8" s="42">
        <f>SUMIF('CAPEX annualisés'!$B$3:$B$32,"Coûts PM*",'CAPEX annualisés'!P$3:P$32)</f>
        <v>0</v>
      </c>
      <c r="P8" s="42">
        <f>SUMIF('CAPEX annualisés'!$B$3:$B$32,"Coûts PM*",'CAPEX annualisés'!Q$3:Q$32)</f>
        <v>0</v>
      </c>
      <c r="Q8" s="42">
        <f>SUMIF('CAPEX annualisés'!$B$3:$B$32,"Coûts PM*",'CAPEX annualisés'!R$3:R$32)</f>
        <v>0</v>
      </c>
      <c r="R8" s="42">
        <f>SUMIF('CAPEX annualisés'!$B$3:$B$32,"Coûts PM*",'CAPEX annualisés'!S$3:S$32)</f>
        <v>0</v>
      </c>
      <c r="S8" s="42">
        <f>SUMIF('CAPEX annualisés'!$B$3:$B$32,"Coûts PM*",'CAPEX annualisés'!T$3:T$32)</f>
        <v>0</v>
      </c>
      <c r="T8" s="42">
        <f>SUMIF('CAPEX annualisés'!$B$3:$B$32,"Coûts PM*",'CAPEX annualisés'!U$3:U$32)</f>
        <v>0</v>
      </c>
      <c r="U8" s="42">
        <f>SUMIF('CAPEX annualisés'!$B$3:$B$32,"Coûts PM*",'CAPEX annualisés'!V$3:V$32)</f>
        <v>0</v>
      </c>
      <c r="V8" s="42">
        <f>SUMIF('CAPEX annualisés'!$B$3:$B$32,"Coûts PM*",'CAPEX annualisés'!W$3:W$32)</f>
        <v>0</v>
      </c>
      <c r="W8" s="42">
        <f>SUMIF('CAPEX annualisés'!$B$3:$B$32,"Coûts PM*",'CAPEX annualisés'!X$3:X$32)</f>
        <v>0</v>
      </c>
      <c r="X8" s="42">
        <f>SUMIF('CAPEX annualisés'!$B$3:$B$32,"Coûts PM*",'CAPEX annualisés'!Y$3:Y$32)</f>
        <v>0</v>
      </c>
      <c r="Y8" s="42">
        <f>SUMIF('CAPEX annualisés'!$B$3:$B$32,"Coûts PM*",'CAPEX annualisés'!Z$3:Z$32)</f>
        <v>0</v>
      </c>
      <c r="Z8" s="42">
        <f>SUMIF('CAPEX annualisés'!$B$3:$B$32,"Coûts PM*",'CAPEX annualisés'!AA$3:AA$32)</f>
        <v>0</v>
      </c>
      <c r="AA8" s="42">
        <f>SUMIF('CAPEX annualisés'!$B$3:$B$32,"Coûts PM*",'CAPEX annualisés'!AB$3:AB$32)</f>
        <v>0</v>
      </c>
      <c r="AB8" s="42">
        <f>SUMIF('CAPEX annualisés'!$B$3:$B$32,"Coûts PM*",'CAPEX annualisés'!AC$3:AC$32)</f>
        <v>0</v>
      </c>
      <c r="AC8" s="42">
        <f>SUMIF('CAPEX annualisés'!$B$3:$B$32,"Coûts PM*",'CAPEX annualisés'!AD$3:AD$32)</f>
        <v>0</v>
      </c>
      <c r="AD8" s="42">
        <f>SUMIF('CAPEX annualisés'!$B$3:$B$32,"Coûts PM*",'CAPEX annualisés'!AE$3:AE$32)</f>
        <v>0</v>
      </c>
      <c r="AE8" s="42">
        <f>SUMIF('CAPEX annualisés'!$B$3:$B$32,"Coûts PM*",'CAPEX annualisés'!AF$3:AF$32)</f>
        <v>0</v>
      </c>
      <c r="AF8" s="42">
        <f>SUMIF('CAPEX annualisés'!$B$3:$B$32,"Coûts PM*",'CAPEX annualisés'!AG$3:AG$32)</f>
        <v>0</v>
      </c>
      <c r="AG8" s="42">
        <f>SUMIF('CAPEX annualisés'!$B$3:$B$32,"Coûts PM*",'CAPEX annualisés'!AH$3:AH$32)</f>
        <v>0</v>
      </c>
      <c r="AH8" s="42">
        <f>SUMIF('CAPEX annualisés'!$B$3:$B$32,"Coûts PM*",'CAPEX annualisés'!AI$3:AI$32)</f>
        <v>0</v>
      </c>
      <c r="AI8" s="42">
        <f>SUMIF('CAPEX annualisés'!$B$3:$B$32,"Coûts PM*",'CAPEX annualisés'!AJ$3:AJ$32)</f>
        <v>0</v>
      </c>
    </row>
    <row r="9" spans="1:35" s="76" customFormat="1" x14ac:dyDescent="0.25">
      <c r="A9" s="77" t="s">
        <v>116</v>
      </c>
      <c r="B9" s="38">
        <f>SUMIF('CAPEX annualisés'!$B$3:$B$32,"D - coûts*",'CAPEX annualisés'!C$3:C$32)</f>
        <v>0</v>
      </c>
      <c r="C9" s="42">
        <f>SUMIF('CAPEX annualisés'!$B$3:$B$32,"D - coûts*",'CAPEX annualisés'!D$3:D$32)</f>
        <v>0</v>
      </c>
      <c r="D9" s="42">
        <f>SUMIF('CAPEX annualisés'!$B$3:$B$32,"D - coûts*",'CAPEX annualisés'!E$3:E$32)</f>
        <v>0</v>
      </c>
      <c r="E9" s="42">
        <f>SUMIF('CAPEX annualisés'!$B$3:$B$32,"D - coûts*",'CAPEX annualisés'!F$3:F$32)</f>
        <v>0</v>
      </c>
      <c r="F9" s="42">
        <f>SUMIF('CAPEX annualisés'!$B$3:$B$32,"D - coûts*",'CAPEX annualisés'!G$3:G$32)</f>
        <v>0</v>
      </c>
      <c r="G9" s="42">
        <f>SUMIF('CAPEX annualisés'!$B$3:$B$32,"D - coûts*",'CAPEX annualisés'!H$3:H$32)</f>
        <v>0</v>
      </c>
      <c r="H9" s="42">
        <f>SUMIF('CAPEX annualisés'!$B$3:$B$32,"D - coûts*",'CAPEX annualisés'!I$3:I$32)</f>
        <v>0</v>
      </c>
      <c r="I9" s="42">
        <f>SUMIF('CAPEX annualisés'!$B$3:$B$32,"D - coûts*",'CAPEX annualisés'!J$3:J$32)</f>
        <v>0</v>
      </c>
      <c r="J9" s="42">
        <f>SUMIF('CAPEX annualisés'!$B$3:$B$32,"D - coûts*",'CAPEX annualisés'!K$3:K$32)</f>
        <v>0</v>
      </c>
      <c r="K9" s="42">
        <f>SUMIF('CAPEX annualisés'!$B$3:$B$32,"D - coûts*",'CAPEX annualisés'!L$3:L$32)</f>
        <v>0</v>
      </c>
      <c r="L9" s="42">
        <f>SUMIF('CAPEX annualisés'!$B$3:$B$32,"D - coûts*",'CAPEX annualisés'!M$3:M$32)</f>
        <v>0</v>
      </c>
      <c r="M9" s="42">
        <f>SUMIF('CAPEX annualisés'!$B$3:$B$32,"D - coûts*",'CAPEX annualisés'!N$3:N$32)</f>
        <v>0</v>
      </c>
      <c r="N9" s="42">
        <f>SUMIF('CAPEX annualisés'!$B$3:$B$32,"D - coûts*",'CAPEX annualisés'!O$3:O$32)</f>
        <v>0</v>
      </c>
      <c r="O9" s="42">
        <f>SUMIF('CAPEX annualisés'!$B$3:$B$32,"D - coûts*",'CAPEX annualisés'!P$3:P$32)</f>
        <v>0</v>
      </c>
      <c r="P9" s="42">
        <f>SUMIF('CAPEX annualisés'!$B$3:$B$32,"D - coûts*",'CAPEX annualisés'!Q$3:Q$32)</f>
        <v>0</v>
      </c>
      <c r="Q9" s="42">
        <f>SUMIF('CAPEX annualisés'!$B$3:$B$32,"D - coûts*",'CAPEX annualisés'!R$3:R$32)</f>
        <v>0</v>
      </c>
      <c r="R9" s="42">
        <f>SUMIF('CAPEX annualisés'!$B$3:$B$32,"D - coûts*",'CAPEX annualisés'!S$3:S$32)</f>
        <v>0</v>
      </c>
      <c r="S9" s="42">
        <f>SUMIF('CAPEX annualisés'!$B$3:$B$32,"D - coûts*",'CAPEX annualisés'!T$3:T$32)</f>
        <v>0</v>
      </c>
      <c r="T9" s="42">
        <f>SUMIF('CAPEX annualisés'!$B$3:$B$32,"D - coûts*",'CAPEX annualisés'!U$3:U$32)</f>
        <v>0</v>
      </c>
      <c r="U9" s="42">
        <f>SUMIF('CAPEX annualisés'!$B$3:$B$32,"D - coûts*",'CAPEX annualisés'!V$3:V$32)</f>
        <v>0</v>
      </c>
      <c r="V9" s="42">
        <f>SUMIF('CAPEX annualisés'!$B$3:$B$32,"D - coûts*",'CAPEX annualisés'!W$3:W$32)</f>
        <v>0</v>
      </c>
      <c r="W9" s="42">
        <f>SUMIF('CAPEX annualisés'!$B$3:$B$32,"D - coûts*",'CAPEX annualisés'!X$3:X$32)</f>
        <v>0</v>
      </c>
      <c r="X9" s="42">
        <f>SUMIF('CAPEX annualisés'!$B$3:$B$32,"D - coûts*",'CAPEX annualisés'!Y$3:Y$32)</f>
        <v>0</v>
      </c>
      <c r="Y9" s="42">
        <f>SUMIF('CAPEX annualisés'!$B$3:$B$32,"D - coûts*",'CAPEX annualisés'!Z$3:Z$32)</f>
        <v>0</v>
      </c>
      <c r="Z9" s="42">
        <f>SUMIF('CAPEX annualisés'!$B$3:$B$32,"D - coûts*",'CAPEX annualisés'!AA$3:AA$32)</f>
        <v>0</v>
      </c>
      <c r="AA9" s="42">
        <f>SUMIF('CAPEX annualisés'!$B$3:$B$32,"D - coûts*",'CAPEX annualisés'!AB$3:AB$32)</f>
        <v>0</v>
      </c>
      <c r="AB9" s="42">
        <f>SUMIF('CAPEX annualisés'!$B$3:$B$32,"D - coûts*",'CAPEX annualisés'!AC$3:AC$32)</f>
        <v>0</v>
      </c>
      <c r="AC9" s="42">
        <f>SUMIF('CAPEX annualisés'!$B$3:$B$32,"D - coûts*",'CAPEX annualisés'!AD$3:AD$32)</f>
        <v>0</v>
      </c>
      <c r="AD9" s="42">
        <f>SUMIF('CAPEX annualisés'!$B$3:$B$32,"D - coûts*",'CAPEX annualisés'!AE$3:AE$32)</f>
        <v>0</v>
      </c>
      <c r="AE9" s="42">
        <f>SUMIF('CAPEX annualisés'!$B$3:$B$32,"D - coûts*",'CAPEX annualisés'!AF$3:AF$32)</f>
        <v>0</v>
      </c>
      <c r="AF9" s="42">
        <f>SUMIF('CAPEX annualisés'!$B$3:$B$32,"D - coûts*",'CAPEX annualisés'!AG$3:AG$32)</f>
        <v>0</v>
      </c>
      <c r="AG9" s="42">
        <f>SUMIF('CAPEX annualisés'!$B$3:$B$32,"D - coûts*",'CAPEX annualisés'!AH$3:AH$32)</f>
        <v>0</v>
      </c>
      <c r="AH9" s="42">
        <f>SUMIF('CAPEX annualisés'!$B$3:$B$32,"D - coûts*",'CAPEX annualisés'!AI$3:AI$32)</f>
        <v>0</v>
      </c>
      <c r="AI9" s="42">
        <f>SUMIF('CAPEX annualisés'!$B$3:$B$32,"D - coûts*",'CAPEX annualisés'!AJ$3:AJ$32)</f>
        <v>0</v>
      </c>
    </row>
    <row r="10" spans="1:35" s="76" customFormat="1" x14ac:dyDescent="0.25">
      <c r="A10" s="98" t="s">
        <v>179</v>
      </c>
      <c r="B10" s="102">
        <f>SUMIF('CAPEX annualisés'!$B$3:$B$32,"D - Coûts GC * (reconstruit)",'CAPEX annualisés'!C$3:C$32)</f>
        <v>0</v>
      </c>
      <c r="C10" s="103">
        <f>SUMIF('CAPEX annualisés'!$B$3:$B$32,"D - Coûts GC * (reconstruit)",'CAPEX annualisés'!D$3:D$32)</f>
        <v>0</v>
      </c>
      <c r="D10" s="103">
        <f>SUMIF('CAPEX annualisés'!$B$3:$B$32,"D - Coûts GC * (reconstruit)",'CAPEX annualisés'!E$3:E$32)</f>
        <v>0</v>
      </c>
      <c r="E10" s="103">
        <f>SUMIF('CAPEX annualisés'!$B$3:$B$32,"D - Coûts GC * (reconstruit)",'CAPEX annualisés'!F$3:F$32)</f>
        <v>0</v>
      </c>
      <c r="F10" s="103">
        <f>SUMIF('CAPEX annualisés'!$B$3:$B$32,"D - Coûts GC * (reconstruit)",'CAPEX annualisés'!G$3:G$32)</f>
        <v>0</v>
      </c>
      <c r="G10" s="103">
        <f>SUMIF('CAPEX annualisés'!$B$3:$B$32,"D - Coûts GC * (reconstruit)",'CAPEX annualisés'!H$3:H$32)</f>
        <v>0</v>
      </c>
      <c r="H10" s="103">
        <f>SUMIF('CAPEX annualisés'!$B$3:$B$32,"D - Coûts GC * (reconstruit)",'CAPEX annualisés'!I$3:I$32)</f>
        <v>0</v>
      </c>
      <c r="I10" s="103">
        <f>SUMIF('CAPEX annualisés'!$B$3:$B$32,"D - Coûts GC * (reconstruit)",'CAPEX annualisés'!J$3:J$32)</f>
        <v>0</v>
      </c>
      <c r="J10" s="103">
        <f>SUMIF('CAPEX annualisés'!$B$3:$B$32,"D - Coûts GC * (reconstruit)",'CAPEX annualisés'!K$3:K$32)</f>
        <v>0</v>
      </c>
      <c r="K10" s="103">
        <f>SUMIF('CAPEX annualisés'!$B$3:$B$32,"D - Coûts GC * (reconstruit)",'CAPEX annualisés'!L$3:L$32)</f>
        <v>0</v>
      </c>
      <c r="L10" s="103">
        <f>SUMIF('CAPEX annualisés'!$B$3:$B$32,"D - Coûts GC * (reconstruit)",'CAPEX annualisés'!M$3:M$32)</f>
        <v>0</v>
      </c>
      <c r="M10" s="103">
        <f>SUMIF('CAPEX annualisés'!$B$3:$B$32,"D - Coûts GC * (reconstruit)",'CAPEX annualisés'!N$3:N$32)</f>
        <v>0</v>
      </c>
      <c r="N10" s="103">
        <f>SUMIF('CAPEX annualisés'!$B$3:$B$32,"D - Coûts GC * (reconstruit)",'CAPEX annualisés'!O$3:O$32)</f>
        <v>0</v>
      </c>
      <c r="O10" s="103">
        <f>SUMIF('CAPEX annualisés'!$B$3:$B$32,"D - Coûts GC * (reconstruit)",'CAPEX annualisés'!P$3:P$32)</f>
        <v>0</v>
      </c>
      <c r="P10" s="103">
        <f>SUMIF('CAPEX annualisés'!$B$3:$B$32,"D - Coûts GC * (reconstruit)",'CAPEX annualisés'!Q$3:Q$32)</f>
        <v>0</v>
      </c>
      <c r="Q10" s="103">
        <f>SUMIF('CAPEX annualisés'!$B$3:$B$32,"D - Coûts GC * (reconstruit)",'CAPEX annualisés'!R$3:R$32)</f>
        <v>0</v>
      </c>
      <c r="R10" s="103">
        <f>SUMIF('CAPEX annualisés'!$B$3:$B$32,"D - Coûts GC * (reconstruit)",'CAPEX annualisés'!S$3:S$32)</f>
        <v>0</v>
      </c>
      <c r="S10" s="103">
        <f>SUMIF('CAPEX annualisés'!$B$3:$B$32,"D - Coûts GC * (reconstruit)",'CAPEX annualisés'!T$3:T$32)</f>
        <v>0</v>
      </c>
      <c r="T10" s="103">
        <f>SUMIF('CAPEX annualisés'!$B$3:$B$32,"D - Coûts GC * (reconstruit)",'CAPEX annualisés'!U$3:U$32)</f>
        <v>0</v>
      </c>
      <c r="U10" s="103">
        <f>SUMIF('CAPEX annualisés'!$B$3:$B$32,"D - Coûts GC * (reconstruit)",'CAPEX annualisés'!V$3:V$32)</f>
        <v>0</v>
      </c>
      <c r="V10" s="103">
        <f>SUMIF('CAPEX annualisés'!$B$3:$B$32,"D - Coûts GC * (reconstruit)",'CAPEX annualisés'!W$3:W$32)</f>
        <v>0</v>
      </c>
      <c r="W10" s="103">
        <f>SUMIF('CAPEX annualisés'!$B$3:$B$32,"D - Coûts GC * (reconstruit)",'CAPEX annualisés'!X$3:X$32)</f>
        <v>0</v>
      </c>
      <c r="X10" s="103">
        <f>SUMIF('CAPEX annualisés'!$B$3:$B$32,"D - Coûts GC * (reconstruit)",'CAPEX annualisés'!Y$3:Y$32)</f>
        <v>0</v>
      </c>
      <c r="Y10" s="103">
        <f>SUMIF('CAPEX annualisés'!$B$3:$B$32,"D - Coûts GC * (reconstruit)",'CAPEX annualisés'!Z$3:Z$32)</f>
        <v>0</v>
      </c>
      <c r="Z10" s="103">
        <f>SUMIF('CAPEX annualisés'!$B$3:$B$32,"D - Coûts GC * (reconstruit)",'CAPEX annualisés'!AA$3:AA$32)</f>
        <v>0</v>
      </c>
      <c r="AA10" s="103">
        <f>SUMIF('CAPEX annualisés'!$B$3:$B$32,"D - Coûts GC * (reconstruit)",'CAPEX annualisés'!AB$3:AB$32)</f>
        <v>0</v>
      </c>
      <c r="AB10" s="103">
        <f>SUMIF('CAPEX annualisés'!$B$3:$B$32,"D - Coûts GC * (reconstruit)",'CAPEX annualisés'!AC$3:AC$32)</f>
        <v>0</v>
      </c>
      <c r="AC10" s="103">
        <f>SUMIF('CAPEX annualisés'!$B$3:$B$32,"D - Coûts GC * (reconstruit)",'CAPEX annualisés'!AD$3:AD$32)</f>
        <v>0</v>
      </c>
      <c r="AD10" s="103">
        <f>SUMIF('CAPEX annualisés'!$B$3:$B$32,"D - Coûts GC * (reconstruit)",'CAPEX annualisés'!AE$3:AE$32)</f>
        <v>0</v>
      </c>
      <c r="AE10" s="103">
        <f>SUMIF('CAPEX annualisés'!$B$3:$B$32,"D - Coûts GC * (reconstruit)",'CAPEX annualisés'!AF$3:AF$32)</f>
        <v>0</v>
      </c>
      <c r="AF10" s="103">
        <f>SUMIF('CAPEX annualisés'!$B$3:$B$32,"D - Coûts GC * (reconstruit)",'CAPEX annualisés'!AG$3:AG$32)</f>
        <v>0</v>
      </c>
      <c r="AG10" s="103">
        <f>SUMIF('CAPEX annualisés'!$B$3:$B$32,"D - Coûts GC * (reconstruit)",'CAPEX annualisés'!AH$3:AH$32)</f>
        <v>0</v>
      </c>
      <c r="AH10" s="103">
        <f>SUMIF('CAPEX annualisés'!$B$3:$B$32,"D - Coûts GC * (reconstruit)",'CAPEX annualisés'!AI$3:AI$32)</f>
        <v>0</v>
      </c>
      <c r="AI10" s="103">
        <f>SUMIF('CAPEX annualisés'!$B$3:$B$32,"D - Coûts GC * (reconstruit)",'CAPEX annualisés'!AJ$3:AJ$32)</f>
        <v>0</v>
      </c>
    </row>
    <row r="11" spans="1:35" s="76" customFormat="1" x14ac:dyDescent="0.25">
      <c r="A11" s="98" t="s">
        <v>180</v>
      </c>
      <c r="B11" s="102">
        <f>SUMIF('CAPEX annualisés'!$B$3:$B$32,"D - Coûts Vertical*",'CAPEX annualisés'!C$3:C$32)</f>
        <v>0</v>
      </c>
      <c r="C11" s="103">
        <f>SUMIF('CAPEX annualisés'!$B$3:$B$32,"D - Coûts Vertical*",'CAPEX annualisés'!D$3:D$32)</f>
        <v>0</v>
      </c>
      <c r="D11" s="103">
        <f>SUMIF('CAPEX annualisés'!$B$3:$B$32,"D - Coûts Vertical*",'CAPEX annualisés'!E$3:E$32)</f>
        <v>0</v>
      </c>
      <c r="E11" s="103">
        <f>SUMIF('CAPEX annualisés'!$B$3:$B$32,"D - Coûts Vertical*",'CAPEX annualisés'!F$3:F$32)</f>
        <v>0</v>
      </c>
      <c r="F11" s="103">
        <f>SUMIF('CAPEX annualisés'!$B$3:$B$32,"D - Coûts Vertical*",'CAPEX annualisés'!G$3:G$32)</f>
        <v>0</v>
      </c>
      <c r="G11" s="103">
        <f>SUMIF('CAPEX annualisés'!$B$3:$B$32,"D - Coûts Vertical*",'CAPEX annualisés'!H$3:H$32)</f>
        <v>0</v>
      </c>
      <c r="H11" s="103">
        <f>SUMIF('CAPEX annualisés'!$B$3:$B$32,"D - Coûts Vertical*",'CAPEX annualisés'!I$3:I$32)</f>
        <v>0</v>
      </c>
      <c r="I11" s="103">
        <f>SUMIF('CAPEX annualisés'!$B$3:$B$32,"D - Coûts Vertical*",'CAPEX annualisés'!J$3:J$32)</f>
        <v>0</v>
      </c>
      <c r="J11" s="103">
        <f>SUMIF('CAPEX annualisés'!$B$3:$B$32,"D - Coûts Vertical*",'CAPEX annualisés'!K$3:K$32)</f>
        <v>0</v>
      </c>
      <c r="K11" s="103">
        <f>SUMIF('CAPEX annualisés'!$B$3:$B$32,"D - Coûts Vertical*",'CAPEX annualisés'!L$3:L$32)</f>
        <v>0</v>
      </c>
      <c r="L11" s="103">
        <f>SUMIF('CAPEX annualisés'!$B$3:$B$32,"D - Coûts Vertical*",'CAPEX annualisés'!M$3:M$32)</f>
        <v>0</v>
      </c>
      <c r="M11" s="103">
        <f>SUMIF('CAPEX annualisés'!$B$3:$B$32,"D - Coûts Vertical*",'CAPEX annualisés'!N$3:N$32)</f>
        <v>0</v>
      </c>
      <c r="N11" s="103">
        <f>SUMIF('CAPEX annualisés'!$B$3:$B$32,"D - Coûts Vertical*",'CAPEX annualisés'!O$3:O$32)</f>
        <v>0</v>
      </c>
      <c r="O11" s="103">
        <f>SUMIF('CAPEX annualisés'!$B$3:$B$32,"D - Coûts Vertical*",'CAPEX annualisés'!P$3:P$32)</f>
        <v>0</v>
      </c>
      <c r="P11" s="103">
        <f>SUMIF('CAPEX annualisés'!$B$3:$B$32,"D - Coûts Vertical*",'CAPEX annualisés'!Q$3:Q$32)</f>
        <v>0</v>
      </c>
      <c r="Q11" s="103">
        <f>SUMIF('CAPEX annualisés'!$B$3:$B$32,"D - Coûts Vertical*",'CAPEX annualisés'!R$3:R$32)</f>
        <v>0</v>
      </c>
      <c r="R11" s="103">
        <f>SUMIF('CAPEX annualisés'!$B$3:$B$32,"D - Coûts Vertical*",'CAPEX annualisés'!S$3:S$32)</f>
        <v>0</v>
      </c>
      <c r="S11" s="103">
        <f>SUMIF('CAPEX annualisés'!$B$3:$B$32,"D - Coûts Vertical*",'CAPEX annualisés'!T$3:T$32)</f>
        <v>0</v>
      </c>
      <c r="T11" s="103">
        <f>SUMIF('CAPEX annualisés'!$B$3:$B$32,"D - Coûts Vertical*",'CAPEX annualisés'!U$3:U$32)</f>
        <v>0</v>
      </c>
      <c r="U11" s="103">
        <f>SUMIF('CAPEX annualisés'!$B$3:$B$32,"D - Coûts Vertical*",'CAPEX annualisés'!V$3:V$32)</f>
        <v>0</v>
      </c>
      <c r="V11" s="103">
        <f>SUMIF('CAPEX annualisés'!$B$3:$B$32,"D - Coûts Vertical*",'CAPEX annualisés'!W$3:W$32)</f>
        <v>0</v>
      </c>
      <c r="W11" s="103">
        <f>SUMIF('CAPEX annualisés'!$B$3:$B$32,"D - Coûts Vertical*",'CAPEX annualisés'!X$3:X$32)</f>
        <v>0</v>
      </c>
      <c r="X11" s="103">
        <f>SUMIF('CAPEX annualisés'!$B$3:$B$32,"D - Coûts Vertical*",'CAPEX annualisés'!Y$3:Y$32)</f>
        <v>0</v>
      </c>
      <c r="Y11" s="103">
        <f>SUMIF('CAPEX annualisés'!$B$3:$B$32,"D - Coûts Vertical*",'CAPEX annualisés'!Z$3:Z$32)</f>
        <v>0</v>
      </c>
      <c r="Z11" s="103">
        <f>SUMIF('CAPEX annualisés'!$B$3:$B$32,"D - Coûts Vertical*",'CAPEX annualisés'!AA$3:AA$32)</f>
        <v>0</v>
      </c>
      <c r="AA11" s="103">
        <f>SUMIF('CAPEX annualisés'!$B$3:$B$32,"D - Coûts Vertical*",'CAPEX annualisés'!AB$3:AB$32)</f>
        <v>0</v>
      </c>
      <c r="AB11" s="103">
        <f>SUMIF('CAPEX annualisés'!$B$3:$B$32,"D - Coûts Vertical*",'CAPEX annualisés'!AC$3:AC$32)</f>
        <v>0</v>
      </c>
      <c r="AC11" s="103">
        <f>SUMIF('CAPEX annualisés'!$B$3:$B$32,"D - Coûts Vertical*",'CAPEX annualisés'!AD$3:AD$32)</f>
        <v>0</v>
      </c>
      <c r="AD11" s="103">
        <f>SUMIF('CAPEX annualisés'!$B$3:$B$32,"D - Coûts Vertical*",'CAPEX annualisés'!AE$3:AE$32)</f>
        <v>0</v>
      </c>
      <c r="AE11" s="103">
        <f>SUMIF('CAPEX annualisés'!$B$3:$B$32,"D - Coûts Vertical*",'CAPEX annualisés'!AF$3:AF$32)</f>
        <v>0</v>
      </c>
      <c r="AF11" s="103">
        <f>SUMIF('CAPEX annualisés'!$B$3:$B$32,"D - Coûts Vertical*",'CAPEX annualisés'!AG$3:AG$32)</f>
        <v>0</v>
      </c>
      <c r="AG11" s="103">
        <f>SUMIF('CAPEX annualisés'!$B$3:$B$32,"D - Coûts Vertical*",'CAPEX annualisés'!AH$3:AH$32)</f>
        <v>0</v>
      </c>
      <c r="AH11" s="103">
        <f>SUMIF('CAPEX annualisés'!$B$3:$B$32,"D - Coûts Vertical*",'CAPEX annualisés'!AI$3:AI$32)</f>
        <v>0</v>
      </c>
      <c r="AI11" s="103">
        <f>SUMIF('CAPEX annualisés'!$B$3:$B$32,"D - Coûts Vertical*",'CAPEX annualisés'!AJ$3:AJ$32)</f>
        <v>0</v>
      </c>
    </row>
    <row r="12" spans="1:35" s="76" customFormat="1" x14ac:dyDescent="0.25">
      <c r="A12" s="77" t="s">
        <v>119</v>
      </c>
      <c r="B12" s="38">
        <f>SUMIF('CAPEX annualisés'!$B$3:$B$32,"Coûts PB*",'CAPEX annualisés'!C$3:C$32)</f>
        <v>0</v>
      </c>
      <c r="C12" s="42">
        <f>SUMIF('CAPEX annualisés'!$B$3:$B$32,"Coûts PB*",'CAPEX annualisés'!D$3:D$32)</f>
        <v>0</v>
      </c>
      <c r="D12" s="42">
        <f>SUMIF('CAPEX annualisés'!$B$3:$B$32,"Coûts PB*",'CAPEX annualisés'!E$3:E$32)</f>
        <v>0</v>
      </c>
      <c r="E12" s="42">
        <f>SUMIF('CAPEX annualisés'!$B$3:$B$32,"Coûts PB*",'CAPEX annualisés'!F$3:F$32)</f>
        <v>0</v>
      </c>
      <c r="F12" s="42">
        <f>SUMIF('CAPEX annualisés'!$B$3:$B$32,"Coûts PB*",'CAPEX annualisés'!G$3:G$32)</f>
        <v>0</v>
      </c>
      <c r="G12" s="42">
        <f>SUMIF('CAPEX annualisés'!$B$3:$B$32,"Coûts PB*",'CAPEX annualisés'!H$3:H$32)</f>
        <v>0</v>
      </c>
      <c r="H12" s="42">
        <f>SUMIF('CAPEX annualisés'!$B$3:$B$32,"Coûts PB*",'CAPEX annualisés'!I$3:I$32)</f>
        <v>0</v>
      </c>
      <c r="I12" s="42">
        <f>SUMIF('CAPEX annualisés'!$B$3:$B$32,"Coûts PB*",'CAPEX annualisés'!J$3:J$32)</f>
        <v>0</v>
      </c>
      <c r="J12" s="42">
        <f>SUMIF('CAPEX annualisés'!$B$3:$B$32,"Coûts PB*",'CAPEX annualisés'!K$3:K$32)</f>
        <v>0</v>
      </c>
      <c r="K12" s="42">
        <f>SUMIF('CAPEX annualisés'!$B$3:$B$32,"Coûts PB*",'CAPEX annualisés'!L$3:L$32)</f>
        <v>0</v>
      </c>
      <c r="L12" s="42">
        <f>SUMIF('CAPEX annualisés'!$B$3:$B$32,"Coûts PB*",'CAPEX annualisés'!M$3:M$32)</f>
        <v>0</v>
      </c>
      <c r="M12" s="42">
        <f>SUMIF('CAPEX annualisés'!$B$3:$B$32,"Coûts PB*",'CAPEX annualisés'!N$3:N$32)</f>
        <v>0</v>
      </c>
      <c r="N12" s="42">
        <f>SUMIF('CAPEX annualisés'!$B$3:$B$32,"Coûts PB*",'CAPEX annualisés'!O$3:O$32)</f>
        <v>0</v>
      </c>
      <c r="O12" s="42">
        <f>SUMIF('CAPEX annualisés'!$B$3:$B$32,"Coûts PB*",'CAPEX annualisés'!P$3:P$32)</f>
        <v>0</v>
      </c>
      <c r="P12" s="42">
        <f>SUMIF('CAPEX annualisés'!$B$3:$B$32,"Coûts PB*",'CAPEX annualisés'!Q$3:Q$32)</f>
        <v>0</v>
      </c>
      <c r="Q12" s="42">
        <f>SUMIF('CAPEX annualisés'!$B$3:$B$32,"Coûts PB*",'CAPEX annualisés'!R$3:R$32)</f>
        <v>0</v>
      </c>
      <c r="R12" s="42">
        <f>SUMIF('CAPEX annualisés'!$B$3:$B$32,"Coûts PB*",'CAPEX annualisés'!S$3:S$32)</f>
        <v>0</v>
      </c>
      <c r="S12" s="42">
        <f>SUMIF('CAPEX annualisés'!$B$3:$B$32,"Coûts PB*",'CAPEX annualisés'!T$3:T$32)</f>
        <v>0</v>
      </c>
      <c r="T12" s="42">
        <f>SUMIF('CAPEX annualisés'!$B$3:$B$32,"Coûts PB*",'CAPEX annualisés'!U$3:U$32)</f>
        <v>0</v>
      </c>
      <c r="U12" s="42">
        <f>SUMIF('CAPEX annualisés'!$B$3:$B$32,"Coûts PB*",'CAPEX annualisés'!V$3:V$32)</f>
        <v>0</v>
      </c>
      <c r="V12" s="42">
        <f>SUMIF('CAPEX annualisés'!$B$3:$B$32,"Coûts PB*",'CAPEX annualisés'!W$3:W$32)</f>
        <v>0</v>
      </c>
      <c r="W12" s="42">
        <f>SUMIF('CAPEX annualisés'!$B$3:$B$32,"Coûts PB*",'CAPEX annualisés'!X$3:X$32)</f>
        <v>0</v>
      </c>
      <c r="X12" s="42">
        <f>SUMIF('CAPEX annualisés'!$B$3:$B$32,"Coûts PB*",'CAPEX annualisés'!Y$3:Y$32)</f>
        <v>0</v>
      </c>
      <c r="Y12" s="42">
        <f>SUMIF('CAPEX annualisés'!$B$3:$B$32,"Coûts PB*",'CAPEX annualisés'!Z$3:Z$32)</f>
        <v>0</v>
      </c>
      <c r="Z12" s="42">
        <f>SUMIF('CAPEX annualisés'!$B$3:$B$32,"Coûts PB*",'CAPEX annualisés'!AA$3:AA$32)</f>
        <v>0</v>
      </c>
      <c r="AA12" s="42">
        <f>SUMIF('CAPEX annualisés'!$B$3:$B$32,"Coûts PB*",'CAPEX annualisés'!AB$3:AB$32)</f>
        <v>0</v>
      </c>
      <c r="AB12" s="42">
        <f>SUMIF('CAPEX annualisés'!$B$3:$B$32,"Coûts PB*",'CAPEX annualisés'!AC$3:AC$32)</f>
        <v>0</v>
      </c>
      <c r="AC12" s="42">
        <f>SUMIF('CAPEX annualisés'!$B$3:$B$32,"Coûts PB*",'CAPEX annualisés'!AD$3:AD$32)</f>
        <v>0</v>
      </c>
      <c r="AD12" s="42">
        <f>SUMIF('CAPEX annualisés'!$B$3:$B$32,"Coûts PB*",'CAPEX annualisés'!AE$3:AE$32)</f>
        <v>0</v>
      </c>
      <c r="AE12" s="42">
        <f>SUMIF('CAPEX annualisés'!$B$3:$B$32,"Coûts PB*",'CAPEX annualisés'!AF$3:AF$32)</f>
        <v>0</v>
      </c>
      <c r="AF12" s="42">
        <f>SUMIF('CAPEX annualisés'!$B$3:$B$32,"Coûts PB*",'CAPEX annualisés'!AG$3:AG$32)</f>
        <v>0</v>
      </c>
      <c r="AG12" s="42">
        <f>SUMIF('CAPEX annualisés'!$B$3:$B$32,"Coûts PB*",'CAPEX annualisés'!AH$3:AH$32)</f>
        <v>0</v>
      </c>
      <c r="AH12" s="42">
        <f>SUMIF('CAPEX annualisés'!$B$3:$B$32,"Coûts PB*",'CAPEX annualisés'!AI$3:AI$32)</f>
        <v>0</v>
      </c>
      <c r="AI12" s="42">
        <f>SUMIF('CAPEX annualisés'!$B$3:$B$32,"Coûts PB*",'CAPEX annualisés'!AJ$3:AJ$32)</f>
        <v>0</v>
      </c>
    </row>
    <row r="13" spans="1:35" s="71" customFormat="1" x14ac:dyDescent="0.25">
      <c r="A13" s="43" t="s">
        <v>44</v>
      </c>
      <c r="B13" s="45">
        <f>SUM(B5:B6,B8:B9,B12)</f>
        <v>0</v>
      </c>
      <c r="C13" s="46">
        <f>SUM(C5:C6,C8:C9,C12)</f>
        <v>0</v>
      </c>
      <c r="D13" s="46">
        <f t="shared" ref="D13:AI13" si="1">SUM(D5:D6,D8:D9,D12)</f>
        <v>0</v>
      </c>
      <c r="E13" s="46">
        <f t="shared" si="1"/>
        <v>0</v>
      </c>
      <c r="F13" s="46">
        <f t="shared" si="1"/>
        <v>0</v>
      </c>
      <c r="G13" s="46">
        <f t="shared" si="1"/>
        <v>0</v>
      </c>
      <c r="H13" s="46">
        <f t="shared" si="1"/>
        <v>0</v>
      </c>
      <c r="I13" s="46">
        <f t="shared" si="1"/>
        <v>0</v>
      </c>
      <c r="J13" s="46">
        <f t="shared" si="1"/>
        <v>0</v>
      </c>
      <c r="K13" s="46">
        <f t="shared" si="1"/>
        <v>0</v>
      </c>
      <c r="L13" s="46">
        <f t="shared" si="1"/>
        <v>0</v>
      </c>
      <c r="M13" s="46">
        <f t="shared" si="1"/>
        <v>0</v>
      </c>
      <c r="N13" s="46">
        <f t="shared" si="1"/>
        <v>0</v>
      </c>
      <c r="O13" s="46">
        <f t="shared" si="1"/>
        <v>0</v>
      </c>
      <c r="P13" s="46">
        <f t="shared" si="1"/>
        <v>0</v>
      </c>
      <c r="Q13" s="46">
        <f t="shared" si="1"/>
        <v>0</v>
      </c>
      <c r="R13" s="46">
        <f t="shared" si="1"/>
        <v>0</v>
      </c>
      <c r="S13" s="46">
        <f t="shared" si="1"/>
        <v>0</v>
      </c>
      <c r="T13" s="46">
        <f t="shared" si="1"/>
        <v>0</v>
      </c>
      <c r="U13" s="46">
        <f t="shared" si="1"/>
        <v>0</v>
      </c>
      <c r="V13" s="46">
        <f t="shared" si="1"/>
        <v>0</v>
      </c>
      <c r="W13" s="46">
        <f t="shared" si="1"/>
        <v>0</v>
      </c>
      <c r="X13" s="46">
        <f t="shared" si="1"/>
        <v>0</v>
      </c>
      <c r="Y13" s="46">
        <f t="shared" si="1"/>
        <v>0</v>
      </c>
      <c r="Z13" s="46">
        <f t="shared" si="1"/>
        <v>0</v>
      </c>
      <c r="AA13" s="46">
        <f t="shared" si="1"/>
        <v>0</v>
      </c>
      <c r="AB13" s="46">
        <f t="shared" si="1"/>
        <v>0</v>
      </c>
      <c r="AC13" s="46">
        <f t="shared" si="1"/>
        <v>0</v>
      </c>
      <c r="AD13" s="46">
        <f t="shared" si="1"/>
        <v>0</v>
      </c>
      <c r="AE13" s="46">
        <f t="shared" si="1"/>
        <v>0</v>
      </c>
      <c r="AF13" s="46">
        <f t="shared" si="1"/>
        <v>0</v>
      </c>
      <c r="AG13" s="46">
        <f t="shared" si="1"/>
        <v>0</v>
      </c>
      <c r="AH13" s="46">
        <f t="shared" si="1"/>
        <v>0</v>
      </c>
      <c r="AI13" s="46">
        <f t="shared" si="1"/>
        <v>0</v>
      </c>
    </row>
    <row r="14" spans="1:35" s="76" customFormat="1" x14ac:dyDescent="0.25">
      <c r="A14" s="14" t="s">
        <v>150</v>
      </c>
      <c r="B14" s="72">
        <f>B13/B2</f>
        <v>0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</row>
    <row r="15" spans="1:35" s="76" customFormat="1" x14ac:dyDescent="0.25">
      <c r="A15" s="14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</row>
    <row r="16" spans="1:35" s="76" customFormat="1" x14ac:dyDescent="0.25">
      <c r="A16" s="1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</row>
    <row r="17" spans="1:35" s="76" customFormat="1" x14ac:dyDescent="0.25">
      <c r="A17" s="23" t="s">
        <v>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</row>
    <row r="18" spans="1:35" s="76" customFormat="1" x14ac:dyDescent="0.25">
      <c r="A18" s="39" t="s">
        <v>30</v>
      </c>
      <c r="B18" s="40">
        <f>'CAPEX annualisés'!C36</f>
        <v>12700000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</row>
    <row r="19" spans="1:35" s="76" customFormat="1" x14ac:dyDescent="0.25">
      <c r="A19" s="30"/>
      <c r="B19" s="31" t="s">
        <v>42</v>
      </c>
      <c r="C19" s="32" t="s">
        <v>43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</row>
    <row r="20" spans="1:35" s="37" customFormat="1" x14ac:dyDescent="0.25">
      <c r="A20" s="35"/>
      <c r="B20" s="36"/>
      <c r="C20" s="34">
        <v>2018</v>
      </c>
      <c r="D20" s="34">
        <f t="shared" ref="D20:AI20" si="2">C20+1</f>
        <v>2019</v>
      </c>
      <c r="E20" s="34">
        <f t="shared" si="2"/>
        <v>2020</v>
      </c>
      <c r="F20" s="34">
        <f t="shared" si="2"/>
        <v>2021</v>
      </c>
      <c r="G20" s="34">
        <f t="shared" si="2"/>
        <v>2022</v>
      </c>
      <c r="H20" s="34">
        <f t="shared" si="2"/>
        <v>2023</v>
      </c>
      <c r="I20" s="34">
        <f t="shared" si="2"/>
        <v>2024</v>
      </c>
      <c r="J20" s="34">
        <f t="shared" si="2"/>
        <v>2025</v>
      </c>
      <c r="K20" s="34">
        <f t="shared" si="2"/>
        <v>2026</v>
      </c>
      <c r="L20" s="34">
        <f t="shared" si="2"/>
        <v>2027</v>
      </c>
      <c r="M20" s="34">
        <f t="shared" si="2"/>
        <v>2028</v>
      </c>
      <c r="N20" s="34">
        <f t="shared" si="2"/>
        <v>2029</v>
      </c>
      <c r="O20" s="34">
        <f t="shared" si="2"/>
        <v>2030</v>
      </c>
      <c r="P20" s="34">
        <f t="shared" si="2"/>
        <v>2031</v>
      </c>
      <c r="Q20" s="34">
        <f t="shared" si="2"/>
        <v>2032</v>
      </c>
      <c r="R20" s="34">
        <f t="shared" si="2"/>
        <v>2033</v>
      </c>
      <c r="S20" s="34">
        <f t="shared" si="2"/>
        <v>2034</v>
      </c>
      <c r="T20" s="34">
        <f t="shared" si="2"/>
        <v>2035</v>
      </c>
      <c r="U20" s="34">
        <f t="shared" si="2"/>
        <v>2036</v>
      </c>
      <c r="V20" s="34">
        <f t="shared" si="2"/>
        <v>2037</v>
      </c>
      <c r="W20" s="34">
        <f t="shared" si="2"/>
        <v>2038</v>
      </c>
      <c r="X20" s="34">
        <f t="shared" si="2"/>
        <v>2039</v>
      </c>
      <c r="Y20" s="34">
        <f t="shared" si="2"/>
        <v>2040</v>
      </c>
      <c r="Z20" s="34">
        <f t="shared" si="2"/>
        <v>2041</v>
      </c>
      <c r="AA20" s="34">
        <f t="shared" si="2"/>
        <v>2042</v>
      </c>
      <c r="AB20" s="34">
        <f t="shared" si="2"/>
        <v>2043</v>
      </c>
      <c r="AC20" s="34">
        <f t="shared" si="2"/>
        <v>2044</v>
      </c>
      <c r="AD20" s="34">
        <f t="shared" si="2"/>
        <v>2045</v>
      </c>
      <c r="AE20" s="34">
        <f t="shared" si="2"/>
        <v>2046</v>
      </c>
      <c r="AF20" s="34">
        <f t="shared" si="2"/>
        <v>2047</v>
      </c>
      <c r="AG20" s="34">
        <f t="shared" si="2"/>
        <v>2048</v>
      </c>
      <c r="AH20" s="34">
        <f t="shared" si="2"/>
        <v>2049</v>
      </c>
      <c r="AI20" s="34">
        <f t="shared" si="2"/>
        <v>2050</v>
      </c>
    </row>
    <row r="21" spans="1:35" s="76" customFormat="1" x14ac:dyDescent="0.25">
      <c r="A21" s="77" t="s">
        <v>37</v>
      </c>
      <c r="B21" s="38">
        <f>SUMIF('CAPEX annualisés'!$B$37:$B$66,"Coûts NRO*",'CAPEX annualisés'!C$37:C$66)</f>
        <v>0</v>
      </c>
      <c r="C21" s="42">
        <f>SUMIF('CAPEX annualisés'!$B$37:$B$66,"Coûts NRO*",'CAPEX annualisés'!D$37:D$66)</f>
        <v>0</v>
      </c>
      <c r="D21" s="42">
        <f>SUMIF('CAPEX annualisés'!$B$37:$B$66,"Coûts NRO*",'CAPEX annualisés'!E$37:E$66)</f>
        <v>0</v>
      </c>
      <c r="E21" s="42">
        <f>SUMIF('CAPEX annualisés'!$B$37:$B$66,"Coûts NRO*",'CAPEX annualisés'!F$37:F$66)</f>
        <v>0</v>
      </c>
      <c r="F21" s="42">
        <f>SUMIF('CAPEX annualisés'!$B$37:$B$66,"Coûts NRO*",'CAPEX annualisés'!G$37:G$66)</f>
        <v>0</v>
      </c>
      <c r="G21" s="42">
        <f>SUMIF('CAPEX annualisés'!$B$37:$B$66,"Coûts NRO*",'CAPEX annualisés'!H$37:H$66)</f>
        <v>0</v>
      </c>
      <c r="H21" s="42">
        <f>SUMIF('CAPEX annualisés'!$B$37:$B$66,"Coûts NRO*",'CAPEX annualisés'!I$37:I$66)</f>
        <v>0</v>
      </c>
      <c r="I21" s="42">
        <f>SUMIF('CAPEX annualisés'!$B$37:$B$66,"Coûts NRO*",'CAPEX annualisés'!J$37:J$66)</f>
        <v>0</v>
      </c>
      <c r="J21" s="42">
        <f>SUMIF('CAPEX annualisés'!$B$37:$B$66,"Coûts NRO*",'CAPEX annualisés'!K$37:K$66)</f>
        <v>0</v>
      </c>
      <c r="K21" s="42">
        <f>SUMIF('CAPEX annualisés'!$B$37:$B$66,"Coûts NRO*",'CAPEX annualisés'!L$37:L$66)</f>
        <v>0</v>
      </c>
      <c r="L21" s="42">
        <f>SUMIF('CAPEX annualisés'!$B$37:$B$66,"Coûts NRO*",'CAPEX annualisés'!M$37:M$66)</f>
        <v>0</v>
      </c>
      <c r="M21" s="42">
        <f>SUMIF('CAPEX annualisés'!$B$37:$B$66,"Coûts NRO*",'CAPEX annualisés'!N$37:N$66)</f>
        <v>0</v>
      </c>
      <c r="N21" s="42">
        <f>SUMIF('CAPEX annualisés'!$B$37:$B$66,"Coûts NRO*",'CAPEX annualisés'!O$37:O$66)</f>
        <v>0</v>
      </c>
      <c r="O21" s="42">
        <f>SUMIF('CAPEX annualisés'!$B$37:$B$66,"Coûts NRO*",'CAPEX annualisés'!P$37:P$66)</f>
        <v>0</v>
      </c>
      <c r="P21" s="42">
        <f>SUMIF('CAPEX annualisés'!$B$37:$B$66,"Coûts NRO*",'CAPEX annualisés'!Q$37:Q$66)</f>
        <v>0</v>
      </c>
      <c r="Q21" s="42">
        <f>SUMIF('CAPEX annualisés'!$B$37:$B$66,"Coûts NRO*",'CAPEX annualisés'!R$37:R$66)</f>
        <v>0</v>
      </c>
      <c r="R21" s="42">
        <f>SUMIF('CAPEX annualisés'!$B$37:$B$66,"Coûts NRO*",'CAPEX annualisés'!S$37:S$66)</f>
        <v>0</v>
      </c>
      <c r="S21" s="42">
        <f>SUMIF('CAPEX annualisés'!$B$37:$B$66,"Coûts NRO*",'CAPEX annualisés'!T$37:T$66)</f>
        <v>0</v>
      </c>
      <c r="T21" s="42">
        <f>SUMIF('CAPEX annualisés'!$B$37:$B$66,"Coûts NRO*",'CAPEX annualisés'!U$37:U$66)</f>
        <v>0</v>
      </c>
      <c r="U21" s="42">
        <f>SUMIF('CAPEX annualisés'!$B$37:$B$66,"Coûts NRO*",'CAPEX annualisés'!V$37:V$66)</f>
        <v>0</v>
      </c>
      <c r="V21" s="42">
        <f>SUMIF('CAPEX annualisés'!$B$37:$B$66,"Coûts NRO*",'CAPEX annualisés'!W$37:W$66)</f>
        <v>0</v>
      </c>
      <c r="W21" s="42">
        <f>SUMIF('CAPEX annualisés'!$B$37:$B$66,"Coûts NRO*",'CAPEX annualisés'!X$37:X$66)</f>
        <v>0</v>
      </c>
      <c r="X21" s="42">
        <f>SUMIF('CAPEX annualisés'!$B$37:$B$66,"Coûts NRO*",'CAPEX annualisés'!Y$37:Y$66)</f>
        <v>0</v>
      </c>
      <c r="Y21" s="42">
        <f>SUMIF('CAPEX annualisés'!$B$37:$B$66,"Coûts NRO*",'CAPEX annualisés'!Z$37:Z$66)</f>
        <v>0</v>
      </c>
      <c r="Z21" s="42">
        <f>SUMIF('CAPEX annualisés'!$B$37:$B$66,"Coûts NRO*",'CAPEX annualisés'!AA$37:AA$66)</f>
        <v>0</v>
      </c>
      <c r="AA21" s="42">
        <f>SUMIF('CAPEX annualisés'!$B$37:$B$66,"Coûts NRO*",'CAPEX annualisés'!AB$37:AB$66)</f>
        <v>0</v>
      </c>
      <c r="AB21" s="42">
        <f>SUMIF('CAPEX annualisés'!$B$37:$B$66,"Coûts NRO*",'CAPEX annualisés'!AC$37:AC$66)</f>
        <v>0</v>
      </c>
      <c r="AC21" s="42">
        <f>SUMIF('CAPEX annualisés'!$B$37:$B$66,"Coûts NRO*",'CAPEX annualisés'!AD$37:AD$66)</f>
        <v>0</v>
      </c>
      <c r="AD21" s="42">
        <f>SUMIF('CAPEX annualisés'!$B$37:$B$66,"Coûts NRO*",'CAPEX annualisés'!AE$37:AE$66)</f>
        <v>0</v>
      </c>
      <c r="AE21" s="42">
        <f>SUMIF('CAPEX annualisés'!$B$37:$B$66,"Coûts NRO*",'CAPEX annualisés'!AF$37:AF$66)</f>
        <v>0</v>
      </c>
      <c r="AF21" s="42">
        <f>SUMIF('CAPEX annualisés'!$B$37:$B$66,"Coûts NRO*",'CAPEX annualisés'!AG$37:AG$66)</f>
        <v>0</v>
      </c>
      <c r="AG21" s="42">
        <f>SUMIF('CAPEX annualisés'!$B$37:$B$66,"Coûts NRO*",'CAPEX annualisés'!AH$37:AH$66)</f>
        <v>0</v>
      </c>
      <c r="AH21" s="42">
        <f>SUMIF('CAPEX annualisés'!$B$37:$B$66,"Coûts NRO*",'CAPEX annualisés'!AI$37:AI$66)</f>
        <v>0</v>
      </c>
      <c r="AI21" s="42">
        <f>SUMIF('CAPEX annualisés'!$B$37:$B$66,"Coûts NRO*",'CAPEX annualisés'!AJ$37:AJ$66)</f>
        <v>0</v>
      </c>
    </row>
    <row r="22" spans="1:35" s="76" customFormat="1" x14ac:dyDescent="0.25">
      <c r="A22" s="77" t="s">
        <v>118</v>
      </c>
      <c r="B22" s="38">
        <f>SUMIF('CAPEX annualisés'!$B$37:$B$66,"T - Coûts*",'CAPEX annualisés'!C$37:C$66)</f>
        <v>0</v>
      </c>
      <c r="C22" s="42">
        <f>SUMIF('CAPEX annualisés'!$B$37:$B$66,"T - Coûts*",'CAPEX annualisés'!D$37:D$66)</f>
        <v>0</v>
      </c>
      <c r="D22" s="42">
        <f>SUMIF('CAPEX annualisés'!$B$37:$B$66,"T - Coûts*",'CAPEX annualisés'!E$37:E$66)</f>
        <v>0</v>
      </c>
      <c r="E22" s="42">
        <f>SUMIF('CAPEX annualisés'!$B$37:$B$66,"T - Coûts*",'CAPEX annualisés'!F$37:F$66)</f>
        <v>0</v>
      </c>
      <c r="F22" s="42">
        <f>SUMIF('CAPEX annualisés'!$B$37:$B$66,"T - Coûts*",'CAPEX annualisés'!G$37:G$66)</f>
        <v>0</v>
      </c>
      <c r="G22" s="42">
        <f>SUMIF('CAPEX annualisés'!$B$37:$B$66,"T - Coûts*",'CAPEX annualisés'!H$37:H$66)</f>
        <v>0</v>
      </c>
      <c r="H22" s="42">
        <f>SUMIF('CAPEX annualisés'!$B$37:$B$66,"T - Coûts*",'CAPEX annualisés'!I$37:I$66)</f>
        <v>0</v>
      </c>
      <c r="I22" s="42">
        <f>SUMIF('CAPEX annualisés'!$B$37:$B$66,"T - Coûts*",'CAPEX annualisés'!J$37:J$66)</f>
        <v>0</v>
      </c>
      <c r="J22" s="42">
        <f>SUMIF('CAPEX annualisés'!$B$37:$B$66,"T - Coûts*",'CAPEX annualisés'!K$37:K$66)</f>
        <v>0</v>
      </c>
      <c r="K22" s="42">
        <f>SUMIF('CAPEX annualisés'!$B$37:$B$66,"T - Coûts*",'CAPEX annualisés'!L$37:L$66)</f>
        <v>0</v>
      </c>
      <c r="L22" s="42">
        <f>SUMIF('CAPEX annualisés'!$B$37:$B$66,"T - Coûts*",'CAPEX annualisés'!M$37:M$66)</f>
        <v>0</v>
      </c>
      <c r="M22" s="42">
        <f>SUMIF('CAPEX annualisés'!$B$37:$B$66,"T - Coûts*",'CAPEX annualisés'!N$37:N$66)</f>
        <v>0</v>
      </c>
      <c r="N22" s="42">
        <f>SUMIF('CAPEX annualisés'!$B$37:$B$66,"T - Coûts*",'CAPEX annualisés'!O$37:O$66)</f>
        <v>0</v>
      </c>
      <c r="O22" s="42">
        <f>SUMIF('CAPEX annualisés'!$B$37:$B$66,"T - Coûts*",'CAPEX annualisés'!P$37:P$66)</f>
        <v>0</v>
      </c>
      <c r="P22" s="42">
        <f>SUMIF('CAPEX annualisés'!$B$37:$B$66,"T - Coûts*",'CAPEX annualisés'!Q$37:Q$66)</f>
        <v>0</v>
      </c>
      <c r="Q22" s="42">
        <f>SUMIF('CAPEX annualisés'!$B$37:$B$66,"T - Coûts*",'CAPEX annualisés'!R$37:R$66)</f>
        <v>0</v>
      </c>
      <c r="R22" s="42">
        <f>SUMIF('CAPEX annualisés'!$B$37:$B$66,"T - Coûts*",'CAPEX annualisés'!S$37:S$66)</f>
        <v>0</v>
      </c>
      <c r="S22" s="42">
        <f>SUMIF('CAPEX annualisés'!$B$37:$B$66,"T - Coûts*",'CAPEX annualisés'!T$37:T$66)</f>
        <v>0</v>
      </c>
      <c r="T22" s="42">
        <f>SUMIF('CAPEX annualisés'!$B$37:$B$66,"T - Coûts*",'CAPEX annualisés'!U$37:U$66)</f>
        <v>0</v>
      </c>
      <c r="U22" s="42">
        <f>SUMIF('CAPEX annualisés'!$B$37:$B$66,"T - Coûts*",'CAPEX annualisés'!V$37:V$66)</f>
        <v>0</v>
      </c>
      <c r="V22" s="42">
        <f>SUMIF('CAPEX annualisés'!$B$37:$B$66,"T - Coûts*",'CAPEX annualisés'!W$37:W$66)</f>
        <v>0</v>
      </c>
      <c r="W22" s="42">
        <f>SUMIF('CAPEX annualisés'!$B$37:$B$66,"T - Coûts*",'CAPEX annualisés'!X$37:X$66)</f>
        <v>0</v>
      </c>
      <c r="X22" s="42">
        <f>SUMIF('CAPEX annualisés'!$B$37:$B$66,"T - Coûts*",'CAPEX annualisés'!Y$37:Y$66)</f>
        <v>0</v>
      </c>
      <c r="Y22" s="42">
        <f>SUMIF('CAPEX annualisés'!$B$37:$B$66,"T - Coûts*",'CAPEX annualisés'!Z$37:Z$66)</f>
        <v>0</v>
      </c>
      <c r="Z22" s="42">
        <f>SUMIF('CAPEX annualisés'!$B$37:$B$66,"T - Coûts*",'CAPEX annualisés'!AA$37:AA$66)</f>
        <v>0</v>
      </c>
      <c r="AA22" s="42">
        <f>SUMIF('CAPEX annualisés'!$B$37:$B$66,"T - Coûts*",'CAPEX annualisés'!AB$37:AB$66)</f>
        <v>0</v>
      </c>
      <c r="AB22" s="42">
        <f>SUMIF('CAPEX annualisés'!$B$37:$B$66,"T - Coûts*",'CAPEX annualisés'!AC$37:AC$66)</f>
        <v>0</v>
      </c>
      <c r="AC22" s="42">
        <f>SUMIF('CAPEX annualisés'!$B$37:$B$66,"T - Coûts*",'CAPEX annualisés'!AD$37:AD$66)</f>
        <v>0</v>
      </c>
      <c r="AD22" s="42">
        <f>SUMIF('CAPEX annualisés'!$B$37:$B$66,"T - Coûts*",'CAPEX annualisés'!AE$37:AE$66)</f>
        <v>0</v>
      </c>
      <c r="AE22" s="42">
        <f>SUMIF('CAPEX annualisés'!$B$37:$B$66,"T - Coûts*",'CAPEX annualisés'!AF$37:AF$66)</f>
        <v>0</v>
      </c>
      <c r="AF22" s="42">
        <f>SUMIF('CAPEX annualisés'!$B$37:$B$66,"T - Coûts*",'CAPEX annualisés'!AG$37:AG$66)</f>
        <v>0</v>
      </c>
      <c r="AG22" s="42">
        <f>SUMIF('CAPEX annualisés'!$B$37:$B$66,"T - Coûts*",'CAPEX annualisés'!AH$37:AH$66)</f>
        <v>0</v>
      </c>
      <c r="AH22" s="42">
        <f>SUMIF('CAPEX annualisés'!$B$37:$B$66,"T - Coûts*",'CAPEX annualisés'!AI$37:AI$66)</f>
        <v>0</v>
      </c>
      <c r="AI22" s="42">
        <f>SUMIF('CAPEX annualisés'!$B$37:$B$66,"T - Coûts*",'CAPEX annualisés'!AJ$37:AJ$66)</f>
        <v>0</v>
      </c>
    </row>
    <row r="23" spans="1:35" s="76" customFormat="1" x14ac:dyDescent="0.25">
      <c r="A23" s="98" t="s">
        <v>179</v>
      </c>
      <c r="B23" s="102">
        <f>SUMIF('CAPEX annualisés'!$B$37:$B$66,"T - Coûts GC * (reconstruit)*",'CAPEX annualisés'!C$37:C$66)</f>
        <v>0</v>
      </c>
      <c r="C23" s="103">
        <f>SUMIF('CAPEX annualisés'!$B$37:$B$66,"T - Coûts GC * (reconstruit)*",'CAPEX annualisés'!D$37:D$66)</f>
        <v>0</v>
      </c>
      <c r="D23" s="103">
        <f>SUMIF('CAPEX annualisés'!$B$37:$B$66,"T - Coûts GC * (reconstruit)*",'CAPEX annualisés'!E$37:E$66)</f>
        <v>0</v>
      </c>
      <c r="E23" s="103">
        <f>SUMIF('CAPEX annualisés'!$B$37:$B$66,"T - Coûts GC * (reconstruit)*",'CAPEX annualisés'!F$37:F$66)</f>
        <v>0</v>
      </c>
      <c r="F23" s="103">
        <f>SUMIF('CAPEX annualisés'!$B$37:$B$66,"T - Coûts GC * (reconstruit)*",'CAPEX annualisés'!G$37:G$66)</f>
        <v>0</v>
      </c>
      <c r="G23" s="103">
        <f>SUMIF('CAPEX annualisés'!$B$37:$B$66,"T - Coûts GC * (reconstruit)*",'CAPEX annualisés'!H$37:H$66)</f>
        <v>0</v>
      </c>
      <c r="H23" s="103">
        <f>SUMIF('CAPEX annualisés'!$B$37:$B$66,"T - Coûts GC * (reconstruit)*",'CAPEX annualisés'!I$37:I$66)</f>
        <v>0</v>
      </c>
      <c r="I23" s="103">
        <f>SUMIF('CAPEX annualisés'!$B$37:$B$66,"T - Coûts GC * (reconstruit)*",'CAPEX annualisés'!J$37:J$66)</f>
        <v>0</v>
      </c>
      <c r="J23" s="103">
        <f>SUMIF('CAPEX annualisés'!$B$37:$B$66,"T - Coûts GC * (reconstruit)*",'CAPEX annualisés'!K$37:K$66)</f>
        <v>0</v>
      </c>
      <c r="K23" s="103">
        <f>SUMIF('CAPEX annualisés'!$B$37:$B$66,"T - Coûts GC * (reconstruit)*",'CAPEX annualisés'!L$37:L$66)</f>
        <v>0</v>
      </c>
      <c r="L23" s="103">
        <f>SUMIF('CAPEX annualisés'!$B$37:$B$66,"T - Coûts GC * (reconstruit)*",'CAPEX annualisés'!M$37:M$66)</f>
        <v>0</v>
      </c>
      <c r="M23" s="103">
        <f>SUMIF('CAPEX annualisés'!$B$37:$B$66,"T - Coûts GC * (reconstruit)*",'CAPEX annualisés'!N$37:N$66)</f>
        <v>0</v>
      </c>
      <c r="N23" s="103">
        <f>SUMIF('CAPEX annualisés'!$B$37:$B$66,"T - Coûts GC * (reconstruit)*",'CAPEX annualisés'!O$37:O$66)</f>
        <v>0</v>
      </c>
      <c r="O23" s="103">
        <f>SUMIF('CAPEX annualisés'!$B$37:$B$66,"T - Coûts GC * (reconstruit)*",'CAPEX annualisés'!P$37:P$66)</f>
        <v>0</v>
      </c>
      <c r="P23" s="103">
        <f>SUMIF('CAPEX annualisés'!$B$37:$B$66,"T - Coûts GC * (reconstruit)*",'CAPEX annualisés'!Q$37:Q$66)</f>
        <v>0</v>
      </c>
      <c r="Q23" s="103">
        <f>SUMIF('CAPEX annualisés'!$B$37:$B$66,"T - Coûts GC * (reconstruit)*",'CAPEX annualisés'!R$37:R$66)</f>
        <v>0</v>
      </c>
      <c r="R23" s="103">
        <f>SUMIF('CAPEX annualisés'!$B$37:$B$66,"T - Coûts GC * (reconstruit)*",'CAPEX annualisés'!S$37:S$66)</f>
        <v>0</v>
      </c>
      <c r="S23" s="103">
        <f>SUMIF('CAPEX annualisés'!$B$37:$B$66,"T - Coûts GC * (reconstruit)*",'CAPEX annualisés'!T$37:T$66)</f>
        <v>0</v>
      </c>
      <c r="T23" s="103">
        <f>SUMIF('CAPEX annualisés'!$B$37:$B$66,"T - Coûts GC * (reconstruit)*",'CAPEX annualisés'!U$37:U$66)</f>
        <v>0</v>
      </c>
      <c r="U23" s="103">
        <f>SUMIF('CAPEX annualisés'!$B$37:$B$66,"T - Coûts GC * (reconstruit)*",'CAPEX annualisés'!V$37:V$66)</f>
        <v>0</v>
      </c>
      <c r="V23" s="103">
        <f>SUMIF('CAPEX annualisés'!$B$37:$B$66,"T - Coûts GC * (reconstruit)*",'CAPEX annualisés'!W$37:W$66)</f>
        <v>0</v>
      </c>
      <c r="W23" s="103">
        <f>SUMIF('CAPEX annualisés'!$B$37:$B$66,"T - Coûts GC * (reconstruit)*",'CAPEX annualisés'!X$37:X$66)</f>
        <v>0</v>
      </c>
      <c r="X23" s="103">
        <f>SUMIF('CAPEX annualisés'!$B$37:$B$66,"T - Coûts GC * (reconstruit)*",'CAPEX annualisés'!Y$37:Y$66)</f>
        <v>0</v>
      </c>
      <c r="Y23" s="103">
        <f>SUMIF('CAPEX annualisés'!$B$37:$B$66,"T - Coûts GC * (reconstruit)*",'CAPEX annualisés'!Z$37:Z$66)</f>
        <v>0</v>
      </c>
      <c r="Z23" s="103">
        <f>SUMIF('CAPEX annualisés'!$B$37:$B$66,"T - Coûts GC * (reconstruit)*",'CAPEX annualisés'!AA$37:AA$66)</f>
        <v>0</v>
      </c>
      <c r="AA23" s="103">
        <f>SUMIF('CAPEX annualisés'!$B$37:$B$66,"T - Coûts GC * (reconstruit)*",'CAPEX annualisés'!AB$37:AB$66)</f>
        <v>0</v>
      </c>
      <c r="AB23" s="103">
        <f>SUMIF('CAPEX annualisés'!$B$37:$B$66,"T - Coûts GC * (reconstruit)*",'CAPEX annualisés'!AC$37:AC$66)</f>
        <v>0</v>
      </c>
      <c r="AC23" s="103">
        <f>SUMIF('CAPEX annualisés'!$B$37:$B$66,"T - Coûts GC * (reconstruit)*",'CAPEX annualisés'!AD$37:AD$66)</f>
        <v>0</v>
      </c>
      <c r="AD23" s="103">
        <f>SUMIF('CAPEX annualisés'!$B$37:$B$66,"T - Coûts GC * (reconstruit)*",'CAPEX annualisés'!AE$37:AE$66)</f>
        <v>0</v>
      </c>
      <c r="AE23" s="103">
        <f>SUMIF('CAPEX annualisés'!$B$37:$B$66,"T - Coûts GC * (reconstruit)*",'CAPEX annualisés'!AF$37:AF$66)</f>
        <v>0</v>
      </c>
      <c r="AF23" s="103">
        <f>SUMIF('CAPEX annualisés'!$B$37:$B$66,"T - Coûts GC * (reconstruit)*",'CAPEX annualisés'!AG$37:AG$66)</f>
        <v>0</v>
      </c>
      <c r="AG23" s="103">
        <f>SUMIF('CAPEX annualisés'!$B$37:$B$66,"T - Coûts GC * (reconstruit)*",'CAPEX annualisés'!AH$37:AH$66)</f>
        <v>0</v>
      </c>
      <c r="AH23" s="103">
        <f>SUMIF('CAPEX annualisés'!$B$37:$B$66,"T - Coûts GC * (reconstruit)*",'CAPEX annualisés'!AI$37:AI$66)</f>
        <v>0</v>
      </c>
      <c r="AI23" s="103">
        <f>SUMIF('CAPEX annualisés'!$B$37:$B$66,"T - Coûts GC * (reconstruit)*",'CAPEX annualisés'!AJ$37:AJ$66)</f>
        <v>0</v>
      </c>
    </row>
    <row r="24" spans="1:35" s="76" customFormat="1" x14ac:dyDescent="0.25">
      <c r="A24" s="15" t="s">
        <v>117</v>
      </c>
      <c r="B24" s="38">
        <f>SUMIF('CAPEX annualisés'!$B$37:$B$66,"Coûts PM*",'CAPEX annualisés'!C$37:C$66)</f>
        <v>0</v>
      </c>
      <c r="C24" s="42">
        <f>SUMIF('CAPEX annualisés'!$B$37:$B$66,"Coûts PM*",'CAPEX annualisés'!D$37:D$66)</f>
        <v>0</v>
      </c>
      <c r="D24" s="42">
        <f>SUMIF('CAPEX annualisés'!$B$37:$B$66,"Coûts PM*",'CAPEX annualisés'!E$37:E$66)</f>
        <v>0</v>
      </c>
      <c r="E24" s="42">
        <f>SUMIF('CAPEX annualisés'!$B$37:$B$66,"Coûts PM*",'CAPEX annualisés'!F$37:F$66)</f>
        <v>0</v>
      </c>
      <c r="F24" s="42">
        <f>SUMIF('CAPEX annualisés'!$B$37:$B$66,"Coûts PM*",'CAPEX annualisés'!G$37:G$66)</f>
        <v>0</v>
      </c>
      <c r="G24" s="42">
        <f>SUMIF('CAPEX annualisés'!$B$37:$B$66,"Coûts PM*",'CAPEX annualisés'!H$37:H$66)</f>
        <v>0</v>
      </c>
      <c r="H24" s="42">
        <f>SUMIF('CAPEX annualisés'!$B$37:$B$66,"Coûts PM*",'CAPEX annualisés'!I$37:I$66)</f>
        <v>0</v>
      </c>
      <c r="I24" s="42">
        <f>SUMIF('CAPEX annualisés'!$B$37:$B$66,"Coûts PM*",'CAPEX annualisés'!J$37:J$66)</f>
        <v>0</v>
      </c>
      <c r="J24" s="42">
        <f>SUMIF('CAPEX annualisés'!$B$37:$B$66,"Coûts PM*",'CAPEX annualisés'!K$37:K$66)</f>
        <v>0</v>
      </c>
      <c r="K24" s="42">
        <f>SUMIF('CAPEX annualisés'!$B$37:$B$66,"Coûts PM*",'CAPEX annualisés'!L$37:L$66)</f>
        <v>0</v>
      </c>
      <c r="L24" s="42">
        <f>SUMIF('CAPEX annualisés'!$B$37:$B$66,"Coûts PM*",'CAPEX annualisés'!M$37:M$66)</f>
        <v>0</v>
      </c>
      <c r="M24" s="42">
        <f>SUMIF('CAPEX annualisés'!$B$37:$B$66,"Coûts PM*",'CAPEX annualisés'!N$37:N$66)</f>
        <v>0</v>
      </c>
      <c r="N24" s="42">
        <f>SUMIF('CAPEX annualisés'!$B$37:$B$66,"Coûts PM*",'CAPEX annualisés'!O$37:O$66)</f>
        <v>0</v>
      </c>
      <c r="O24" s="42">
        <f>SUMIF('CAPEX annualisés'!$B$37:$B$66,"Coûts PM*",'CAPEX annualisés'!P$37:P$66)</f>
        <v>0</v>
      </c>
      <c r="P24" s="42">
        <f>SUMIF('CAPEX annualisés'!$B$37:$B$66,"Coûts PM*",'CAPEX annualisés'!Q$37:Q$66)</f>
        <v>0</v>
      </c>
      <c r="Q24" s="42">
        <f>SUMIF('CAPEX annualisés'!$B$37:$B$66,"Coûts PM*",'CAPEX annualisés'!R$37:R$66)</f>
        <v>0</v>
      </c>
      <c r="R24" s="42">
        <f>SUMIF('CAPEX annualisés'!$B$37:$B$66,"Coûts PM*",'CAPEX annualisés'!S$37:S$66)</f>
        <v>0</v>
      </c>
      <c r="S24" s="42">
        <f>SUMIF('CAPEX annualisés'!$B$37:$B$66,"Coûts PM*",'CAPEX annualisés'!T$37:T$66)</f>
        <v>0</v>
      </c>
      <c r="T24" s="42">
        <f>SUMIF('CAPEX annualisés'!$B$37:$B$66,"Coûts PM*",'CAPEX annualisés'!U$37:U$66)</f>
        <v>0</v>
      </c>
      <c r="U24" s="42">
        <f>SUMIF('CAPEX annualisés'!$B$37:$B$66,"Coûts PM*",'CAPEX annualisés'!V$37:V$66)</f>
        <v>0</v>
      </c>
      <c r="V24" s="42">
        <f>SUMIF('CAPEX annualisés'!$B$37:$B$66,"Coûts PM*",'CAPEX annualisés'!W$37:W$66)</f>
        <v>0</v>
      </c>
      <c r="W24" s="42">
        <f>SUMIF('CAPEX annualisés'!$B$37:$B$66,"Coûts PM*",'CAPEX annualisés'!X$37:X$66)</f>
        <v>0</v>
      </c>
      <c r="X24" s="42">
        <f>SUMIF('CAPEX annualisés'!$B$37:$B$66,"Coûts PM*",'CAPEX annualisés'!Y$37:Y$66)</f>
        <v>0</v>
      </c>
      <c r="Y24" s="42">
        <f>SUMIF('CAPEX annualisés'!$B$37:$B$66,"Coûts PM*",'CAPEX annualisés'!Z$37:Z$66)</f>
        <v>0</v>
      </c>
      <c r="Z24" s="42">
        <f>SUMIF('CAPEX annualisés'!$B$37:$B$66,"Coûts PM*",'CAPEX annualisés'!AA$37:AA$66)</f>
        <v>0</v>
      </c>
      <c r="AA24" s="42">
        <f>SUMIF('CAPEX annualisés'!$B$37:$B$66,"Coûts PM*",'CAPEX annualisés'!AB$37:AB$66)</f>
        <v>0</v>
      </c>
      <c r="AB24" s="42">
        <f>SUMIF('CAPEX annualisés'!$B$37:$B$66,"Coûts PM*",'CAPEX annualisés'!AC$37:AC$66)</f>
        <v>0</v>
      </c>
      <c r="AC24" s="42">
        <f>SUMIF('CAPEX annualisés'!$B$37:$B$66,"Coûts PM*",'CAPEX annualisés'!AD$37:AD$66)</f>
        <v>0</v>
      </c>
      <c r="AD24" s="42">
        <f>SUMIF('CAPEX annualisés'!$B$37:$B$66,"Coûts PM*",'CAPEX annualisés'!AE$37:AE$66)</f>
        <v>0</v>
      </c>
      <c r="AE24" s="42">
        <f>SUMIF('CAPEX annualisés'!$B$37:$B$66,"Coûts PM*",'CAPEX annualisés'!AF$37:AF$66)</f>
        <v>0</v>
      </c>
      <c r="AF24" s="42">
        <f>SUMIF('CAPEX annualisés'!$B$37:$B$66,"Coûts PM*",'CAPEX annualisés'!AG$37:AG$66)</f>
        <v>0</v>
      </c>
      <c r="AG24" s="42">
        <f>SUMIF('CAPEX annualisés'!$B$37:$B$66,"Coûts PM*",'CAPEX annualisés'!AH$37:AH$66)</f>
        <v>0</v>
      </c>
      <c r="AH24" s="42">
        <f>SUMIF('CAPEX annualisés'!$B$37:$B$66,"Coûts PM*",'CAPEX annualisés'!AI$37:AI$66)</f>
        <v>0</v>
      </c>
      <c r="AI24" s="42">
        <f>SUMIF('CAPEX annualisés'!$B$37:$B$66,"Coûts PM*",'CAPEX annualisés'!AJ$37:AJ$66)</f>
        <v>0</v>
      </c>
    </row>
    <row r="25" spans="1:35" s="76" customFormat="1" x14ac:dyDescent="0.25">
      <c r="A25" s="77" t="s">
        <v>116</v>
      </c>
      <c r="B25" s="38">
        <f>SUMIF('CAPEX annualisés'!$B$37:$B$66,"D - coûts*",'CAPEX annualisés'!C$37:C$66)</f>
        <v>0</v>
      </c>
      <c r="C25" s="42">
        <f>SUMIF('CAPEX annualisés'!$B$37:$B$66,"D - coûts*",'CAPEX annualisés'!D$37:D$66)</f>
        <v>0</v>
      </c>
      <c r="D25" s="42">
        <f>SUMIF('CAPEX annualisés'!$B$37:$B$66,"D - coûts*",'CAPEX annualisés'!E$37:E$66)</f>
        <v>0</v>
      </c>
      <c r="E25" s="42">
        <f>SUMIF('CAPEX annualisés'!$B$37:$B$66,"D - coûts*",'CAPEX annualisés'!F$37:F$66)</f>
        <v>0</v>
      </c>
      <c r="F25" s="42">
        <f>SUMIF('CAPEX annualisés'!$B$37:$B$66,"D - coûts*",'CAPEX annualisés'!G$37:G$66)</f>
        <v>0</v>
      </c>
      <c r="G25" s="42">
        <f>SUMIF('CAPEX annualisés'!$B$37:$B$66,"D - coûts*",'CAPEX annualisés'!H$37:H$66)</f>
        <v>0</v>
      </c>
      <c r="H25" s="42">
        <f>SUMIF('CAPEX annualisés'!$B$37:$B$66,"D - coûts*",'CAPEX annualisés'!I$37:I$66)</f>
        <v>0</v>
      </c>
      <c r="I25" s="42">
        <f>SUMIF('CAPEX annualisés'!$B$37:$B$66,"D - coûts*",'CAPEX annualisés'!J$37:J$66)</f>
        <v>0</v>
      </c>
      <c r="J25" s="42">
        <f>SUMIF('CAPEX annualisés'!$B$37:$B$66,"D - coûts*",'CAPEX annualisés'!K$37:K$66)</f>
        <v>0</v>
      </c>
      <c r="K25" s="42">
        <f>SUMIF('CAPEX annualisés'!$B$37:$B$66,"D - coûts*",'CAPEX annualisés'!L$37:L$66)</f>
        <v>0</v>
      </c>
      <c r="L25" s="42">
        <f>SUMIF('CAPEX annualisés'!$B$37:$B$66,"D - coûts*",'CAPEX annualisés'!M$37:M$66)</f>
        <v>0</v>
      </c>
      <c r="M25" s="42">
        <f>SUMIF('CAPEX annualisés'!$B$37:$B$66,"D - coûts*",'CAPEX annualisés'!N$37:N$66)</f>
        <v>0</v>
      </c>
      <c r="N25" s="42">
        <f>SUMIF('CAPEX annualisés'!$B$37:$B$66,"D - coûts*",'CAPEX annualisés'!O$37:O$66)</f>
        <v>0</v>
      </c>
      <c r="O25" s="42">
        <f>SUMIF('CAPEX annualisés'!$B$37:$B$66,"D - coûts*",'CAPEX annualisés'!P$37:P$66)</f>
        <v>0</v>
      </c>
      <c r="P25" s="42">
        <f>SUMIF('CAPEX annualisés'!$B$37:$B$66,"D - coûts*",'CAPEX annualisés'!Q$37:Q$66)</f>
        <v>0</v>
      </c>
      <c r="Q25" s="42">
        <f>SUMIF('CAPEX annualisés'!$B$37:$B$66,"D - coûts*",'CAPEX annualisés'!R$37:R$66)</f>
        <v>0</v>
      </c>
      <c r="R25" s="42">
        <f>SUMIF('CAPEX annualisés'!$B$37:$B$66,"D - coûts*",'CAPEX annualisés'!S$37:S$66)</f>
        <v>0</v>
      </c>
      <c r="S25" s="42">
        <f>SUMIF('CAPEX annualisés'!$B$37:$B$66,"D - coûts*",'CAPEX annualisés'!T$37:T$66)</f>
        <v>0</v>
      </c>
      <c r="T25" s="42">
        <f>SUMIF('CAPEX annualisés'!$B$37:$B$66,"D - coûts*",'CAPEX annualisés'!U$37:U$66)</f>
        <v>0</v>
      </c>
      <c r="U25" s="42">
        <f>SUMIF('CAPEX annualisés'!$B$37:$B$66,"D - coûts*",'CAPEX annualisés'!V$37:V$66)</f>
        <v>0</v>
      </c>
      <c r="V25" s="42">
        <f>SUMIF('CAPEX annualisés'!$B$37:$B$66,"D - coûts*",'CAPEX annualisés'!W$37:W$66)</f>
        <v>0</v>
      </c>
      <c r="W25" s="42">
        <f>SUMIF('CAPEX annualisés'!$B$37:$B$66,"D - coûts*",'CAPEX annualisés'!X$37:X$66)</f>
        <v>0</v>
      </c>
      <c r="X25" s="42">
        <f>SUMIF('CAPEX annualisés'!$B$37:$B$66,"D - coûts*",'CAPEX annualisés'!Y$37:Y$66)</f>
        <v>0</v>
      </c>
      <c r="Y25" s="42">
        <f>SUMIF('CAPEX annualisés'!$B$37:$B$66,"D - coûts*",'CAPEX annualisés'!Z$37:Z$66)</f>
        <v>0</v>
      </c>
      <c r="Z25" s="42">
        <f>SUMIF('CAPEX annualisés'!$B$37:$B$66,"D - coûts*",'CAPEX annualisés'!AA$37:AA$66)</f>
        <v>0</v>
      </c>
      <c r="AA25" s="42">
        <f>SUMIF('CAPEX annualisés'!$B$37:$B$66,"D - coûts*",'CAPEX annualisés'!AB$37:AB$66)</f>
        <v>0</v>
      </c>
      <c r="AB25" s="42">
        <f>SUMIF('CAPEX annualisés'!$B$37:$B$66,"D - coûts*",'CAPEX annualisés'!AC$37:AC$66)</f>
        <v>0</v>
      </c>
      <c r="AC25" s="42">
        <f>SUMIF('CAPEX annualisés'!$B$37:$B$66,"D - coûts*",'CAPEX annualisés'!AD$37:AD$66)</f>
        <v>0</v>
      </c>
      <c r="AD25" s="42">
        <f>SUMIF('CAPEX annualisés'!$B$37:$B$66,"D - coûts*",'CAPEX annualisés'!AE$37:AE$66)</f>
        <v>0</v>
      </c>
      <c r="AE25" s="42">
        <f>SUMIF('CAPEX annualisés'!$B$37:$B$66,"D - coûts*",'CAPEX annualisés'!AF$37:AF$66)</f>
        <v>0</v>
      </c>
      <c r="AF25" s="42">
        <f>SUMIF('CAPEX annualisés'!$B$37:$B$66,"D - coûts*",'CAPEX annualisés'!AG$37:AG$66)</f>
        <v>0</v>
      </c>
      <c r="AG25" s="42">
        <f>SUMIF('CAPEX annualisés'!$B$37:$B$66,"D - coûts*",'CAPEX annualisés'!AH$37:AH$66)</f>
        <v>0</v>
      </c>
      <c r="AH25" s="42">
        <f>SUMIF('CAPEX annualisés'!$B$37:$B$66,"D - coûts*",'CAPEX annualisés'!AI$37:AI$66)</f>
        <v>0</v>
      </c>
      <c r="AI25" s="42">
        <f>SUMIF('CAPEX annualisés'!$B$37:$B$66,"D - coûts*",'CAPEX annualisés'!AJ$37:AJ$66)</f>
        <v>0</v>
      </c>
    </row>
    <row r="26" spans="1:35" s="76" customFormat="1" x14ac:dyDescent="0.25">
      <c r="A26" s="98" t="s">
        <v>179</v>
      </c>
      <c r="B26" s="102">
        <f>SUMIF('CAPEX annualisés'!$B$37:$B$66,"D - Coûts GC * (reconstruit)*",'CAPEX annualisés'!C$37:C$66)</f>
        <v>0</v>
      </c>
      <c r="C26" s="103">
        <f>SUMIF('CAPEX annualisés'!$B$37:$B$66,"D - Coûts GC * (reconstruit)*",'CAPEX annualisés'!D$37:D$66)</f>
        <v>0</v>
      </c>
      <c r="D26" s="103">
        <f>SUMIF('CAPEX annualisés'!$B$37:$B$66,"D - Coûts GC * (reconstruit)*",'CAPEX annualisés'!E$37:E$66)</f>
        <v>0</v>
      </c>
      <c r="E26" s="103">
        <f>SUMIF('CAPEX annualisés'!$B$37:$B$66,"D - Coûts GC * (reconstruit)*",'CAPEX annualisés'!F$37:F$66)</f>
        <v>0</v>
      </c>
      <c r="F26" s="103">
        <f>SUMIF('CAPEX annualisés'!$B$37:$B$66,"D - Coûts GC * (reconstruit)*",'CAPEX annualisés'!G$37:G$66)</f>
        <v>0</v>
      </c>
      <c r="G26" s="103">
        <f>SUMIF('CAPEX annualisés'!$B$37:$B$66,"D - Coûts GC * (reconstruit)*",'CAPEX annualisés'!H$37:H$66)</f>
        <v>0</v>
      </c>
      <c r="H26" s="103">
        <f>SUMIF('CAPEX annualisés'!$B$37:$B$66,"D - Coûts GC * (reconstruit)*",'CAPEX annualisés'!I$37:I$66)</f>
        <v>0</v>
      </c>
      <c r="I26" s="103">
        <f>SUMIF('CAPEX annualisés'!$B$37:$B$66,"D - Coûts GC * (reconstruit)*",'CAPEX annualisés'!J$37:J$66)</f>
        <v>0</v>
      </c>
      <c r="J26" s="103">
        <f>SUMIF('CAPEX annualisés'!$B$37:$B$66,"D - Coûts GC * (reconstruit)*",'CAPEX annualisés'!K$37:K$66)</f>
        <v>0</v>
      </c>
      <c r="K26" s="103">
        <f>SUMIF('CAPEX annualisés'!$B$37:$B$66,"D - Coûts GC * (reconstruit)*",'CAPEX annualisés'!L$37:L$66)</f>
        <v>0</v>
      </c>
      <c r="L26" s="103">
        <f>SUMIF('CAPEX annualisés'!$B$37:$B$66,"D - Coûts GC * (reconstruit)*",'CAPEX annualisés'!M$37:M$66)</f>
        <v>0</v>
      </c>
      <c r="M26" s="103">
        <f>SUMIF('CAPEX annualisés'!$B$37:$B$66,"D - Coûts GC * (reconstruit)*",'CAPEX annualisés'!N$37:N$66)</f>
        <v>0</v>
      </c>
      <c r="N26" s="103">
        <f>SUMIF('CAPEX annualisés'!$B$37:$B$66,"D - Coûts GC * (reconstruit)*",'CAPEX annualisés'!O$37:O$66)</f>
        <v>0</v>
      </c>
      <c r="O26" s="103">
        <f>SUMIF('CAPEX annualisés'!$B$37:$B$66,"D - Coûts GC * (reconstruit)*",'CAPEX annualisés'!P$37:P$66)</f>
        <v>0</v>
      </c>
      <c r="P26" s="103">
        <f>SUMIF('CAPEX annualisés'!$B$37:$B$66,"D - Coûts GC * (reconstruit)*",'CAPEX annualisés'!Q$37:Q$66)</f>
        <v>0</v>
      </c>
      <c r="Q26" s="103">
        <f>SUMIF('CAPEX annualisés'!$B$37:$B$66,"D - Coûts GC * (reconstruit)*",'CAPEX annualisés'!R$37:R$66)</f>
        <v>0</v>
      </c>
      <c r="R26" s="103">
        <f>SUMIF('CAPEX annualisés'!$B$37:$B$66,"D - Coûts GC * (reconstruit)*",'CAPEX annualisés'!S$37:S$66)</f>
        <v>0</v>
      </c>
      <c r="S26" s="103">
        <f>SUMIF('CAPEX annualisés'!$B$37:$B$66,"D - Coûts GC * (reconstruit)*",'CAPEX annualisés'!T$37:T$66)</f>
        <v>0</v>
      </c>
      <c r="T26" s="103">
        <f>SUMIF('CAPEX annualisés'!$B$37:$B$66,"D - Coûts GC * (reconstruit)*",'CAPEX annualisés'!U$37:U$66)</f>
        <v>0</v>
      </c>
      <c r="U26" s="103">
        <f>SUMIF('CAPEX annualisés'!$B$37:$B$66,"D - Coûts GC * (reconstruit)*",'CAPEX annualisés'!V$37:V$66)</f>
        <v>0</v>
      </c>
      <c r="V26" s="103">
        <f>SUMIF('CAPEX annualisés'!$B$37:$B$66,"D - Coûts GC * (reconstruit)*",'CAPEX annualisés'!W$37:W$66)</f>
        <v>0</v>
      </c>
      <c r="W26" s="103">
        <f>SUMIF('CAPEX annualisés'!$B$37:$B$66,"D - Coûts GC * (reconstruit)*",'CAPEX annualisés'!X$37:X$66)</f>
        <v>0</v>
      </c>
      <c r="X26" s="103">
        <f>SUMIF('CAPEX annualisés'!$B$37:$B$66,"D - Coûts GC * (reconstruit)*",'CAPEX annualisés'!Y$37:Y$66)</f>
        <v>0</v>
      </c>
      <c r="Y26" s="103">
        <f>SUMIF('CAPEX annualisés'!$B$37:$B$66,"D - Coûts GC * (reconstruit)*",'CAPEX annualisés'!Z$37:Z$66)</f>
        <v>0</v>
      </c>
      <c r="Z26" s="103">
        <f>SUMIF('CAPEX annualisés'!$B$37:$B$66,"D - Coûts GC * (reconstruit)*",'CAPEX annualisés'!AA$37:AA$66)</f>
        <v>0</v>
      </c>
      <c r="AA26" s="103">
        <f>SUMIF('CAPEX annualisés'!$B$37:$B$66,"D - Coûts GC * (reconstruit)*",'CAPEX annualisés'!AB$37:AB$66)</f>
        <v>0</v>
      </c>
      <c r="AB26" s="103">
        <f>SUMIF('CAPEX annualisés'!$B$37:$B$66,"D - Coûts GC * (reconstruit)*",'CAPEX annualisés'!AC$37:AC$66)</f>
        <v>0</v>
      </c>
      <c r="AC26" s="103">
        <f>SUMIF('CAPEX annualisés'!$B$37:$B$66,"D - Coûts GC * (reconstruit)*",'CAPEX annualisés'!AD$37:AD$66)</f>
        <v>0</v>
      </c>
      <c r="AD26" s="103">
        <f>SUMIF('CAPEX annualisés'!$B$37:$B$66,"D - Coûts GC * (reconstruit)*",'CAPEX annualisés'!AE$37:AE$66)</f>
        <v>0</v>
      </c>
      <c r="AE26" s="103">
        <f>SUMIF('CAPEX annualisés'!$B$37:$B$66,"D - Coûts GC * (reconstruit)*",'CAPEX annualisés'!AF$37:AF$66)</f>
        <v>0</v>
      </c>
      <c r="AF26" s="103">
        <f>SUMIF('CAPEX annualisés'!$B$37:$B$66,"D - Coûts GC * (reconstruit)*",'CAPEX annualisés'!AG$37:AG$66)</f>
        <v>0</v>
      </c>
      <c r="AG26" s="103">
        <f>SUMIF('CAPEX annualisés'!$B$37:$B$66,"D - Coûts GC * (reconstruit)*",'CAPEX annualisés'!AH$37:AH$66)</f>
        <v>0</v>
      </c>
      <c r="AH26" s="103">
        <f>SUMIF('CAPEX annualisés'!$B$37:$B$66,"D - Coûts GC * (reconstruit)*",'CAPEX annualisés'!AI$37:AI$66)</f>
        <v>0</v>
      </c>
      <c r="AI26" s="103">
        <f>SUMIF('CAPEX annualisés'!$B$37:$B$66,"D - Coûts GC * (reconstruit)*",'CAPEX annualisés'!AJ$37:AJ$66)</f>
        <v>0</v>
      </c>
    </row>
    <row r="27" spans="1:35" s="76" customFormat="1" x14ac:dyDescent="0.25">
      <c r="A27" s="98" t="s">
        <v>180</v>
      </c>
      <c r="B27" s="102">
        <f>SUMIF('CAPEX annualisés'!$B$37:$B$66,"D - Coûts Vertical*",'CAPEX annualisés'!C$37:C$66)</f>
        <v>0</v>
      </c>
      <c r="C27" s="103">
        <f>SUMIF('CAPEX annualisés'!$B$37:$B$66,"D - Coûts Vertical*",'CAPEX annualisés'!D$37:D$66)</f>
        <v>0</v>
      </c>
      <c r="D27" s="103">
        <f>SUMIF('CAPEX annualisés'!$B$37:$B$66,"D - Coûts Vertical*",'CAPEX annualisés'!E$37:E$66)</f>
        <v>0</v>
      </c>
      <c r="E27" s="103">
        <f>SUMIF('CAPEX annualisés'!$B$37:$B$66,"D - Coûts Vertical*",'CAPEX annualisés'!F$37:F$66)</f>
        <v>0</v>
      </c>
      <c r="F27" s="103">
        <f>SUMIF('CAPEX annualisés'!$B$37:$B$66,"D - Coûts Vertical*",'CAPEX annualisés'!G$37:G$66)</f>
        <v>0</v>
      </c>
      <c r="G27" s="103">
        <f>SUMIF('CAPEX annualisés'!$B$37:$B$66,"D - Coûts Vertical*",'CAPEX annualisés'!H$37:H$66)</f>
        <v>0</v>
      </c>
      <c r="H27" s="103">
        <f>SUMIF('CAPEX annualisés'!$B$37:$B$66,"D - Coûts Vertical*",'CAPEX annualisés'!I$37:I$66)</f>
        <v>0</v>
      </c>
      <c r="I27" s="103">
        <f>SUMIF('CAPEX annualisés'!$B$37:$B$66,"D - Coûts Vertical*",'CAPEX annualisés'!J$37:J$66)</f>
        <v>0</v>
      </c>
      <c r="J27" s="103">
        <f>SUMIF('CAPEX annualisés'!$B$37:$B$66,"D - Coûts Vertical*",'CAPEX annualisés'!K$37:K$66)</f>
        <v>0</v>
      </c>
      <c r="K27" s="103">
        <f>SUMIF('CAPEX annualisés'!$B$37:$B$66,"D - Coûts Vertical*",'CAPEX annualisés'!L$37:L$66)</f>
        <v>0</v>
      </c>
      <c r="L27" s="103">
        <f>SUMIF('CAPEX annualisés'!$B$37:$B$66,"D - Coûts Vertical*",'CAPEX annualisés'!M$37:M$66)</f>
        <v>0</v>
      </c>
      <c r="M27" s="103">
        <f>SUMIF('CAPEX annualisés'!$B$37:$B$66,"D - Coûts Vertical*",'CAPEX annualisés'!N$37:N$66)</f>
        <v>0</v>
      </c>
      <c r="N27" s="103">
        <f>SUMIF('CAPEX annualisés'!$B$37:$B$66,"D - Coûts Vertical*",'CAPEX annualisés'!O$37:O$66)</f>
        <v>0</v>
      </c>
      <c r="O27" s="103">
        <f>SUMIF('CAPEX annualisés'!$B$37:$B$66,"D - Coûts Vertical*",'CAPEX annualisés'!P$37:P$66)</f>
        <v>0</v>
      </c>
      <c r="P27" s="103">
        <f>SUMIF('CAPEX annualisés'!$B$37:$B$66,"D - Coûts Vertical*",'CAPEX annualisés'!Q$37:Q$66)</f>
        <v>0</v>
      </c>
      <c r="Q27" s="103">
        <f>SUMIF('CAPEX annualisés'!$B$37:$B$66,"D - Coûts Vertical*",'CAPEX annualisés'!R$37:R$66)</f>
        <v>0</v>
      </c>
      <c r="R27" s="103">
        <f>SUMIF('CAPEX annualisés'!$B$37:$B$66,"D - Coûts Vertical*",'CAPEX annualisés'!S$37:S$66)</f>
        <v>0</v>
      </c>
      <c r="S27" s="103">
        <f>SUMIF('CAPEX annualisés'!$B$37:$B$66,"D - Coûts Vertical*",'CAPEX annualisés'!T$37:T$66)</f>
        <v>0</v>
      </c>
      <c r="T27" s="103">
        <f>SUMIF('CAPEX annualisés'!$B$37:$B$66,"D - Coûts Vertical*",'CAPEX annualisés'!U$37:U$66)</f>
        <v>0</v>
      </c>
      <c r="U27" s="103">
        <f>SUMIF('CAPEX annualisés'!$B$37:$B$66,"D - Coûts Vertical*",'CAPEX annualisés'!V$37:V$66)</f>
        <v>0</v>
      </c>
      <c r="V27" s="103">
        <f>SUMIF('CAPEX annualisés'!$B$37:$B$66,"D - Coûts Vertical*",'CAPEX annualisés'!W$37:W$66)</f>
        <v>0</v>
      </c>
      <c r="W27" s="103">
        <f>SUMIF('CAPEX annualisés'!$B$37:$B$66,"D - Coûts Vertical*",'CAPEX annualisés'!X$37:X$66)</f>
        <v>0</v>
      </c>
      <c r="X27" s="103">
        <f>SUMIF('CAPEX annualisés'!$B$37:$B$66,"D - Coûts Vertical*",'CAPEX annualisés'!Y$37:Y$66)</f>
        <v>0</v>
      </c>
      <c r="Y27" s="103">
        <f>SUMIF('CAPEX annualisés'!$B$37:$B$66,"D - Coûts Vertical*",'CAPEX annualisés'!Z$37:Z$66)</f>
        <v>0</v>
      </c>
      <c r="Z27" s="103">
        <f>SUMIF('CAPEX annualisés'!$B$37:$B$66,"D - Coûts Vertical*",'CAPEX annualisés'!AA$37:AA$66)</f>
        <v>0</v>
      </c>
      <c r="AA27" s="103">
        <f>SUMIF('CAPEX annualisés'!$B$37:$B$66,"D - Coûts Vertical*",'CAPEX annualisés'!AB$37:AB$66)</f>
        <v>0</v>
      </c>
      <c r="AB27" s="103">
        <f>SUMIF('CAPEX annualisés'!$B$37:$B$66,"D - Coûts Vertical*",'CAPEX annualisés'!AC$37:AC$66)</f>
        <v>0</v>
      </c>
      <c r="AC27" s="103">
        <f>SUMIF('CAPEX annualisés'!$B$37:$B$66,"D - Coûts Vertical*",'CAPEX annualisés'!AD$37:AD$66)</f>
        <v>0</v>
      </c>
      <c r="AD27" s="103">
        <f>SUMIF('CAPEX annualisés'!$B$37:$B$66,"D - Coûts Vertical*",'CAPEX annualisés'!AE$37:AE$66)</f>
        <v>0</v>
      </c>
      <c r="AE27" s="103">
        <f>SUMIF('CAPEX annualisés'!$B$37:$B$66,"D - Coûts Vertical*",'CAPEX annualisés'!AF$37:AF$66)</f>
        <v>0</v>
      </c>
      <c r="AF27" s="103">
        <f>SUMIF('CAPEX annualisés'!$B$37:$B$66,"D - Coûts Vertical*",'CAPEX annualisés'!AG$37:AG$66)</f>
        <v>0</v>
      </c>
      <c r="AG27" s="103">
        <f>SUMIF('CAPEX annualisés'!$B$37:$B$66,"D - Coûts Vertical*",'CAPEX annualisés'!AH$37:AH$66)</f>
        <v>0</v>
      </c>
      <c r="AH27" s="103">
        <f>SUMIF('CAPEX annualisés'!$B$37:$B$66,"D - Coûts Vertical*",'CAPEX annualisés'!AI$37:AI$66)</f>
        <v>0</v>
      </c>
      <c r="AI27" s="103">
        <f>SUMIF('CAPEX annualisés'!$B$37:$B$66,"D - Coûts Vertical*",'CAPEX annualisés'!AJ$37:AJ$66)</f>
        <v>0</v>
      </c>
    </row>
    <row r="28" spans="1:35" s="76" customFormat="1" x14ac:dyDescent="0.25">
      <c r="A28" s="77" t="s">
        <v>119</v>
      </c>
      <c r="B28" s="38">
        <f>SUMIF('CAPEX annualisés'!$B$37:$B$66,"Coûts PB*",'CAPEX annualisés'!C$37:C$66)</f>
        <v>0</v>
      </c>
      <c r="C28" s="42">
        <f>SUMIF('CAPEX annualisés'!$B$37:$B$66,"Coûts PB*",'CAPEX annualisés'!D$37:D$66)</f>
        <v>0</v>
      </c>
      <c r="D28" s="42">
        <f>SUMIF('CAPEX annualisés'!$B$37:$B$66,"Coûts PB*",'CAPEX annualisés'!E$37:E$66)</f>
        <v>0</v>
      </c>
      <c r="E28" s="42">
        <f>SUMIF('CAPEX annualisés'!$B$37:$B$66,"Coûts PB*",'CAPEX annualisés'!F$37:F$66)</f>
        <v>0</v>
      </c>
      <c r="F28" s="42">
        <f>SUMIF('CAPEX annualisés'!$B$37:$B$66,"Coûts PB*",'CAPEX annualisés'!G$37:G$66)</f>
        <v>0</v>
      </c>
      <c r="G28" s="42">
        <f>SUMIF('CAPEX annualisés'!$B$37:$B$66,"Coûts PB*",'CAPEX annualisés'!H$37:H$66)</f>
        <v>0</v>
      </c>
      <c r="H28" s="42">
        <f>SUMIF('CAPEX annualisés'!$B$37:$B$66,"Coûts PB*",'CAPEX annualisés'!I$37:I$66)</f>
        <v>0</v>
      </c>
      <c r="I28" s="42">
        <f>SUMIF('CAPEX annualisés'!$B$37:$B$66,"Coûts PB*",'CAPEX annualisés'!J$37:J$66)</f>
        <v>0</v>
      </c>
      <c r="J28" s="42">
        <f>SUMIF('CAPEX annualisés'!$B$37:$B$66,"Coûts PB*",'CAPEX annualisés'!K$37:K$66)</f>
        <v>0</v>
      </c>
      <c r="K28" s="42">
        <f>SUMIF('CAPEX annualisés'!$B$37:$B$66,"Coûts PB*",'CAPEX annualisés'!L$37:L$66)</f>
        <v>0</v>
      </c>
      <c r="L28" s="42">
        <f>SUMIF('CAPEX annualisés'!$B$37:$B$66,"Coûts PB*",'CAPEX annualisés'!M$37:M$66)</f>
        <v>0</v>
      </c>
      <c r="M28" s="42">
        <f>SUMIF('CAPEX annualisés'!$B$37:$B$66,"Coûts PB*",'CAPEX annualisés'!N$37:N$66)</f>
        <v>0</v>
      </c>
      <c r="N28" s="42">
        <f>SUMIF('CAPEX annualisés'!$B$37:$B$66,"Coûts PB*",'CAPEX annualisés'!O$37:O$66)</f>
        <v>0</v>
      </c>
      <c r="O28" s="42">
        <f>SUMIF('CAPEX annualisés'!$B$37:$B$66,"Coûts PB*",'CAPEX annualisés'!P$37:P$66)</f>
        <v>0</v>
      </c>
      <c r="P28" s="42">
        <f>SUMIF('CAPEX annualisés'!$B$37:$B$66,"Coûts PB*",'CAPEX annualisés'!Q$37:Q$66)</f>
        <v>0</v>
      </c>
      <c r="Q28" s="42">
        <f>SUMIF('CAPEX annualisés'!$B$37:$B$66,"Coûts PB*",'CAPEX annualisés'!R$37:R$66)</f>
        <v>0</v>
      </c>
      <c r="R28" s="42">
        <f>SUMIF('CAPEX annualisés'!$B$37:$B$66,"Coûts PB*",'CAPEX annualisés'!S$37:S$66)</f>
        <v>0</v>
      </c>
      <c r="S28" s="42">
        <f>SUMIF('CAPEX annualisés'!$B$37:$B$66,"Coûts PB*",'CAPEX annualisés'!T$37:T$66)</f>
        <v>0</v>
      </c>
      <c r="T28" s="42">
        <f>SUMIF('CAPEX annualisés'!$B$37:$B$66,"Coûts PB*",'CAPEX annualisés'!U$37:U$66)</f>
        <v>0</v>
      </c>
      <c r="U28" s="42">
        <f>SUMIF('CAPEX annualisés'!$B$37:$B$66,"Coûts PB*",'CAPEX annualisés'!V$37:V$66)</f>
        <v>0</v>
      </c>
      <c r="V28" s="42">
        <f>SUMIF('CAPEX annualisés'!$B$37:$B$66,"Coûts PB*",'CAPEX annualisés'!W$37:W$66)</f>
        <v>0</v>
      </c>
      <c r="W28" s="42">
        <f>SUMIF('CAPEX annualisés'!$B$37:$B$66,"Coûts PB*",'CAPEX annualisés'!X$37:X$66)</f>
        <v>0</v>
      </c>
      <c r="X28" s="42">
        <f>SUMIF('CAPEX annualisés'!$B$37:$B$66,"Coûts PB*",'CAPEX annualisés'!Y$37:Y$66)</f>
        <v>0</v>
      </c>
      <c r="Y28" s="42">
        <f>SUMIF('CAPEX annualisés'!$B$37:$B$66,"Coûts PB*",'CAPEX annualisés'!Z$37:Z$66)</f>
        <v>0</v>
      </c>
      <c r="Z28" s="42">
        <f>SUMIF('CAPEX annualisés'!$B$37:$B$66,"Coûts PB*",'CAPEX annualisés'!AA$37:AA$66)</f>
        <v>0</v>
      </c>
      <c r="AA28" s="42">
        <f>SUMIF('CAPEX annualisés'!$B$37:$B$66,"Coûts PB*",'CAPEX annualisés'!AB$37:AB$66)</f>
        <v>0</v>
      </c>
      <c r="AB28" s="42">
        <f>SUMIF('CAPEX annualisés'!$B$37:$B$66,"Coûts PB*",'CAPEX annualisés'!AC$37:AC$66)</f>
        <v>0</v>
      </c>
      <c r="AC28" s="42">
        <f>SUMIF('CAPEX annualisés'!$B$37:$B$66,"Coûts PB*",'CAPEX annualisés'!AD$37:AD$66)</f>
        <v>0</v>
      </c>
      <c r="AD28" s="42">
        <f>SUMIF('CAPEX annualisés'!$B$37:$B$66,"Coûts PB*",'CAPEX annualisés'!AE$37:AE$66)</f>
        <v>0</v>
      </c>
      <c r="AE28" s="42">
        <f>SUMIF('CAPEX annualisés'!$B$37:$B$66,"Coûts PB*",'CAPEX annualisés'!AF$37:AF$66)</f>
        <v>0</v>
      </c>
      <c r="AF28" s="42">
        <f>SUMIF('CAPEX annualisés'!$B$37:$B$66,"Coûts PB*",'CAPEX annualisés'!AG$37:AG$66)</f>
        <v>0</v>
      </c>
      <c r="AG28" s="42">
        <f>SUMIF('CAPEX annualisés'!$B$37:$B$66,"Coûts PB*",'CAPEX annualisés'!AH$37:AH$66)</f>
        <v>0</v>
      </c>
      <c r="AH28" s="42">
        <f>SUMIF('CAPEX annualisés'!$B$37:$B$66,"Coûts PB*",'CAPEX annualisés'!AI$37:AI$66)</f>
        <v>0</v>
      </c>
      <c r="AI28" s="42">
        <f>SUMIF('CAPEX annualisés'!$B$37:$B$66,"Coûts PB*",'CAPEX annualisés'!AJ$37:AJ$66)</f>
        <v>0</v>
      </c>
    </row>
    <row r="29" spans="1:35" s="71" customFormat="1" x14ac:dyDescent="0.25">
      <c r="A29" s="43" t="s">
        <v>44</v>
      </c>
      <c r="B29" s="45">
        <f>SUM(B21:B22,B24:B25,B28)</f>
        <v>0</v>
      </c>
      <c r="C29" s="46">
        <f>SUM(C21:C22,C24:C25,C28)</f>
        <v>0</v>
      </c>
      <c r="D29" s="46">
        <f t="shared" ref="D29:AI29" si="3">SUM(D21:D22,D24:D25,D28)</f>
        <v>0</v>
      </c>
      <c r="E29" s="46">
        <f t="shared" si="3"/>
        <v>0</v>
      </c>
      <c r="F29" s="46">
        <f t="shared" si="3"/>
        <v>0</v>
      </c>
      <c r="G29" s="46">
        <f t="shared" si="3"/>
        <v>0</v>
      </c>
      <c r="H29" s="46">
        <f t="shared" si="3"/>
        <v>0</v>
      </c>
      <c r="I29" s="46">
        <f t="shared" si="3"/>
        <v>0</v>
      </c>
      <c r="J29" s="46">
        <f t="shared" si="3"/>
        <v>0</v>
      </c>
      <c r="K29" s="46">
        <f t="shared" si="3"/>
        <v>0</v>
      </c>
      <c r="L29" s="46">
        <f t="shared" si="3"/>
        <v>0</v>
      </c>
      <c r="M29" s="46">
        <f t="shared" si="3"/>
        <v>0</v>
      </c>
      <c r="N29" s="46">
        <f t="shared" si="3"/>
        <v>0</v>
      </c>
      <c r="O29" s="46">
        <f t="shared" si="3"/>
        <v>0</v>
      </c>
      <c r="P29" s="46">
        <f t="shared" si="3"/>
        <v>0</v>
      </c>
      <c r="Q29" s="46">
        <f t="shared" si="3"/>
        <v>0</v>
      </c>
      <c r="R29" s="46">
        <f t="shared" si="3"/>
        <v>0</v>
      </c>
      <c r="S29" s="46">
        <f t="shared" si="3"/>
        <v>0</v>
      </c>
      <c r="T29" s="46">
        <f t="shared" si="3"/>
        <v>0</v>
      </c>
      <c r="U29" s="46">
        <f t="shared" si="3"/>
        <v>0</v>
      </c>
      <c r="V29" s="46">
        <f t="shared" si="3"/>
        <v>0</v>
      </c>
      <c r="W29" s="46">
        <f t="shared" si="3"/>
        <v>0</v>
      </c>
      <c r="X29" s="46">
        <f t="shared" si="3"/>
        <v>0</v>
      </c>
      <c r="Y29" s="46">
        <f t="shared" si="3"/>
        <v>0</v>
      </c>
      <c r="Z29" s="46">
        <f t="shared" si="3"/>
        <v>0</v>
      </c>
      <c r="AA29" s="46">
        <f t="shared" si="3"/>
        <v>0</v>
      </c>
      <c r="AB29" s="46">
        <f t="shared" si="3"/>
        <v>0</v>
      </c>
      <c r="AC29" s="46">
        <f t="shared" si="3"/>
        <v>0</v>
      </c>
      <c r="AD29" s="46">
        <f t="shared" si="3"/>
        <v>0</v>
      </c>
      <c r="AE29" s="46">
        <f t="shared" si="3"/>
        <v>0</v>
      </c>
      <c r="AF29" s="46">
        <f t="shared" si="3"/>
        <v>0</v>
      </c>
      <c r="AG29" s="46">
        <f t="shared" si="3"/>
        <v>0</v>
      </c>
      <c r="AH29" s="46">
        <f t="shared" si="3"/>
        <v>0</v>
      </c>
      <c r="AI29" s="46">
        <f t="shared" si="3"/>
        <v>0</v>
      </c>
    </row>
    <row r="30" spans="1:35" x14ac:dyDescent="0.25">
      <c r="A30" s="14" t="s">
        <v>150</v>
      </c>
      <c r="B30" s="72">
        <f>B29/B18</f>
        <v>0</v>
      </c>
    </row>
    <row r="33" spans="1:35" s="76" customFormat="1" x14ac:dyDescent="0.25">
      <c r="A33" s="23" t="s">
        <v>34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</row>
    <row r="34" spans="1:35" s="76" customFormat="1" x14ac:dyDescent="0.25">
      <c r="A34" s="39" t="s">
        <v>30</v>
      </c>
      <c r="B34" s="40">
        <f>'CAPEX annualisés'!C70</f>
        <v>15000000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</row>
    <row r="35" spans="1:35" s="76" customFormat="1" x14ac:dyDescent="0.25">
      <c r="A35" s="30"/>
      <c r="B35" s="31" t="s">
        <v>42</v>
      </c>
      <c r="C35" s="32" t="s">
        <v>43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</row>
    <row r="36" spans="1:35" s="37" customFormat="1" x14ac:dyDescent="0.25">
      <c r="A36" s="35"/>
      <c r="B36" s="36"/>
      <c r="C36" s="34">
        <v>2018</v>
      </c>
      <c r="D36" s="34">
        <f t="shared" ref="D36:AI36" si="4">C36+1</f>
        <v>2019</v>
      </c>
      <c r="E36" s="34">
        <f t="shared" si="4"/>
        <v>2020</v>
      </c>
      <c r="F36" s="34">
        <f t="shared" si="4"/>
        <v>2021</v>
      </c>
      <c r="G36" s="34">
        <f t="shared" si="4"/>
        <v>2022</v>
      </c>
      <c r="H36" s="34">
        <f t="shared" si="4"/>
        <v>2023</v>
      </c>
      <c r="I36" s="34">
        <f t="shared" si="4"/>
        <v>2024</v>
      </c>
      <c r="J36" s="34">
        <f t="shared" si="4"/>
        <v>2025</v>
      </c>
      <c r="K36" s="34">
        <f t="shared" si="4"/>
        <v>2026</v>
      </c>
      <c r="L36" s="34">
        <f t="shared" si="4"/>
        <v>2027</v>
      </c>
      <c r="M36" s="34">
        <f t="shared" si="4"/>
        <v>2028</v>
      </c>
      <c r="N36" s="34">
        <f t="shared" si="4"/>
        <v>2029</v>
      </c>
      <c r="O36" s="34">
        <f t="shared" si="4"/>
        <v>2030</v>
      </c>
      <c r="P36" s="34">
        <f t="shared" si="4"/>
        <v>2031</v>
      </c>
      <c r="Q36" s="34">
        <f t="shared" si="4"/>
        <v>2032</v>
      </c>
      <c r="R36" s="34">
        <f t="shared" si="4"/>
        <v>2033</v>
      </c>
      <c r="S36" s="34">
        <f t="shared" si="4"/>
        <v>2034</v>
      </c>
      <c r="T36" s="34">
        <f t="shared" si="4"/>
        <v>2035</v>
      </c>
      <c r="U36" s="34">
        <f t="shared" si="4"/>
        <v>2036</v>
      </c>
      <c r="V36" s="34">
        <f t="shared" si="4"/>
        <v>2037</v>
      </c>
      <c r="W36" s="34">
        <f t="shared" si="4"/>
        <v>2038</v>
      </c>
      <c r="X36" s="34">
        <f t="shared" si="4"/>
        <v>2039</v>
      </c>
      <c r="Y36" s="34">
        <f t="shared" si="4"/>
        <v>2040</v>
      </c>
      <c r="Z36" s="34">
        <f t="shared" si="4"/>
        <v>2041</v>
      </c>
      <c r="AA36" s="34">
        <f t="shared" si="4"/>
        <v>2042</v>
      </c>
      <c r="AB36" s="34">
        <f t="shared" si="4"/>
        <v>2043</v>
      </c>
      <c r="AC36" s="34">
        <f t="shared" si="4"/>
        <v>2044</v>
      </c>
      <c r="AD36" s="34">
        <f t="shared" si="4"/>
        <v>2045</v>
      </c>
      <c r="AE36" s="34">
        <f t="shared" si="4"/>
        <v>2046</v>
      </c>
      <c r="AF36" s="34">
        <f t="shared" si="4"/>
        <v>2047</v>
      </c>
      <c r="AG36" s="34">
        <f t="shared" si="4"/>
        <v>2048</v>
      </c>
      <c r="AH36" s="34">
        <f t="shared" si="4"/>
        <v>2049</v>
      </c>
      <c r="AI36" s="34">
        <f t="shared" si="4"/>
        <v>2050</v>
      </c>
    </row>
    <row r="37" spans="1:35" s="76" customFormat="1" x14ac:dyDescent="0.25">
      <c r="A37" s="77" t="s">
        <v>37</v>
      </c>
      <c r="B37" s="38">
        <f>SUMIF('CAPEX annualisés'!$B$70:$B$99,"Coûts NRO*",'CAPEX annualisés'!C$70:C$99)</f>
        <v>0</v>
      </c>
      <c r="C37" s="42">
        <f>SUMIF('CAPEX annualisés'!$B$70:$B$99,"Coûts NRO*",'CAPEX annualisés'!D$70:D$99)</f>
        <v>0</v>
      </c>
      <c r="D37" s="42">
        <f>SUMIF('CAPEX annualisés'!$B$70:$B$99,"Coûts NRO*",'CAPEX annualisés'!E$70:E$99)</f>
        <v>0</v>
      </c>
      <c r="E37" s="42">
        <f>SUMIF('CAPEX annualisés'!$B$70:$B$99,"Coûts NRO*",'CAPEX annualisés'!F$70:F$99)</f>
        <v>0</v>
      </c>
      <c r="F37" s="42">
        <f>SUMIF('CAPEX annualisés'!$B$70:$B$99,"Coûts NRO*",'CAPEX annualisés'!G$70:G$99)</f>
        <v>0</v>
      </c>
      <c r="G37" s="42">
        <f>SUMIF('CAPEX annualisés'!$B$70:$B$99,"Coûts NRO*",'CAPEX annualisés'!H$70:H$99)</f>
        <v>0</v>
      </c>
      <c r="H37" s="42">
        <f>SUMIF('CAPEX annualisés'!$B$70:$B$99,"Coûts NRO*",'CAPEX annualisés'!I$70:I$99)</f>
        <v>0</v>
      </c>
      <c r="I37" s="42">
        <f>SUMIF('CAPEX annualisés'!$B$70:$B$99,"Coûts NRO*",'CAPEX annualisés'!J$70:J$99)</f>
        <v>0</v>
      </c>
      <c r="J37" s="42">
        <f>SUMIF('CAPEX annualisés'!$B$70:$B$99,"Coûts NRO*",'CAPEX annualisés'!K$70:K$99)</f>
        <v>0</v>
      </c>
      <c r="K37" s="42">
        <f>SUMIF('CAPEX annualisés'!$B$70:$B$99,"Coûts NRO*",'CAPEX annualisés'!L$70:L$99)</f>
        <v>0</v>
      </c>
      <c r="L37" s="42">
        <f>SUMIF('CAPEX annualisés'!$B$70:$B$99,"Coûts NRO*",'CAPEX annualisés'!M$70:M$99)</f>
        <v>0</v>
      </c>
      <c r="M37" s="42">
        <f>SUMIF('CAPEX annualisés'!$B$70:$B$99,"Coûts NRO*",'CAPEX annualisés'!N$70:N$99)</f>
        <v>0</v>
      </c>
      <c r="N37" s="42">
        <f>SUMIF('CAPEX annualisés'!$B$70:$B$99,"Coûts NRO*",'CAPEX annualisés'!O$70:O$99)</f>
        <v>0</v>
      </c>
      <c r="O37" s="42">
        <f>SUMIF('CAPEX annualisés'!$B$70:$B$99,"Coûts NRO*",'CAPEX annualisés'!P$70:P$99)</f>
        <v>0</v>
      </c>
      <c r="P37" s="42">
        <f>SUMIF('CAPEX annualisés'!$B$70:$B$99,"Coûts NRO*",'CAPEX annualisés'!Q$70:Q$99)</f>
        <v>0</v>
      </c>
      <c r="Q37" s="42">
        <f>SUMIF('CAPEX annualisés'!$B$70:$B$99,"Coûts NRO*",'CAPEX annualisés'!R$70:R$99)</f>
        <v>0</v>
      </c>
      <c r="R37" s="42">
        <f>SUMIF('CAPEX annualisés'!$B$70:$B$99,"Coûts NRO*",'CAPEX annualisés'!S$70:S$99)</f>
        <v>0</v>
      </c>
      <c r="S37" s="42">
        <f>SUMIF('CAPEX annualisés'!$B$70:$B$99,"Coûts NRO*",'CAPEX annualisés'!T$70:T$99)</f>
        <v>0</v>
      </c>
      <c r="T37" s="42">
        <f>SUMIF('CAPEX annualisés'!$B$70:$B$99,"Coûts NRO*",'CAPEX annualisés'!U$70:U$99)</f>
        <v>0</v>
      </c>
      <c r="U37" s="42">
        <f>SUMIF('CAPEX annualisés'!$B$70:$B$99,"Coûts NRO*",'CAPEX annualisés'!V$70:V$99)</f>
        <v>0</v>
      </c>
      <c r="V37" s="42">
        <f>SUMIF('CAPEX annualisés'!$B$70:$B$99,"Coûts NRO*",'CAPEX annualisés'!W$70:W$99)</f>
        <v>0</v>
      </c>
      <c r="W37" s="42">
        <f>SUMIF('CAPEX annualisés'!$B$70:$B$99,"Coûts NRO*",'CAPEX annualisés'!X$70:X$99)</f>
        <v>0</v>
      </c>
      <c r="X37" s="42">
        <f>SUMIF('CAPEX annualisés'!$B$70:$B$99,"Coûts NRO*",'CAPEX annualisés'!Y$70:Y$99)</f>
        <v>0</v>
      </c>
      <c r="Y37" s="42">
        <f>SUMIF('CAPEX annualisés'!$B$70:$B$99,"Coûts NRO*",'CAPEX annualisés'!Z$70:Z$99)</f>
        <v>0</v>
      </c>
      <c r="Z37" s="42">
        <f>SUMIF('CAPEX annualisés'!$B$70:$B$99,"Coûts NRO*",'CAPEX annualisés'!AA$70:AA$99)</f>
        <v>0</v>
      </c>
      <c r="AA37" s="42">
        <f>SUMIF('CAPEX annualisés'!$B$70:$B$99,"Coûts NRO*",'CAPEX annualisés'!AB$70:AB$99)</f>
        <v>0</v>
      </c>
      <c r="AB37" s="42">
        <f>SUMIF('CAPEX annualisés'!$B$70:$B$99,"Coûts NRO*",'CAPEX annualisés'!AC$70:AC$99)</f>
        <v>0</v>
      </c>
      <c r="AC37" s="42">
        <f>SUMIF('CAPEX annualisés'!$B$70:$B$99,"Coûts NRO*",'CAPEX annualisés'!AD$70:AD$99)</f>
        <v>0</v>
      </c>
      <c r="AD37" s="42">
        <f>SUMIF('CAPEX annualisés'!$B$70:$B$99,"Coûts NRO*",'CAPEX annualisés'!AE$70:AE$99)</f>
        <v>0</v>
      </c>
      <c r="AE37" s="42">
        <f>SUMIF('CAPEX annualisés'!$B$70:$B$99,"Coûts NRO*",'CAPEX annualisés'!AF$70:AF$99)</f>
        <v>0</v>
      </c>
      <c r="AF37" s="42">
        <f>SUMIF('CAPEX annualisés'!$B$70:$B$99,"Coûts NRO*",'CAPEX annualisés'!AG$70:AG$99)</f>
        <v>0</v>
      </c>
      <c r="AG37" s="42">
        <f>SUMIF('CAPEX annualisés'!$B$70:$B$99,"Coûts NRO*",'CAPEX annualisés'!AH$70:AH$99)</f>
        <v>0</v>
      </c>
      <c r="AH37" s="42">
        <f>SUMIF('CAPEX annualisés'!$B$70:$B$99,"Coûts NRO*",'CAPEX annualisés'!AI$70:AI$99)</f>
        <v>0</v>
      </c>
      <c r="AI37" s="42">
        <f>SUMIF('CAPEX annualisés'!$B$70:$B$99,"Coûts NRO*",'CAPEX annualisés'!AJ$70:AJ$99)</f>
        <v>0</v>
      </c>
    </row>
    <row r="38" spans="1:35" s="76" customFormat="1" x14ac:dyDescent="0.25">
      <c r="A38" s="77" t="s">
        <v>118</v>
      </c>
      <c r="B38" s="38">
        <f>SUMIF('CAPEX annualisés'!$B$70:$B$99,"T - Coûts*",'CAPEX annualisés'!C$70:C$99)</f>
        <v>0</v>
      </c>
      <c r="C38" s="42">
        <f>SUMIF('CAPEX annualisés'!$B$70:$B$99,"T - Coûts*",'CAPEX annualisés'!D$70:D$99)</f>
        <v>0</v>
      </c>
      <c r="D38" s="42">
        <f>SUMIF('CAPEX annualisés'!$B$70:$B$99,"T - Coûts*",'CAPEX annualisés'!E$70:E$99)</f>
        <v>0</v>
      </c>
      <c r="E38" s="42">
        <f>SUMIF('CAPEX annualisés'!$B$70:$B$99,"T - Coûts*",'CAPEX annualisés'!F$70:F$99)</f>
        <v>0</v>
      </c>
      <c r="F38" s="42">
        <f>SUMIF('CAPEX annualisés'!$B$70:$B$99,"T - Coûts*",'CAPEX annualisés'!G$70:G$99)</f>
        <v>0</v>
      </c>
      <c r="G38" s="42">
        <f>SUMIF('CAPEX annualisés'!$B$70:$B$99,"T - Coûts*",'CAPEX annualisés'!H$70:H$99)</f>
        <v>0</v>
      </c>
      <c r="H38" s="42">
        <f>SUMIF('CAPEX annualisés'!$B$70:$B$99,"T - Coûts*",'CAPEX annualisés'!I$70:I$99)</f>
        <v>0</v>
      </c>
      <c r="I38" s="42">
        <f>SUMIF('CAPEX annualisés'!$B$70:$B$99,"T - Coûts*",'CAPEX annualisés'!J$70:J$99)</f>
        <v>0</v>
      </c>
      <c r="J38" s="42">
        <f>SUMIF('CAPEX annualisés'!$B$70:$B$99,"T - Coûts*",'CAPEX annualisés'!K$70:K$99)</f>
        <v>0</v>
      </c>
      <c r="K38" s="42">
        <f>SUMIF('CAPEX annualisés'!$B$70:$B$99,"T - Coûts*",'CAPEX annualisés'!L$70:L$99)</f>
        <v>0</v>
      </c>
      <c r="L38" s="42">
        <f>SUMIF('CAPEX annualisés'!$B$70:$B$99,"T - Coûts*",'CAPEX annualisés'!M$70:M$99)</f>
        <v>0</v>
      </c>
      <c r="M38" s="42">
        <f>SUMIF('CAPEX annualisés'!$B$70:$B$99,"T - Coûts*",'CAPEX annualisés'!N$70:N$99)</f>
        <v>0</v>
      </c>
      <c r="N38" s="42">
        <f>SUMIF('CAPEX annualisés'!$B$70:$B$99,"T - Coûts*",'CAPEX annualisés'!O$70:O$99)</f>
        <v>0</v>
      </c>
      <c r="O38" s="42">
        <f>SUMIF('CAPEX annualisés'!$B$70:$B$99,"T - Coûts*",'CAPEX annualisés'!P$70:P$99)</f>
        <v>0</v>
      </c>
      <c r="P38" s="42">
        <f>SUMIF('CAPEX annualisés'!$B$70:$B$99,"T - Coûts*",'CAPEX annualisés'!Q$70:Q$99)</f>
        <v>0</v>
      </c>
      <c r="Q38" s="42">
        <f>SUMIF('CAPEX annualisés'!$B$70:$B$99,"T - Coûts*",'CAPEX annualisés'!R$70:R$99)</f>
        <v>0</v>
      </c>
      <c r="R38" s="42">
        <f>SUMIF('CAPEX annualisés'!$B$70:$B$99,"T - Coûts*",'CAPEX annualisés'!S$70:S$99)</f>
        <v>0</v>
      </c>
      <c r="S38" s="42">
        <f>SUMIF('CAPEX annualisés'!$B$70:$B$99,"T - Coûts*",'CAPEX annualisés'!T$70:T$99)</f>
        <v>0</v>
      </c>
      <c r="T38" s="42">
        <f>SUMIF('CAPEX annualisés'!$B$70:$B$99,"T - Coûts*",'CAPEX annualisés'!U$70:U$99)</f>
        <v>0</v>
      </c>
      <c r="U38" s="42">
        <f>SUMIF('CAPEX annualisés'!$B$70:$B$99,"T - Coûts*",'CAPEX annualisés'!V$70:V$99)</f>
        <v>0</v>
      </c>
      <c r="V38" s="42">
        <f>SUMIF('CAPEX annualisés'!$B$70:$B$99,"T - Coûts*",'CAPEX annualisés'!W$70:W$99)</f>
        <v>0</v>
      </c>
      <c r="W38" s="42">
        <f>SUMIF('CAPEX annualisés'!$B$70:$B$99,"T - Coûts*",'CAPEX annualisés'!X$70:X$99)</f>
        <v>0</v>
      </c>
      <c r="X38" s="42">
        <f>SUMIF('CAPEX annualisés'!$B$70:$B$99,"T - Coûts*",'CAPEX annualisés'!Y$70:Y$99)</f>
        <v>0</v>
      </c>
      <c r="Y38" s="42">
        <f>SUMIF('CAPEX annualisés'!$B$70:$B$99,"T - Coûts*",'CAPEX annualisés'!Z$70:Z$99)</f>
        <v>0</v>
      </c>
      <c r="Z38" s="42">
        <f>SUMIF('CAPEX annualisés'!$B$70:$B$99,"T - Coûts*",'CAPEX annualisés'!AA$70:AA$99)</f>
        <v>0</v>
      </c>
      <c r="AA38" s="42">
        <f>SUMIF('CAPEX annualisés'!$B$70:$B$99,"T - Coûts*",'CAPEX annualisés'!AB$70:AB$99)</f>
        <v>0</v>
      </c>
      <c r="AB38" s="42">
        <f>SUMIF('CAPEX annualisés'!$B$70:$B$99,"T - Coûts*",'CAPEX annualisés'!AC$70:AC$99)</f>
        <v>0</v>
      </c>
      <c r="AC38" s="42">
        <f>SUMIF('CAPEX annualisés'!$B$70:$B$99,"T - Coûts*",'CAPEX annualisés'!AD$70:AD$99)</f>
        <v>0</v>
      </c>
      <c r="AD38" s="42">
        <f>SUMIF('CAPEX annualisés'!$B$70:$B$99,"T - Coûts*",'CAPEX annualisés'!AE$70:AE$99)</f>
        <v>0</v>
      </c>
      <c r="AE38" s="42">
        <f>SUMIF('CAPEX annualisés'!$B$70:$B$99,"T - Coûts*",'CAPEX annualisés'!AF$70:AF$99)</f>
        <v>0</v>
      </c>
      <c r="AF38" s="42">
        <f>SUMIF('CAPEX annualisés'!$B$70:$B$99,"T - Coûts*",'CAPEX annualisés'!AG$70:AG$99)</f>
        <v>0</v>
      </c>
      <c r="AG38" s="42">
        <f>SUMIF('CAPEX annualisés'!$B$70:$B$99,"T - Coûts*",'CAPEX annualisés'!AH$70:AH$99)</f>
        <v>0</v>
      </c>
      <c r="AH38" s="42">
        <f>SUMIF('CAPEX annualisés'!$B$70:$B$99,"T - Coûts*",'CAPEX annualisés'!AI$70:AI$99)</f>
        <v>0</v>
      </c>
      <c r="AI38" s="42">
        <f>SUMIF('CAPEX annualisés'!$B$70:$B$99,"T - Coûts*",'CAPEX annualisés'!AJ$70:AJ$99)</f>
        <v>0</v>
      </c>
    </row>
    <row r="39" spans="1:35" s="76" customFormat="1" x14ac:dyDescent="0.25">
      <c r="A39" s="98" t="s">
        <v>179</v>
      </c>
      <c r="B39" s="102">
        <f>SUMIF('CAPEX annualisés'!$B$70:$B$99,"T - Coûts GC * (reconstruit)*",'CAPEX annualisés'!C$70:C$99)</f>
        <v>0</v>
      </c>
      <c r="C39" s="103">
        <f>SUMIF('CAPEX annualisés'!$B$70:$B$99,"T - Coûts GC * (reconstruit)*",'CAPEX annualisés'!D$70:D$99)</f>
        <v>0</v>
      </c>
      <c r="D39" s="103">
        <f>SUMIF('CAPEX annualisés'!$B$70:$B$99,"T - Coûts GC * (reconstruit)*",'CAPEX annualisés'!E$70:E$99)</f>
        <v>0</v>
      </c>
      <c r="E39" s="103">
        <f>SUMIF('CAPEX annualisés'!$B$70:$B$99,"T - Coûts GC * (reconstruit)*",'CAPEX annualisés'!F$70:F$99)</f>
        <v>0</v>
      </c>
      <c r="F39" s="103">
        <f>SUMIF('CAPEX annualisés'!$B$70:$B$99,"T - Coûts GC * (reconstruit)*",'CAPEX annualisés'!G$70:G$99)</f>
        <v>0</v>
      </c>
      <c r="G39" s="103">
        <f>SUMIF('CAPEX annualisés'!$B$70:$B$99,"T - Coûts GC * (reconstruit)*",'CAPEX annualisés'!H$70:H$99)</f>
        <v>0</v>
      </c>
      <c r="H39" s="103">
        <f>SUMIF('CAPEX annualisés'!$B$70:$B$99,"T - Coûts GC * (reconstruit)*",'CAPEX annualisés'!I$70:I$99)</f>
        <v>0</v>
      </c>
      <c r="I39" s="103">
        <f>SUMIF('CAPEX annualisés'!$B$70:$B$99,"T - Coûts GC * (reconstruit)*",'CAPEX annualisés'!J$70:J$99)</f>
        <v>0</v>
      </c>
      <c r="J39" s="103">
        <f>SUMIF('CAPEX annualisés'!$B$70:$B$99,"T - Coûts GC * (reconstruit)*",'CAPEX annualisés'!K$70:K$99)</f>
        <v>0</v>
      </c>
      <c r="K39" s="103">
        <f>SUMIF('CAPEX annualisés'!$B$70:$B$99,"T - Coûts GC * (reconstruit)*",'CAPEX annualisés'!L$70:L$99)</f>
        <v>0</v>
      </c>
      <c r="L39" s="103">
        <f>SUMIF('CAPEX annualisés'!$B$70:$B$99,"T - Coûts GC * (reconstruit)*",'CAPEX annualisés'!M$70:M$99)</f>
        <v>0</v>
      </c>
      <c r="M39" s="103">
        <f>SUMIF('CAPEX annualisés'!$B$70:$B$99,"T - Coûts GC * (reconstruit)*",'CAPEX annualisés'!N$70:N$99)</f>
        <v>0</v>
      </c>
      <c r="N39" s="103">
        <f>SUMIF('CAPEX annualisés'!$B$70:$B$99,"T - Coûts GC * (reconstruit)*",'CAPEX annualisés'!O$70:O$99)</f>
        <v>0</v>
      </c>
      <c r="O39" s="103">
        <f>SUMIF('CAPEX annualisés'!$B$70:$B$99,"T - Coûts GC * (reconstruit)*",'CAPEX annualisés'!P$70:P$99)</f>
        <v>0</v>
      </c>
      <c r="P39" s="103">
        <f>SUMIF('CAPEX annualisés'!$B$70:$B$99,"T - Coûts GC * (reconstruit)*",'CAPEX annualisés'!Q$70:Q$99)</f>
        <v>0</v>
      </c>
      <c r="Q39" s="103">
        <f>SUMIF('CAPEX annualisés'!$B$70:$B$99,"T - Coûts GC * (reconstruit)*",'CAPEX annualisés'!R$70:R$99)</f>
        <v>0</v>
      </c>
      <c r="R39" s="103">
        <f>SUMIF('CAPEX annualisés'!$B$70:$B$99,"T - Coûts GC * (reconstruit)*",'CAPEX annualisés'!S$70:S$99)</f>
        <v>0</v>
      </c>
      <c r="S39" s="103">
        <f>SUMIF('CAPEX annualisés'!$B$70:$B$99,"T - Coûts GC * (reconstruit)*",'CAPEX annualisés'!T$70:T$99)</f>
        <v>0</v>
      </c>
      <c r="T39" s="103">
        <f>SUMIF('CAPEX annualisés'!$B$70:$B$99,"T - Coûts GC * (reconstruit)*",'CAPEX annualisés'!U$70:U$99)</f>
        <v>0</v>
      </c>
      <c r="U39" s="103">
        <f>SUMIF('CAPEX annualisés'!$B$70:$B$99,"T - Coûts GC * (reconstruit)*",'CAPEX annualisés'!V$70:V$99)</f>
        <v>0</v>
      </c>
      <c r="V39" s="103">
        <f>SUMIF('CAPEX annualisés'!$B$70:$B$99,"T - Coûts GC * (reconstruit)*",'CAPEX annualisés'!W$70:W$99)</f>
        <v>0</v>
      </c>
      <c r="W39" s="103">
        <f>SUMIF('CAPEX annualisés'!$B$70:$B$99,"T - Coûts GC * (reconstruit)*",'CAPEX annualisés'!X$70:X$99)</f>
        <v>0</v>
      </c>
      <c r="X39" s="103">
        <f>SUMIF('CAPEX annualisés'!$B$70:$B$99,"T - Coûts GC * (reconstruit)*",'CAPEX annualisés'!Y$70:Y$99)</f>
        <v>0</v>
      </c>
      <c r="Y39" s="103">
        <f>SUMIF('CAPEX annualisés'!$B$70:$B$99,"T - Coûts GC * (reconstruit)*",'CAPEX annualisés'!Z$70:Z$99)</f>
        <v>0</v>
      </c>
      <c r="Z39" s="103">
        <f>SUMIF('CAPEX annualisés'!$B$70:$B$99,"T - Coûts GC * (reconstruit)*",'CAPEX annualisés'!AA$70:AA$99)</f>
        <v>0</v>
      </c>
      <c r="AA39" s="103">
        <f>SUMIF('CAPEX annualisés'!$B$70:$B$99,"T - Coûts GC * (reconstruit)*",'CAPEX annualisés'!AB$70:AB$99)</f>
        <v>0</v>
      </c>
      <c r="AB39" s="103">
        <f>SUMIF('CAPEX annualisés'!$B$70:$B$99,"T - Coûts GC * (reconstruit)*",'CAPEX annualisés'!AC$70:AC$99)</f>
        <v>0</v>
      </c>
      <c r="AC39" s="103">
        <f>SUMIF('CAPEX annualisés'!$B$70:$B$99,"T - Coûts GC * (reconstruit)*",'CAPEX annualisés'!AD$70:AD$99)</f>
        <v>0</v>
      </c>
      <c r="AD39" s="103">
        <f>SUMIF('CAPEX annualisés'!$B$70:$B$99,"T - Coûts GC * (reconstruit)*",'CAPEX annualisés'!AE$70:AE$99)</f>
        <v>0</v>
      </c>
      <c r="AE39" s="103">
        <f>SUMIF('CAPEX annualisés'!$B$70:$B$99,"T - Coûts GC * (reconstruit)*",'CAPEX annualisés'!AF$70:AF$99)</f>
        <v>0</v>
      </c>
      <c r="AF39" s="103">
        <f>SUMIF('CAPEX annualisés'!$B$70:$B$99,"T - Coûts GC * (reconstruit)*",'CAPEX annualisés'!AG$70:AG$99)</f>
        <v>0</v>
      </c>
      <c r="AG39" s="103">
        <f>SUMIF('CAPEX annualisés'!$B$70:$B$99,"T - Coûts GC * (reconstruit)*",'CAPEX annualisés'!AH$70:AH$99)</f>
        <v>0</v>
      </c>
      <c r="AH39" s="103">
        <f>SUMIF('CAPEX annualisés'!$B$70:$B$99,"T - Coûts GC * (reconstruit)*",'CAPEX annualisés'!AI$70:AI$99)</f>
        <v>0</v>
      </c>
      <c r="AI39" s="103">
        <f>SUMIF('CAPEX annualisés'!$B$70:$B$99,"T - Coûts GC * (reconstruit)*",'CAPEX annualisés'!AJ$70:AJ$99)</f>
        <v>0</v>
      </c>
    </row>
    <row r="40" spans="1:35" s="76" customFormat="1" x14ac:dyDescent="0.25">
      <c r="A40" s="15" t="s">
        <v>117</v>
      </c>
      <c r="B40" s="38">
        <f>SUMIF('CAPEX annualisés'!$B$70:$B$99,"Coûts PM*",'CAPEX annualisés'!C$70:C$99)</f>
        <v>0</v>
      </c>
      <c r="C40" s="42">
        <f>SUMIF('CAPEX annualisés'!$B$70:$B$99,"Coûts PM*",'CAPEX annualisés'!D$70:D$99)</f>
        <v>0</v>
      </c>
      <c r="D40" s="42">
        <f>SUMIF('CAPEX annualisés'!$B$70:$B$99,"Coûts PM*",'CAPEX annualisés'!E$70:E$99)</f>
        <v>0</v>
      </c>
      <c r="E40" s="42">
        <f>SUMIF('CAPEX annualisés'!$B$70:$B$99,"Coûts PM*",'CAPEX annualisés'!F$70:F$99)</f>
        <v>0</v>
      </c>
      <c r="F40" s="42">
        <f>SUMIF('CAPEX annualisés'!$B$70:$B$99,"Coûts PM*",'CAPEX annualisés'!G$70:G$99)</f>
        <v>0</v>
      </c>
      <c r="G40" s="42">
        <f>SUMIF('CAPEX annualisés'!$B$70:$B$99,"Coûts PM*",'CAPEX annualisés'!H$70:H$99)</f>
        <v>0</v>
      </c>
      <c r="H40" s="42">
        <f>SUMIF('CAPEX annualisés'!$B$70:$B$99,"Coûts PM*",'CAPEX annualisés'!I$70:I$99)</f>
        <v>0</v>
      </c>
      <c r="I40" s="42">
        <f>SUMIF('CAPEX annualisés'!$B$70:$B$99,"Coûts PM*",'CAPEX annualisés'!J$70:J$99)</f>
        <v>0</v>
      </c>
      <c r="J40" s="42">
        <f>SUMIF('CAPEX annualisés'!$B$70:$B$99,"Coûts PM*",'CAPEX annualisés'!K$70:K$99)</f>
        <v>0</v>
      </c>
      <c r="K40" s="42">
        <f>SUMIF('CAPEX annualisés'!$B$70:$B$99,"Coûts PM*",'CAPEX annualisés'!L$70:L$99)</f>
        <v>0</v>
      </c>
      <c r="L40" s="42">
        <f>SUMIF('CAPEX annualisés'!$B$70:$B$99,"Coûts PM*",'CAPEX annualisés'!M$70:M$99)</f>
        <v>0</v>
      </c>
      <c r="M40" s="42">
        <f>SUMIF('CAPEX annualisés'!$B$70:$B$99,"Coûts PM*",'CAPEX annualisés'!N$70:N$99)</f>
        <v>0</v>
      </c>
      <c r="N40" s="42">
        <f>SUMIF('CAPEX annualisés'!$B$70:$B$99,"Coûts PM*",'CAPEX annualisés'!O$70:O$99)</f>
        <v>0</v>
      </c>
      <c r="O40" s="42">
        <f>SUMIF('CAPEX annualisés'!$B$70:$B$99,"Coûts PM*",'CAPEX annualisés'!P$70:P$99)</f>
        <v>0</v>
      </c>
      <c r="P40" s="42">
        <f>SUMIF('CAPEX annualisés'!$B$70:$B$99,"Coûts PM*",'CAPEX annualisés'!Q$70:Q$99)</f>
        <v>0</v>
      </c>
      <c r="Q40" s="42">
        <f>SUMIF('CAPEX annualisés'!$B$70:$B$99,"Coûts PM*",'CAPEX annualisés'!R$70:R$99)</f>
        <v>0</v>
      </c>
      <c r="R40" s="42">
        <f>SUMIF('CAPEX annualisés'!$B$70:$B$99,"Coûts PM*",'CAPEX annualisés'!S$70:S$99)</f>
        <v>0</v>
      </c>
      <c r="S40" s="42">
        <f>SUMIF('CAPEX annualisés'!$B$70:$B$99,"Coûts PM*",'CAPEX annualisés'!T$70:T$99)</f>
        <v>0</v>
      </c>
      <c r="T40" s="42">
        <f>SUMIF('CAPEX annualisés'!$B$70:$B$99,"Coûts PM*",'CAPEX annualisés'!U$70:U$99)</f>
        <v>0</v>
      </c>
      <c r="U40" s="42">
        <f>SUMIF('CAPEX annualisés'!$B$70:$B$99,"Coûts PM*",'CAPEX annualisés'!V$70:V$99)</f>
        <v>0</v>
      </c>
      <c r="V40" s="42">
        <f>SUMIF('CAPEX annualisés'!$B$70:$B$99,"Coûts PM*",'CAPEX annualisés'!W$70:W$99)</f>
        <v>0</v>
      </c>
      <c r="W40" s="42">
        <f>SUMIF('CAPEX annualisés'!$B$70:$B$99,"Coûts PM*",'CAPEX annualisés'!X$70:X$99)</f>
        <v>0</v>
      </c>
      <c r="X40" s="42">
        <f>SUMIF('CAPEX annualisés'!$B$70:$B$99,"Coûts PM*",'CAPEX annualisés'!Y$70:Y$99)</f>
        <v>0</v>
      </c>
      <c r="Y40" s="42">
        <f>SUMIF('CAPEX annualisés'!$B$70:$B$99,"Coûts PM*",'CAPEX annualisés'!Z$70:Z$99)</f>
        <v>0</v>
      </c>
      <c r="Z40" s="42">
        <f>SUMIF('CAPEX annualisés'!$B$70:$B$99,"Coûts PM*",'CAPEX annualisés'!AA$70:AA$99)</f>
        <v>0</v>
      </c>
      <c r="AA40" s="42">
        <f>SUMIF('CAPEX annualisés'!$B$70:$B$99,"Coûts PM*",'CAPEX annualisés'!AB$70:AB$99)</f>
        <v>0</v>
      </c>
      <c r="AB40" s="42">
        <f>SUMIF('CAPEX annualisés'!$B$70:$B$99,"Coûts PM*",'CAPEX annualisés'!AC$70:AC$99)</f>
        <v>0</v>
      </c>
      <c r="AC40" s="42">
        <f>SUMIF('CAPEX annualisés'!$B$70:$B$99,"Coûts PM*",'CAPEX annualisés'!AD$70:AD$99)</f>
        <v>0</v>
      </c>
      <c r="AD40" s="42">
        <f>SUMIF('CAPEX annualisés'!$B$70:$B$99,"Coûts PM*",'CAPEX annualisés'!AE$70:AE$99)</f>
        <v>0</v>
      </c>
      <c r="AE40" s="42">
        <f>SUMIF('CAPEX annualisés'!$B$70:$B$99,"Coûts PM*",'CAPEX annualisés'!AF$70:AF$99)</f>
        <v>0</v>
      </c>
      <c r="AF40" s="42">
        <f>SUMIF('CAPEX annualisés'!$B$70:$B$99,"Coûts PM*",'CAPEX annualisés'!AG$70:AG$99)</f>
        <v>0</v>
      </c>
      <c r="AG40" s="42">
        <f>SUMIF('CAPEX annualisés'!$B$70:$B$99,"Coûts PM*",'CAPEX annualisés'!AH$70:AH$99)</f>
        <v>0</v>
      </c>
      <c r="AH40" s="42">
        <f>SUMIF('CAPEX annualisés'!$B$70:$B$99,"Coûts PM*",'CAPEX annualisés'!AI$70:AI$99)</f>
        <v>0</v>
      </c>
      <c r="AI40" s="42">
        <f>SUMIF('CAPEX annualisés'!$B$70:$B$99,"Coûts PM*",'CAPEX annualisés'!AJ$70:AJ$99)</f>
        <v>0</v>
      </c>
    </row>
    <row r="41" spans="1:35" s="76" customFormat="1" x14ac:dyDescent="0.25">
      <c r="A41" s="77" t="s">
        <v>116</v>
      </c>
      <c r="B41" s="38">
        <f>SUMIF('CAPEX annualisés'!$B$70:$B$99,"D - coûts*",'CAPEX annualisés'!C$70:C$99)</f>
        <v>0</v>
      </c>
      <c r="C41" s="42">
        <f>SUMIF('CAPEX annualisés'!$B$70:$B$99,"D - coûts*",'CAPEX annualisés'!D$70:D$99)</f>
        <v>0</v>
      </c>
      <c r="D41" s="42">
        <f>SUMIF('CAPEX annualisés'!$B$70:$B$99,"D - coûts*",'CAPEX annualisés'!E$70:E$99)</f>
        <v>0</v>
      </c>
      <c r="E41" s="42">
        <f>SUMIF('CAPEX annualisés'!$B$70:$B$99,"D - coûts*",'CAPEX annualisés'!F$70:F$99)</f>
        <v>0</v>
      </c>
      <c r="F41" s="42">
        <f>SUMIF('CAPEX annualisés'!$B$70:$B$99,"D - coûts*",'CAPEX annualisés'!G$70:G$99)</f>
        <v>0</v>
      </c>
      <c r="G41" s="42">
        <f>SUMIF('CAPEX annualisés'!$B$70:$B$99,"D - coûts*",'CAPEX annualisés'!H$70:H$99)</f>
        <v>0</v>
      </c>
      <c r="H41" s="42">
        <f>SUMIF('CAPEX annualisés'!$B$70:$B$99,"D - coûts*",'CAPEX annualisés'!I$70:I$99)</f>
        <v>0</v>
      </c>
      <c r="I41" s="42">
        <f>SUMIF('CAPEX annualisés'!$B$70:$B$99,"D - coûts*",'CAPEX annualisés'!J$70:J$99)</f>
        <v>0</v>
      </c>
      <c r="J41" s="42">
        <f>SUMIF('CAPEX annualisés'!$B$70:$B$99,"D - coûts*",'CAPEX annualisés'!K$70:K$99)</f>
        <v>0</v>
      </c>
      <c r="K41" s="42">
        <f>SUMIF('CAPEX annualisés'!$B$70:$B$99,"D - coûts*",'CAPEX annualisés'!L$70:L$99)</f>
        <v>0</v>
      </c>
      <c r="L41" s="42">
        <f>SUMIF('CAPEX annualisés'!$B$70:$B$99,"D - coûts*",'CAPEX annualisés'!M$70:M$99)</f>
        <v>0</v>
      </c>
      <c r="M41" s="42">
        <f>SUMIF('CAPEX annualisés'!$B$70:$B$99,"D - coûts*",'CAPEX annualisés'!N$70:N$99)</f>
        <v>0</v>
      </c>
      <c r="N41" s="42">
        <f>SUMIF('CAPEX annualisés'!$B$70:$B$99,"D - coûts*",'CAPEX annualisés'!O$70:O$99)</f>
        <v>0</v>
      </c>
      <c r="O41" s="42">
        <f>SUMIF('CAPEX annualisés'!$B$70:$B$99,"D - coûts*",'CAPEX annualisés'!P$70:P$99)</f>
        <v>0</v>
      </c>
      <c r="P41" s="42">
        <f>SUMIF('CAPEX annualisés'!$B$70:$B$99,"D - coûts*",'CAPEX annualisés'!Q$70:Q$99)</f>
        <v>0</v>
      </c>
      <c r="Q41" s="42">
        <f>SUMIF('CAPEX annualisés'!$B$70:$B$99,"D - coûts*",'CAPEX annualisés'!R$70:R$99)</f>
        <v>0</v>
      </c>
      <c r="R41" s="42">
        <f>SUMIF('CAPEX annualisés'!$B$70:$B$99,"D - coûts*",'CAPEX annualisés'!S$70:S$99)</f>
        <v>0</v>
      </c>
      <c r="S41" s="42">
        <f>SUMIF('CAPEX annualisés'!$B$70:$B$99,"D - coûts*",'CAPEX annualisés'!T$70:T$99)</f>
        <v>0</v>
      </c>
      <c r="T41" s="42">
        <f>SUMIF('CAPEX annualisés'!$B$70:$B$99,"D - coûts*",'CAPEX annualisés'!U$70:U$99)</f>
        <v>0</v>
      </c>
      <c r="U41" s="42">
        <f>SUMIF('CAPEX annualisés'!$B$70:$B$99,"D - coûts*",'CAPEX annualisés'!V$70:V$99)</f>
        <v>0</v>
      </c>
      <c r="V41" s="42">
        <f>SUMIF('CAPEX annualisés'!$B$70:$B$99,"D - coûts*",'CAPEX annualisés'!W$70:W$99)</f>
        <v>0</v>
      </c>
      <c r="W41" s="42">
        <f>SUMIF('CAPEX annualisés'!$B$70:$B$99,"D - coûts*",'CAPEX annualisés'!X$70:X$99)</f>
        <v>0</v>
      </c>
      <c r="X41" s="42">
        <f>SUMIF('CAPEX annualisés'!$B$70:$B$99,"D - coûts*",'CAPEX annualisés'!Y$70:Y$99)</f>
        <v>0</v>
      </c>
      <c r="Y41" s="42">
        <f>SUMIF('CAPEX annualisés'!$B$70:$B$99,"D - coûts*",'CAPEX annualisés'!Z$70:Z$99)</f>
        <v>0</v>
      </c>
      <c r="Z41" s="42">
        <f>SUMIF('CAPEX annualisés'!$B$70:$B$99,"D - coûts*",'CAPEX annualisés'!AA$70:AA$99)</f>
        <v>0</v>
      </c>
      <c r="AA41" s="42">
        <f>SUMIF('CAPEX annualisés'!$B$70:$B$99,"D - coûts*",'CAPEX annualisés'!AB$70:AB$99)</f>
        <v>0</v>
      </c>
      <c r="AB41" s="42">
        <f>SUMIF('CAPEX annualisés'!$B$70:$B$99,"D - coûts*",'CAPEX annualisés'!AC$70:AC$99)</f>
        <v>0</v>
      </c>
      <c r="AC41" s="42">
        <f>SUMIF('CAPEX annualisés'!$B$70:$B$99,"D - coûts*",'CAPEX annualisés'!AD$70:AD$99)</f>
        <v>0</v>
      </c>
      <c r="AD41" s="42">
        <f>SUMIF('CAPEX annualisés'!$B$70:$B$99,"D - coûts*",'CAPEX annualisés'!AE$70:AE$99)</f>
        <v>0</v>
      </c>
      <c r="AE41" s="42">
        <f>SUMIF('CAPEX annualisés'!$B$70:$B$99,"D - coûts*",'CAPEX annualisés'!AF$70:AF$99)</f>
        <v>0</v>
      </c>
      <c r="AF41" s="42">
        <f>SUMIF('CAPEX annualisés'!$B$70:$B$99,"D - coûts*",'CAPEX annualisés'!AG$70:AG$99)</f>
        <v>0</v>
      </c>
      <c r="AG41" s="42">
        <f>SUMIF('CAPEX annualisés'!$B$70:$B$99,"D - coûts*",'CAPEX annualisés'!AH$70:AH$99)</f>
        <v>0</v>
      </c>
      <c r="AH41" s="42">
        <f>SUMIF('CAPEX annualisés'!$B$70:$B$99,"D - coûts*",'CAPEX annualisés'!AI$70:AI$99)</f>
        <v>0</v>
      </c>
      <c r="AI41" s="42">
        <f>SUMIF('CAPEX annualisés'!$B$70:$B$99,"D - coûts*",'CAPEX annualisés'!AJ$70:AJ$99)</f>
        <v>0</v>
      </c>
    </row>
    <row r="42" spans="1:35" s="76" customFormat="1" x14ac:dyDescent="0.25">
      <c r="A42" s="98" t="s">
        <v>179</v>
      </c>
      <c r="B42" s="102">
        <f>SUMIF('CAPEX annualisés'!$B$70:$B$99,"D - Coûts GC * (reconstruit)*",'CAPEX annualisés'!C$70:C$99)</f>
        <v>0</v>
      </c>
      <c r="C42" s="103">
        <f>SUMIF('CAPEX annualisés'!$B$70:$B$99,"D - Coûts GC * (reconstruit)*",'CAPEX annualisés'!D$70:D$99)</f>
        <v>0</v>
      </c>
      <c r="D42" s="103">
        <f>SUMIF('CAPEX annualisés'!$B$70:$B$99,"D - Coûts GC * (reconstruit)*",'CAPEX annualisés'!E$70:E$99)</f>
        <v>0</v>
      </c>
      <c r="E42" s="103">
        <f>SUMIF('CAPEX annualisés'!$B$70:$B$99,"D - Coûts GC * (reconstruit)*",'CAPEX annualisés'!F$70:F$99)</f>
        <v>0</v>
      </c>
      <c r="F42" s="103">
        <f>SUMIF('CAPEX annualisés'!$B$70:$B$99,"D - Coûts GC * (reconstruit)*",'CAPEX annualisés'!G$70:G$99)</f>
        <v>0</v>
      </c>
      <c r="G42" s="103">
        <f>SUMIF('CAPEX annualisés'!$B$70:$B$99,"D - Coûts GC * (reconstruit)*",'CAPEX annualisés'!H$70:H$99)</f>
        <v>0</v>
      </c>
      <c r="H42" s="103">
        <f>SUMIF('CAPEX annualisés'!$B$70:$B$99,"D - Coûts GC * (reconstruit)*",'CAPEX annualisés'!I$70:I$99)</f>
        <v>0</v>
      </c>
      <c r="I42" s="103">
        <f>SUMIF('CAPEX annualisés'!$B$70:$B$99,"D - Coûts GC * (reconstruit)*",'CAPEX annualisés'!J$70:J$99)</f>
        <v>0</v>
      </c>
      <c r="J42" s="103">
        <f>SUMIF('CAPEX annualisés'!$B$70:$B$99,"D - Coûts GC * (reconstruit)*",'CAPEX annualisés'!K$70:K$99)</f>
        <v>0</v>
      </c>
      <c r="K42" s="103">
        <f>SUMIF('CAPEX annualisés'!$B$70:$B$99,"D - Coûts GC * (reconstruit)*",'CAPEX annualisés'!L$70:L$99)</f>
        <v>0</v>
      </c>
      <c r="L42" s="103">
        <f>SUMIF('CAPEX annualisés'!$B$70:$B$99,"D - Coûts GC * (reconstruit)*",'CAPEX annualisés'!M$70:M$99)</f>
        <v>0</v>
      </c>
      <c r="M42" s="103">
        <f>SUMIF('CAPEX annualisés'!$B$70:$B$99,"D - Coûts GC * (reconstruit)*",'CAPEX annualisés'!N$70:N$99)</f>
        <v>0</v>
      </c>
      <c r="N42" s="103">
        <f>SUMIF('CAPEX annualisés'!$B$70:$B$99,"D - Coûts GC * (reconstruit)*",'CAPEX annualisés'!O$70:O$99)</f>
        <v>0</v>
      </c>
      <c r="O42" s="103">
        <f>SUMIF('CAPEX annualisés'!$B$70:$B$99,"D - Coûts GC * (reconstruit)*",'CAPEX annualisés'!P$70:P$99)</f>
        <v>0</v>
      </c>
      <c r="P42" s="103">
        <f>SUMIF('CAPEX annualisés'!$B$70:$B$99,"D - Coûts GC * (reconstruit)*",'CAPEX annualisés'!Q$70:Q$99)</f>
        <v>0</v>
      </c>
      <c r="Q42" s="103">
        <f>SUMIF('CAPEX annualisés'!$B$70:$B$99,"D - Coûts GC * (reconstruit)*",'CAPEX annualisés'!R$70:R$99)</f>
        <v>0</v>
      </c>
      <c r="R42" s="103">
        <f>SUMIF('CAPEX annualisés'!$B$70:$B$99,"D - Coûts GC * (reconstruit)*",'CAPEX annualisés'!S$70:S$99)</f>
        <v>0</v>
      </c>
      <c r="S42" s="103">
        <f>SUMIF('CAPEX annualisés'!$B$70:$B$99,"D - Coûts GC * (reconstruit)*",'CAPEX annualisés'!T$70:T$99)</f>
        <v>0</v>
      </c>
      <c r="T42" s="103">
        <f>SUMIF('CAPEX annualisés'!$B$70:$B$99,"D - Coûts GC * (reconstruit)*",'CAPEX annualisés'!U$70:U$99)</f>
        <v>0</v>
      </c>
      <c r="U42" s="103">
        <f>SUMIF('CAPEX annualisés'!$B$70:$B$99,"D - Coûts GC * (reconstruit)*",'CAPEX annualisés'!V$70:V$99)</f>
        <v>0</v>
      </c>
      <c r="V42" s="103">
        <f>SUMIF('CAPEX annualisés'!$B$70:$B$99,"D - Coûts GC * (reconstruit)*",'CAPEX annualisés'!W$70:W$99)</f>
        <v>0</v>
      </c>
      <c r="W42" s="103">
        <f>SUMIF('CAPEX annualisés'!$B$70:$B$99,"D - Coûts GC * (reconstruit)*",'CAPEX annualisés'!X$70:X$99)</f>
        <v>0</v>
      </c>
      <c r="X42" s="103">
        <f>SUMIF('CAPEX annualisés'!$B$70:$B$99,"D - Coûts GC * (reconstruit)*",'CAPEX annualisés'!Y$70:Y$99)</f>
        <v>0</v>
      </c>
      <c r="Y42" s="103">
        <f>SUMIF('CAPEX annualisés'!$B$70:$B$99,"D - Coûts GC * (reconstruit)*",'CAPEX annualisés'!Z$70:Z$99)</f>
        <v>0</v>
      </c>
      <c r="Z42" s="103">
        <f>SUMIF('CAPEX annualisés'!$B$70:$B$99,"D - Coûts GC * (reconstruit)*",'CAPEX annualisés'!AA$70:AA$99)</f>
        <v>0</v>
      </c>
      <c r="AA42" s="103">
        <f>SUMIF('CAPEX annualisés'!$B$70:$B$99,"D - Coûts GC * (reconstruit)*",'CAPEX annualisés'!AB$70:AB$99)</f>
        <v>0</v>
      </c>
      <c r="AB42" s="103">
        <f>SUMIF('CAPEX annualisés'!$B$70:$B$99,"D - Coûts GC * (reconstruit)*",'CAPEX annualisés'!AC$70:AC$99)</f>
        <v>0</v>
      </c>
      <c r="AC42" s="103">
        <f>SUMIF('CAPEX annualisés'!$B$70:$B$99,"D - Coûts GC * (reconstruit)*",'CAPEX annualisés'!AD$70:AD$99)</f>
        <v>0</v>
      </c>
      <c r="AD42" s="103">
        <f>SUMIF('CAPEX annualisés'!$B$70:$B$99,"D - Coûts GC * (reconstruit)*",'CAPEX annualisés'!AE$70:AE$99)</f>
        <v>0</v>
      </c>
      <c r="AE42" s="103">
        <f>SUMIF('CAPEX annualisés'!$B$70:$B$99,"D - Coûts GC * (reconstruit)*",'CAPEX annualisés'!AF$70:AF$99)</f>
        <v>0</v>
      </c>
      <c r="AF42" s="103">
        <f>SUMIF('CAPEX annualisés'!$B$70:$B$99,"D - Coûts GC * (reconstruit)*",'CAPEX annualisés'!AG$70:AG$99)</f>
        <v>0</v>
      </c>
      <c r="AG42" s="103">
        <f>SUMIF('CAPEX annualisés'!$B$70:$B$99,"D - Coûts GC * (reconstruit)*",'CAPEX annualisés'!AH$70:AH$99)</f>
        <v>0</v>
      </c>
      <c r="AH42" s="103">
        <f>SUMIF('CAPEX annualisés'!$B$70:$B$99,"D - Coûts GC * (reconstruit)*",'CAPEX annualisés'!AI$70:AI$99)</f>
        <v>0</v>
      </c>
      <c r="AI42" s="103">
        <f>SUMIF('CAPEX annualisés'!$B$70:$B$99,"D - Coûts GC * (reconstruit)*",'CAPEX annualisés'!AJ$70:AJ$99)</f>
        <v>0</v>
      </c>
    </row>
    <row r="43" spans="1:35" s="76" customFormat="1" x14ac:dyDescent="0.25">
      <c r="A43" s="98" t="s">
        <v>180</v>
      </c>
      <c r="B43" s="102">
        <f>SUMIF('CAPEX annualisés'!$B$70:$B$99,"D - Coûts Vertical*",'CAPEX annualisés'!C$70:C$99)</f>
        <v>0</v>
      </c>
      <c r="C43" s="103">
        <f>SUMIF('CAPEX annualisés'!$B$70:$B$99,"D - Coûts Vertical*",'CAPEX annualisés'!D$70:D$99)</f>
        <v>0</v>
      </c>
      <c r="D43" s="103">
        <f>SUMIF('CAPEX annualisés'!$B$70:$B$99,"D - Coûts Vertical*",'CAPEX annualisés'!E$70:E$99)</f>
        <v>0</v>
      </c>
      <c r="E43" s="103">
        <f>SUMIF('CAPEX annualisés'!$B$70:$B$99,"D - Coûts Vertical*",'CAPEX annualisés'!F$70:F$99)</f>
        <v>0</v>
      </c>
      <c r="F43" s="103">
        <f>SUMIF('CAPEX annualisés'!$B$70:$B$99,"D - Coûts Vertical*",'CAPEX annualisés'!G$70:G$99)</f>
        <v>0</v>
      </c>
      <c r="G43" s="103">
        <f>SUMIF('CAPEX annualisés'!$B$70:$B$99,"D - Coûts Vertical*",'CAPEX annualisés'!H$70:H$99)</f>
        <v>0</v>
      </c>
      <c r="H43" s="103">
        <f>SUMIF('CAPEX annualisés'!$B$70:$B$99,"D - Coûts Vertical*",'CAPEX annualisés'!I$70:I$99)</f>
        <v>0</v>
      </c>
      <c r="I43" s="103">
        <f>SUMIF('CAPEX annualisés'!$B$70:$B$99,"D - Coûts Vertical*",'CAPEX annualisés'!J$70:J$99)</f>
        <v>0</v>
      </c>
      <c r="J43" s="103">
        <f>SUMIF('CAPEX annualisés'!$B$70:$B$99,"D - Coûts Vertical*",'CAPEX annualisés'!K$70:K$99)</f>
        <v>0</v>
      </c>
      <c r="K43" s="103">
        <f>SUMIF('CAPEX annualisés'!$B$70:$B$99,"D - Coûts Vertical*",'CAPEX annualisés'!L$70:L$99)</f>
        <v>0</v>
      </c>
      <c r="L43" s="103">
        <f>SUMIF('CAPEX annualisés'!$B$70:$B$99,"D - Coûts Vertical*",'CAPEX annualisés'!M$70:M$99)</f>
        <v>0</v>
      </c>
      <c r="M43" s="103">
        <f>SUMIF('CAPEX annualisés'!$B$70:$B$99,"D - Coûts Vertical*",'CAPEX annualisés'!N$70:N$99)</f>
        <v>0</v>
      </c>
      <c r="N43" s="103">
        <f>SUMIF('CAPEX annualisés'!$B$70:$B$99,"D - Coûts Vertical*",'CAPEX annualisés'!O$70:O$99)</f>
        <v>0</v>
      </c>
      <c r="O43" s="103">
        <f>SUMIF('CAPEX annualisés'!$B$70:$B$99,"D - Coûts Vertical*",'CAPEX annualisés'!P$70:P$99)</f>
        <v>0</v>
      </c>
      <c r="P43" s="103">
        <f>SUMIF('CAPEX annualisés'!$B$70:$B$99,"D - Coûts Vertical*",'CAPEX annualisés'!Q$70:Q$99)</f>
        <v>0</v>
      </c>
      <c r="Q43" s="103">
        <f>SUMIF('CAPEX annualisés'!$B$70:$B$99,"D - Coûts Vertical*",'CAPEX annualisés'!R$70:R$99)</f>
        <v>0</v>
      </c>
      <c r="R43" s="103">
        <f>SUMIF('CAPEX annualisés'!$B$70:$B$99,"D - Coûts Vertical*",'CAPEX annualisés'!S$70:S$99)</f>
        <v>0</v>
      </c>
      <c r="S43" s="103">
        <f>SUMIF('CAPEX annualisés'!$B$70:$B$99,"D - Coûts Vertical*",'CAPEX annualisés'!T$70:T$99)</f>
        <v>0</v>
      </c>
      <c r="T43" s="103">
        <f>SUMIF('CAPEX annualisés'!$B$70:$B$99,"D - Coûts Vertical*",'CAPEX annualisés'!U$70:U$99)</f>
        <v>0</v>
      </c>
      <c r="U43" s="103">
        <f>SUMIF('CAPEX annualisés'!$B$70:$B$99,"D - Coûts Vertical*",'CAPEX annualisés'!V$70:V$99)</f>
        <v>0</v>
      </c>
      <c r="V43" s="103">
        <f>SUMIF('CAPEX annualisés'!$B$70:$B$99,"D - Coûts Vertical*",'CAPEX annualisés'!W$70:W$99)</f>
        <v>0</v>
      </c>
      <c r="W43" s="103">
        <f>SUMIF('CAPEX annualisés'!$B$70:$B$99,"D - Coûts Vertical*",'CAPEX annualisés'!X$70:X$99)</f>
        <v>0</v>
      </c>
      <c r="X43" s="103">
        <f>SUMIF('CAPEX annualisés'!$B$70:$B$99,"D - Coûts Vertical*",'CAPEX annualisés'!Y$70:Y$99)</f>
        <v>0</v>
      </c>
      <c r="Y43" s="103">
        <f>SUMIF('CAPEX annualisés'!$B$70:$B$99,"D - Coûts Vertical*",'CAPEX annualisés'!Z$70:Z$99)</f>
        <v>0</v>
      </c>
      <c r="Z43" s="103">
        <f>SUMIF('CAPEX annualisés'!$B$70:$B$99,"D - Coûts Vertical*",'CAPEX annualisés'!AA$70:AA$99)</f>
        <v>0</v>
      </c>
      <c r="AA43" s="103">
        <f>SUMIF('CAPEX annualisés'!$B$70:$B$99,"D - Coûts Vertical*",'CAPEX annualisés'!AB$70:AB$99)</f>
        <v>0</v>
      </c>
      <c r="AB43" s="103">
        <f>SUMIF('CAPEX annualisés'!$B$70:$B$99,"D - Coûts Vertical*",'CAPEX annualisés'!AC$70:AC$99)</f>
        <v>0</v>
      </c>
      <c r="AC43" s="103">
        <f>SUMIF('CAPEX annualisés'!$B$70:$B$99,"D - Coûts Vertical*",'CAPEX annualisés'!AD$70:AD$99)</f>
        <v>0</v>
      </c>
      <c r="AD43" s="103">
        <f>SUMIF('CAPEX annualisés'!$B$70:$B$99,"D - Coûts Vertical*",'CAPEX annualisés'!AE$70:AE$99)</f>
        <v>0</v>
      </c>
      <c r="AE43" s="103">
        <f>SUMIF('CAPEX annualisés'!$B$70:$B$99,"D - Coûts Vertical*",'CAPEX annualisés'!AF$70:AF$99)</f>
        <v>0</v>
      </c>
      <c r="AF43" s="103">
        <f>SUMIF('CAPEX annualisés'!$B$70:$B$99,"D - Coûts Vertical*",'CAPEX annualisés'!AG$70:AG$99)</f>
        <v>0</v>
      </c>
      <c r="AG43" s="103">
        <f>SUMIF('CAPEX annualisés'!$B$70:$B$99,"D - Coûts Vertical*",'CAPEX annualisés'!AH$70:AH$99)</f>
        <v>0</v>
      </c>
      <c r="AH43" s="103">
        <f>SUMIF('CAPEX annualisés'!$B$70:$B$99,"D - Coûts Vertical*",'CAPEX annualisés'!AI$70:AI$99)</f>
        <v>0</v>
      </c>
      <c r="AI43" s="103">
        <f>SUMIF('CAPEX annualisés'!$B$70:$B$99,"D - Coûts Vertical*",'CAPEX annualisés'!AJ$70:AJ$99)</f>
        <v>0</v>
      </c>
    </row>
    <row r="44" spans="1:35" s="76" customFormat="1" x14ac:dyDescent="0.25">
      <c r="A44" s="77" t="s">
        <v>119</v>
      </c>
      <c r="B44" s="38">
        <f>SUMIF('CAPEX annualisés'!$B$70:$B$99,"Coûts PB*",'CAPEX annualisés'!C$70:C$99)</f>
        <v>0</v>
      </c>
      <c r="C44" s="42">
        <f>SUMIF('CAPEX annualisés'!$B$70:$B$99,"Coûts PB*",'CAPEX annualisés'!D$70:D$99)</f>
        <v>0</v>
      </c>
      <c r="D44" s="42">
        <f>SUMIF('CAPEX annualisés'!$B$70:$B$99,"Coûts PB*",'CAPEX annualisés'!E$70:E$99)</f>
        <v>0</v>
      </c>
      <c r="E44" s="42">
        <f>SUMIF('CAPEX annualisés'!$B$70:$B$99,"Coûts PB*",'CAPEX annualisés'!F$70:F$99)</f>
        <v>0</v>
      </c>
      <c r="F44" s="42">
        <f>SUMIF('CAPEX annualisés'!$B$70:$B$99,"Coûts PB*",'CAPEX annualisés'!G$70:G$99)</f>
        <v>0</v>
      </c>
      <c r="G44" s="42">
        <f>SUMIF('CAPEX annualisés'!$B$70:$B$99,"Coûts PB*",'CAPEX annualisés'!H$70:H$99)</f>
        <v>0</v>
      </c>
      <c r="H44" s="42">
        <f>SUMIF('CAPEX annualisés'!$B$70:$B$99,"Coûts PB*",'CAPEX annualisés'!I$70:I$99)</f>
        <v>0</v>
      </c>
      <c r="I44" s="42">
        <f>SUMIF('CAPEX annualisés'!$B$70:$B$99,"Coûts PB*",'CAPEX annualisés'!J$70:J$99)</f>
        <v>0</v>
      </c>
      <c r="J44" s="42">
        <f>SUMIF('CAPEX annualisés'!$B$70:$B$99,"Coûts PB*",'CAPEX annualisés'!K$70:K$99)</f>
        <v>0</v>
      </c>
      <c r="K44" s="42">
        <f>SUMIF('CAPEX annualisés'!$B$70:$B$99,"Coûts PB*",'CAPEX annualisés'!L$70:L$99)</f>
        <v>0</v>
      </c>
      <c r="L44" s="42">
        <f>SUMIF('CAPEX annualisés'!$B$70:$B$99,"Coûts PB*",'CAPEX annualisés'!M$70:M$99)</f>
        <v>0</v>
      </c>
      <c r="M44" s="42">
        <f>SUMIF('CAPEX annualisés'!$B$70:$B$99,"Coûts PB*",'CAPEX annualisés'!N$70:N$99)</f>
        <v>0</v>
      </c>
      <c r="N44" s="42">
        <f>SUMIF('CAPEX annualisés'!$B$70:$B$99,"Coûts PB*",'CAPEX annualisés'!O$70:O$99)</f>
        <v>0</v>
      </c>
      <c r="O44" s="42">
        <f>SUMIF('CAPEX annualisés'!$B$70:$B$99,"Coûts PB*",'CAPEX annualisés'!P$70:P$99)</f>
        <v>0</v>
      </c>
      <c r="P44" s="42">
        <f>SUMIF('CAPEX annualisés'!$B$70:$B$99,"Coûts PB*",'CAPEX annualisés'!Q$70:Q$99)</f>
        <v>0</v>
      </c>
      <c r="Q44" s="42">
        <f>SUMIF('CAPEX annualisés'!$B$70:$B$99,"Coûts PB*",'CAPEX annualisés'!R$70:R$99)</f>
        <v>0</v>
      </c>
      <c r="R44" s="42">
        <f>SUMIF('CAPEX annualisés'!$B$70:$B$99,"Coûts PB*",'CAPEX annualisés'!S$70:S$99)</f>
        <v>0</v>
      </c>
      <c r="S44" s="42">
        <f>SUMIF('CAPEX annualisés'!$B$70:$B$99,"Coûts PB*",'CAPEX annualisés'!T$70:T$99)</f>
        <v>0</v>
      </c>
      <c r="T44" s="42">
        <f>SUMIF('CAPEX annualisés'!$B$70:$B$99,"Coûts PB*",'CAPEX annualisés'!U$70:U$99)</f>
        <v>0</v>
      </c>
      <c r="U44" s="42">
        <f>SUMIF('CAPEX annualisés'!$B$70:$B$99,"Coûts PB*",'CAPEX annualisés'!V$70:V$99)</f>
        <v>0</v>
      </c>
      <c r="V44" s="42">
        <f>SUMIF('CAPEX annualisés'!$B$70:$B$99,"Coûts PB*",'CAPEX annualisés'!W$70:W$99)</f>
        <v>0</v>
      </c>
      <c r="W44" s="42">
        <f>SUMIF('CAPEX annualisés'!$B$70:$B$99,"Coûts PB*",'CAPEX annualisés'!X$70:X$99)</f>
        <v>0</v>
      </c>
      <c r="X44" s="42">
        <f>SUMIF('CAPEX annualisés'!$B$70:$B$99,"Coûts PB*",'CAPEX annualisés'!Y$70:Y$99)</f>
        <v>0</v>
      </c>
      <c r="Y44" s="42">
        <f>SUMIF('CAPEX annualisés'!$B$70:$B$99,"Coûts PB*",'CAPEX annualisés'!Z$70:Z$99)</f>
        <v>0</v>
      </c>
      <c r="Z44" s="42">
        <f>SUMIF('CAPEX annualisés'!$B$70:$B$99,"Coûts PB*",'CAPEX annualisés'!AA$70:AA$99)</f>
        <v>0</v>
      </c>
      <c r="AA44" s="42">
        <f>SUMIF('CAPEX annualisés'!$B$70:$B$99,"Coûts PB*",'CAPEX annualisés'!AB$70:AB$99)</f>
        <v>0</v>
      </c>
      <c r="AB44" s="42">
        <f>SUMIF('CAPEX annualisés'!$B$70:$B$99,"Coûts PB*",'CAPEX annualisés'!AC$70:AC$99)</f>
        <v>0</v>
      </c>
      <c r="AC44" s="42">
        <f>SUMIF('CAPEX annualisés'!$B$70:$B$99,"Coûts PB*",'CAPEX annualisés'!AD$70:AD$99)</f>
        <v>0</v>
      </c>
      <c r="AD44" s="42">
        <f>SUMIF('CAPEX annualisés'!$B$70:$B$99,"Coûts PB*",'CAPEX annualisés'!AE$70:AE$99)</f>
        <v>0</v>
      </c>
      <c r="AE44" s="42">
        <f>SUMIF('CAPEX annualisés'!$B$70:$B$99,"Coûts PB*",'CAPEX annualisés'!AF$70:AF$99)</f>
        <v>0</v>
      </c>
      <c r="AF44" s="42">
        <f>SUMIF('CAPEX annualisés'!$B$70:$B$99,"Coûts PB*",'CAPEX annualisés'!AG$70:AG$99)</f>
        <v>0</v>
      </c>
      <c r="AG44" s="42">
        <f>SUMIF('CAPEX annualisés'!$B$70:$B$99,"Coûts PB*",'CAPEX annualisés'!AH$70:AH$99)</f>
        <v>0</v>
      </c>
      <c r="AH44" s="42">
        <f>SUMIF('CAPEX annualisés'!$B$70:$B$99,"Coûts PB*",'CAPEX annualisés'!AI$70:AI$99)</f>
        <v>0</v>
      </c>
      <c r="AI44" s="42">
        <f>SUMIF('CAPEX annualisés'!$B$70:$B$99,"Coûts PB*",'CAPEX annualisés'!AJ$70:AJ$99)</f>
        <v>0</v>
      </c>
    </row>
    <row r="45" spans="1:35" s="71" customFormat="1" x14ac:dyDescent="0.25">
      <c r="A45" s="43" t="s">
        <v>44</v>
      </c>
      <c r="B45" s="45">
        <f t="shared" ref="B45:AI45" si="5">SUM(B37:B38,B40:B41,B44)</f>
        <v>0</v>
      </c>
      <c r="C45" s="46">
        <f t="shared" si="5"/>
        <v>0</v>
      </c>
      <c r="D45" s="46">
        <f t="shared" si="5"/>
        <v>0</v>
      </c>
      <c r="E45" s="46">
        <f t="shared" si="5"/>
        <v>0</v>
      </c>
      <c r="F45" s="46">
        <f t="shared" si="5"/>
        <v>0</v>
      </c>
      <c r="G45" s="46">
        <f t="shared" si="5"/>
        <v>0</v>
      </c>
      <c r="H45" s="46">
        <f t="shared" si="5"/>
        <v>0</v>
      </c>
      <c r="I45" s="46">
        <f t="shared" si="5"/>
        <v>0</v>
      </c>
      <c r="J45" s="46">
        <f t="shared" si="5"/>
        <v>0</v>
      </c>
      <c r="K45" s="46">
        <f t="shared" si="5"/>
        <v>0</v>
      </c>
      <c r="L45" s="46">
        <f t="shared" si="5"/>
        <v>0</v>
      </c>
      <c r="M45" s="46">
        <f t="shared" si="5"/>
        <v>0</v>
      </c>
      <c r="N45" s="46">
        <f t="shared" si="5"/>
        <v>0</v>
      </c>
      <c r="O45" s="46">
        <f t="shared" si="5"/>
        <v>0</v>
      </c>
      <c r="P45" s="46">
        <f t="shared" si="5"/>
        <v>0</v>
      </c>
      <c r="Q45" s="46">
        <f t="shared" si="5"/>
        <v>0</v>
      </c>
      <c r="R45" s="46">
        <f t="shared" si="5"/>
        <v>0</v>
      </c>
      <c r="S45" s="46">
        <f t="shared" si="5"/>
        <v>0</v>
      </c>
      <c r="T45" s="46">
        <f t="shared" si="5"/>
        <v>0</v>
      </c>
      <c r="U45" s="46">
        <f t="shared" si="5"/>
        <v>0</v>
      </c>
      <c r="V45" s="46">
        <f t="shared" si="5"/>
        <v>0</v>
      </c>
      <c r="W45" s="46">
        <f t="shared" si="5"/>
        <v>0</v>
      </c>
      <c r="X45" s="46">
        <f t="shared" si="5"/>
        <v>0</v>
      </c>
      <c r="Y45" s="46">
        <f t="shared" si="5"/>
        <v>0</v>
      </c>
      <c r="Z45" s="46">
        <f t="shared" si="5"/>
        <v>0</v>
      </c>
      <c r="AA45" s="46">
        <f t="shared" si="5"/>
        <v>0</v>
      </c>
      <c r="AB45" s="46">
        <f t="shared" si="5"/>
        <v>0</v>
      </c>
      <c r="AC45" s="46">
        <f t="shared" si="5"/>
        <v>0</v>
      </c>
      <c r="AD45" s="46">
        <f t="shared" si="5"/>
        <v>0</v>
      </c>
      <c r="AE45" s="46">
        <f t="shared" si="5"/>
        <v>0</v>
      </c>
      <c r="AF45" s="46">
        <f t="shared" si="5"/>
        <v>0</v>
      </c>
      <c r="AG45" s="46">
        <f t="shared" si="5"/>
        <v>0</v>
      </c>
      <c r="AH45" s="46">
        <f t="shared" si="5"/>
        <v>0</v>
      </c>
      <c r="AI45" s="46">
        <f t="shared" si="5"/>
        <v>0</v>
      </c>
    </row>
    <row r="46" spans="1:35" s="75" customFormat="1" x14ac:dyDescent="0.25">
      <c r="A46" s="14" t="s">
        <v>150</v>
      </c>
      <c r="B46" s="72">
        <f>B45/B34</f>
        <v>0</v>
      </c>
    </row>
    <row r="47" spans="1:35" s="75" customFormat="1" x14ac:dyDescent="0.25">
      <c r="A47" s="14"/>
      <c r="B47" s="72"/>
    </row>
    <row r="48" spans="1:35" s="75" customFormat="1" x14ac:dyDescent="0.25">
      <c r="A48" s="14"/>
      <c r="B48" s="72"/>
    </row>
    <row r="49" spans="1:35" s="76" customFormat="1" x14ac:dyDescent="0.25">
      <c r="A49" s="23" t="s">
        <v>181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1:35" s="76" customFormat="1" x14ac:dyDescent="0.25">
      <c r="A50" s="39" t="s">
        <v>30</v>
      </c>
      <c r="B50" s="40">
        <f>B34+B18+B2</f>
        <v>33700000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</row>
    <row r="51" spans="1:35" s="76" customFormat="1" x14ac:dyDescent="0.25">
      <c r="A51" s="30"/>
      <c r="B51" s="31" t="s">
        <v>42</v>
      </c>
      <c r="C51" s="32" t="s">
        <v>43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</row>
    <row r="52" spans="1:35" s="37" customFormat="1" x14ac:dyDescent="0.25">
      <c r="A52" s="35"/>
      <c r="B52" s="36"/>
      <c r="C52" s="34">
        <v>2018</v>
      </c>
      <c r="D52" s="34">
        <f t="shared" ref="D52:AI52" si="6">C52+1</f>
        <v>2019</v>
      </c>
      <c r="E52" s="34">
        <f t="shared" si="6"/>
        <v>2020</v>
      </c>
      <c r="F52" s="34">
        <f t="shared" si="6"/>
        <v>2021</v>
      </c>
      <c r="G52" s="34">
        <f t="shared" si="6"/>
        <v>2022</v>
      </c>
      <c r="H52" s="34">
        <f t="shared" si="6"/>
        <v>2023</v>
      </c>
      <c r="I52" s="34">
        <f t="shared" si="6"/>
        <v>2024</v>
      </c>
      <c r="J52" s="34">
        <f t="shared" si="6"/>
        <v>2025</v>
      </c>
      <c r="K52" s="34">
        <f t="shared" si="6"/>
        <v>2026</v>
      </c>
      <c r="L52" s="34">
        <f t="shared" si="6"/>
        <v>2027</v>
      </c>
      <c r="M52" s="34">
        <f t="shared" si="6"/>
        <v>2028</v>
      </c>
      <c r="N52" s="34">
        <f t="shared" si="6"/>
        <v>2029</v>
      </c>
      <c r="O52" s="34">
        <f t="shared" si="6"/>
        <v>2030</v>
      </c>
      <c r="P52" s="34">
        <f t="shared" si="6"/>
        <v>2031</v>
      </c>
      <c r="Q52" s="34">
        <f t="shared" si="6"/>
        <v>2032</v>
      </c>
      <c r="R52" s="34">
        <f t="shared" si="6"/>
        <v>2033</v>
      </c>
      <c r="S52" s="34">
        <f t="shared" si="6"/>
        <v>2034</v>
      </c>
      <c r="T52" s="34">
        <f t="shared" si="6"/>
        <v>2035</v>
      </c>
      <c r="U52" s="34">
        <f t="shared" si="6"/>
        <v>2036</v>
      </c>
      <c r="V52" s="34">
        <f t="shared" si="6"/>
        <v>2037</v>
      </c>
      <c r="W52" s="34">
        <f t="shared" si="6"/>
        <v>2038</v>
      </c>
      <c r="X52" s="34">
        <f t="shared" si="6"/>
        <v>2039</v>
      </c>
      <c r="Y52" s="34">
        <f t="shared" si="6"/>
        <v>2040</v>
      </c>
      <c r="Z52" s="34">
        <f t="shared" si="6"/>
        <v>2041</v>
      </c>
      <c r="AA52" s="34">
        <f t="shared" si="6"/>
        <v>2042</v>
      </c>
      <c r="AB52" s="34">
        <f t="shared" si="6"/>
        <v>2043</v>
      </c>
      <c r="AC52" s="34">
        <f t="shared" si="6"/>
        <v>2044</v>
      </c>
      <c r="AD52" s="34">
        <f t="shared" si="6"/>
        <v>2045</v>
      </c>
      <c r="AE52" s="34">
        <f t="shared" si="6"/>
        <v>2046</v>
      </c>
      <c r="AF52" s="34">
        <f t="shared" si="6"/>
        <v>2047</v>
      </c>
      <c r="AG52" s="34">
        <f t="shared" si="6"/>
        <v>2048</v>
      </c>
      <c r="AH52" s="34">
        <f t="shared" si="6"/>
        <v>2049</v>
      </c>
      <c r="AI52" s="34">
        <f t="shared" si="6"/>
        <v>2050</v>
      </c>
    </row>
    <row r="53" spans="1:35" s="76" customFormat="1" x14ac:dyDescent="0.25">
      <c r="A53" s="77" t="s">
        <v>37</v>
      </c>
      <c r="B53" s="38">
        <f>B37+B21+B5</f>
        <v>0</v>
      </c>
      <c r="C53" s="42">
        <f t="shared" ref="C53:C60" si="7">($B$2*C5+$B$18*C21+$B$34*C37)/$B$50</f>
        <v>0</v>
      </c>
      <c r="D53" s="42">
        <f t="shared" ref="D53:AI60" si="8">($B$2*D5+$B$18*D21+$B$34*D37)/$B$50</f>
        <v>0</v>
      </c>
      <c r="E53" s="42">
        <f t="shared" si="8"/>
        <v>0</v>
      </c>
      <c r="F53" s="42">
        <f t="shared" si="8"/>
        <v>0</v>
      </c>
      <c r="G53" s="42">
        <f t="shared" si="8"/>
        <v>0</v>
      </c>
      <c r="H53" s="42">
        <f t="shared" si="8"/>
        <v>0</v>
      </c>
      <c r="I53" s="42">
        <f t="shared" si="8"/>
        <v>0</v>
      </c>
      <c r="J53" s="42">
        <f t="shared" si="8"/>
        <v>0</v>
      </c>
      <c r="K53" s="42">
        <f t="shared" si="8"/>
        <v>0</v>
      </c>
      <c r="L53" s="42">
        <f t="shared" si="8"/>
        <v>0</v>
      </c>
      <c r="M53" s="42">
        <f t="shared" si="8"/>
        <v>0</v>
      </c>
      <c r="N53" s="42">
        <f t="shared" si="8"/>
        <v>0</v>
      </c>
      <c r="O53" s="42">
        <f t="shared" si="8"/>
        <v>0</v>
      </c>
      <c r="P53" s="42">
        <f t="shared" si="8"/>
        <v>0</v>
      </c>
      <c r="Q53" s="42">
        <f t="shared" si="8"/>
        <v>0</v>
      </c>
      <c r="R53" s="42">
        <f t="shared" si="8"/>
        <v>0</v>
      </c>
      <c r="S53" s="42">
        <f t="shared" si="8"/>
        <v>0</v>
      </c>
      <c r="T53" s="42">
        <f t="shared" si="8"/>
        <v>0</v>
      </c>
      <c r="U53" s="42">
        <f t="shared" si="8"/>
        <v>0</v>
      </c>
      <c r="V53" s="42">
        <f t="shared" si="8"/>
        <v>0</v>
      </c>
      <c r="W53" s="42">
        <f t="shared" si="8"/>
        <v>0</v>
      </c>
      <c r="X53" s="42">
        <f t="shared" si="8"/>
        <v>0</v>
      </c>
      <c r="Y53" s="42">
        <f t="shared" si="8"/>
        <v>0</v>
      </c>
      <c r="Z53" s="42">
        <f t="shared" si="8"/>
        <v>0</v>
      </c>
      <c r="AA53" s="42">
        <f t="shared" si="8"/>
        <v>0</v>
      </c>
      <c r="AB53" s="42">
        <f t="shared" si="8"/>
        <v>0</v>
      </c>
      <c r="AC53" s="42">
        <f t="shared" si="8"/>
        <v>0</v>
      </c>
      <c r="AD53" s="42">
        <f t="shared" si="8"/>
        <v>0</v>
      </c>
      <c r="AE53" s="42">
        <f t="shared" si="8"/>
        <v>0</v>
      </c>
      <c r="AF53" s="42">
        <f t="shared" si="8"/>
        <v>0</v>
      </c>
      <c r="AG53" s="42">
        <f t="shared" si="8"/>
        <v>0</v>
      </c>
      <c r="AH53" s="42">
        <f t="shared" si="8"/>
        <v>0</v>
      </c>
      <c r="AI53" s="42">
        <f t="shared" si="8"/>
        <v>0</v>
      </c>
    </row>
    <row r="54" spans="1:35" s="76" customFormat="1" x14ac:dyDescent="0.25">
      <c r="A54" s="77" t="s">
        <v>118</v>
      </c>
      <c r="B54" s="38">
        <f t="shared" ref="B54:B60" si="9">B38+B22+B6</f>
        <v>0</v>
      </c>
      <c r="C54" s="42">
        <f t="shared" si="7"/>
        <v>0</v>
      </c>
      <c r="D54" s="42">
        <f t="shared" ref="D54:R54" si="10">($B$2*D6+$B$18*D22+$B$34*D38)/$B$50</f>
        <v>0</v>
      </c>
      <c r="E54" s="42">
        <f t="shared" si="10"/>
        <v>0</v>
      </c>
      <c r="F54" s="42">
        <f t="shared" si="10"/>
        <v>0</v>
      </c>
      <c r="G54" s="42">
        <f t="shared" si="10"/>
        <v>0</v>
      </c>
      <c r="H54" s="42">
        <f t="shared" si="10"/>
        <v>0</v>
      </c>
      <c r="I54" s="42">
        <f t="shared" si="10"/>
        <v>0</v>
      </c>
      <c r="J54" s="42">
        <f t="shared" si="10"/>
        <v>0</v>
      </c>
      <c r="K54" s="42">
        <f t="shared" si="10"/>
        <v>0</v>
      </c>
      <c r="L54" s="42">
        <f t="shared" si="10"/>
        <v>0</v>
      </c>
      <c r="M54" s="42">
        <f t="shared" si="10"/>
        <v>0</v>
      </c>
      <c r="N54" s="42">
        <f t="shared" si="10"/>
        <v>0</v>
      </c>
      <c r="O54" s="42">
        <f t="shared" si="10"/>
        <v>0</v>
      </c>
      <c r="P54" s="42">
        <f t="shared" si="10"/>
        <v>0</v>
      </c>
      <c r="Q54" s="42">
        <f t="shared" si="10"/>
        <v>0</v>
      </c>
      <c r="R54" s="42">
        <f t="shared" si="10"/>
        <v>0</v>
      </c>
      <c r="S54" s="42">
        <f t="shared" si="8"/>
        <v>0</v>
      </c>
      <c r="T54" s="42">
        <f t="shared" si="8"/>
        <v>0</v>
      </c>
      <c r="U54" s="42">
        <f t="shared" si="8"/>
        <v>0</v>
      </c>
      <c r="V54" s="42">
        <f t="shared" si="8"/>
        <v>0</v>
      </c>
      <c r="W54" s="42">
        <f t="shared" si="8"/>
        <v>0</v>
      </c>
      <c r="X54" s="42">
        <f t="shared" si="8"/>
        <v>0</v>
      </c>
      <c r="Y54" s="42">
        <f t="shared" si="8"/>
        <v>0</v>
      </c>
      <c r="Z54" s="42">
        <f t="shared" si="8"/>
        <v>0</v>
      </c>
      <c r="AA54" s="42">
        <f t="shared" si="8"/>
        <v>0</v>
      </c>
      <c r="AB54" s="42">
        <f t="shared" si="8"/>
        <v>0</v>
      </c>
      <c r="AC54" s="42">
        <f t="shared" si="8"/>
        <v>0</v>
      </c>
      <c r="AD54" s="42">
        <f t="shared" si="8"/>
        <v>0</v>
      </c>
      <c r="AE54" s="42">
        <f t="shared" si="8"/>
        <v>0</v>
      </c>
      <c r="AF54" s="42">
        <f t="shared" si="8"/>
        <v>0</v>
      </c>
      <c r="AG54" s="42">
        <f t="shared" si="8"/>
        <v>0</v>
      </c>
      <c r="AH54" s="42">
        <f t="shared" si="8"/>
        <v>0</v>
      </c>
      <c r="AI54" s="42">
        <f t="shared" si="8"/>
        <v>0</v>
      </c>
    </row>
    <row r="55" spans="1:35" s="104" customFormat="1" x14ac:dyDescent="0.25">
      <c r="A55" s="98" t="s">
        <v>179</v>
      </c>
      <c r="B55" s="102">
        <f t="shared" si="9"/>
        <v>0</v>
      </c>
      <c r="C55" s="103">
        <f t="shared" si="7"/>
        <v>0</v>
      </c>
      <c r="D55" s="103">
        <f t="shared" si="8"/>
        <v>0</v>
      </c>
      <c r="E55" s="103">
        <f t="shared" si="8"/>
        <v>0</v>
      </c>
      <c r="F55" s="103">
        <f t="shared" si="8"/>
        <v>0</v>
      </c>
      <c r="G55" s="103">
        <f t="shared" si="8"/>
        <v>0</v>
      </c>
      <c r="H55" s="103">
        <f t="shared" si="8"/>
        <v>0</v>
      </c>
      <c r="I55" s="103">
        <f t="shared" si="8"/>
        <v>0</v>
      </c>
      <c r="J55" s="103">
        <f t="shared" si="8"/>
        <v>0</v>
      </c>
      <c r="K55" s="103">
        <f t="shared" si="8"/>
        <v>0</v>
      </c>
      <c r="L55" s="103">
        <f t="shared" si="8"/>
        <v>0</v>
      </c>
      <c r="M55" s="103">
        <f t="shared" si="8"/>
        <v>0</v>
      </c>
      <c r="N55" s="103">
        <f t="shared" si="8"/>
        <v>0</v>
      </c>
      <c r="O55" s="103">
        <f t="shared" si="8"/>
        <v>0</v>
      </c>
      <c r="P55" s="103">
        <f t="shared" si="8"/>
        <v>0</v>
      </c>
      <c r="Q55" s="103">
        <f t="shared" si="8"/>
        <v>0</v>
      </c>
      <c r="R55" s="103">
        <f t="shared" si="8"/>
        <v>0</v>
      </c>
      <c r="S55" s="103">
        <f t="shared" si="8"/>
        <v>0</v>
      </c>
      <c r="T55" s="103">
        <f t="shared" si="8"/>
        <v>0</v>
      </c>
      <c r="U55" s="103">
        <f t="shared" si="8"/>
        <v>0</v>
      </c>
      <c r="V55" s="103">
        <f t="shared" si="8"/>
        <v>0</v>
      </c>
      <c r="W55" s="103">
        <f t="shared" si="8"/>
        <v>0</v>
      </c>
      <c r="X55" s="103">
        <f t="shared" si="8"/>
        <v>0</v>
      </c>
      <c r="Y55" s="103">
        <f t="shared" si="8"/>
        <v>0</v>
      </c>
      <c r="Z55" s="103">
        <f t="shared" si="8"/>
        <v>0</v>
      </c>
      <c r="AA55" s="103">
        <f t="shared" si="8"/>
        <v>0</v>
      </c>
      <c r="AB55" s="103">
        <f t="shared" si="8"/>
        <v>0</v>
      </c>
      <c r="AC55" s="103">
        <f t="shared" si="8"/>
        <v>0</v>
      </c>
      <c r="AD55" s="103">
        <f t="shared" si="8"/>
        <v>0</v>
      </c>
      <c r="AE55" s="103">
        <f t="shared" si="8"/>
        <v>0</v>
      </c>
      <c r="AF55" s="103">
        <f t="shared" si="8"/>
        <v>0</v>
      </c>
      <c r="AG55" s="103">
        <f t="shared" si="8"/>
        <v>0</v>
      </c>
      <c r="AH55" s="103">
        <f t="shared" si="8"/>
        <v>0</v>
      </c>
      <c r="AI55" s="103">
        <f t="shared" si="8"/>
        <v>0</v>
      </c>
    </row>
    <row r="56" spans="1:35" s="76" customFormat="1" x14ac:dyDescent="0.25">
      <c r="A56" s="15" t="s">
        <v>117</v>
      </c>
      <c r="B56" s="38">
        <f t="shared" si="9"/>
        <v>0</v>
      </c>
      <c r="C56" s="42">
        <f t="shared" si="7"/>
        <v>0</v>
      </c>
      <c r="D56" s="42">
        <f t="shared" si="8"/>
        <v>0</v>
      </c>
      <c r="E56" s="42">
        <f t="shared" si="8"/>
        <v>0</v>
      </c>
      <c r="F56" s="42">
        <f t="shared" si="8"/>
        <v>0</v>
      </c>
      <c r="G56" s="42">
        <f t="shared" si="8"/>
        <v>0</v>
      </c>
      <c r="H56" s="42">
        <f t="shared" si="8"/>
        <v>0</v>
      </c>
      <c r="I56" s="42">
        <f t="shared" si="8"/>
        <v>0</v>
      </c>
      <c r="J56" s="42">
        <f t="shared" si="8"/>
        <v>0</v>
      </c>
      <c r="K56" s="42">
        <f t="shared" si="8"/>
        <v>0</v>
      </c>
      <c r="L56" s="42">
        <f t="shared" si="8"/>
        <v>0</v>
      </c>
      <c r="M56" s="42">
        <f t="shared" si="8"/>
        <v>0</v>
      </c>
      <c r="N56" s="42">
        <f t="shared" si="8"/>
        <v>0</v>
      </c>
      <c r="O56" s="42">
        <f t="shared" si="8"/>
        <v>0</v>
      </c>
      <c r="P56" s="42">
        <f t="shared" si="8"/>
        <v>0</v>
      </c>
      <c r="Q56" s="42">
        <f t="shared" si="8"/>
        <v>0</v>
      </c>
      <c r="R56" s="42">
        <f t="shared" si="8"/>
        <v>0</v>
      </c>
      <c r="S56" s="42">
        <f t="shared" si="8"/>
        <v>0</v>
      </c>
      <c r="T56" s="42">
        <f t="shared" si="8"/>
        <v>0</v>
      </c>
      <c r="U56" s="42">
        <f t="shared" si="8"/>
        <v>0</v>
      </c>
      <c r="V56" s="42">
        <f t="shared" si="8"/>
        <v>0</v>
      </c>
      <c r="W56" s="42">
        <f t="shared" si="8"/>
        <v>0</v>
      </c>
      <c r="X56" s="42">
        <f t="shared" si="8"/>
        <v>0</v>
      </c>
      <c r="Y56" s="42">
        <f t="shared" si="8"/>
        <v>0</v>
      </c>
      <c r="Z56" s="42">
        <f t="shared" si="8"/>
        <v>0</v>
      </c>
      <c r="AA56" s="42">
        <f t="shared" si="8"/>
        <v>0</v>
      </c>
      <c r="AB56" s="42">
        <f t="shared" si="8"/>
        <v>0</v>
      </c>
      <c r="AC56" s="42">
        <f t="shared" si="8"/>
        <v>0</v>
      </c>
      <c r="AD56" s="42">
        <f t="shared" si="8"/>
        <v>0</v>
      </c>
      <c r="AE56" s="42">
        <f t="shared" si="8"/>
        <v>0</v>
      </c>
      <c r="AF56" s="42">
        <f t="shared" si="8"/>
        <v>0</v>
      </c>
      <c r="AG56" s="42">
        <f t="shared" si="8"/>
        <v>0</v>
      </c>
      <c r="AH56" s="42">
        <f t="shared" si="8"/>
        <v>0</v>
      </c>
      <c r="AI56" s="42">
        <f t="shared" si="8"/>
        <v>0</v>
      </c>
    </row>
    <row r="57" spans="1:35" s="76" customFormat="1" x14ac:dyDescent="0.25">
      <c r="A57" s="77" t="s">
        <v>116</v>
      </c>
      <c r="B57" s="38">
        <f t="shared" si="9"/>
        <v>0</v>
      </c>
      <c r="C57" s="42">
        <f t="shared" si="7"/>
        <v>0</v>
      </c>
      <c r="D57" s="42">
        <f t="shared" si="8"/>
        <v>0</v>
      </c>
      <c r="E57" s="42">
        <f t="shared" si="8"/>
        <v>0</v>
      </c>
      <c r="F57" s="42">
        <f t="shared" si="8"/>
        <v>0</v>
      </c>
      <c r="G57" s="42">
        <f t="shared" si="8"/>
        <v>0</v>
      </c>
      <c r="H57" s="42">
        <f t="shared" si="8"/>
        <v>0</v>
      </c>
      <c r="I57" s="42">
        <f t="shared" si="8"/>
        <v>0</v>
      </c>
      <c r="J57" s="42">
        <f t="shared" si="8"/>
        <v>0</v>
      </c>
      <c r="K57" s="42">
        <f t="shared" si="8"/>
        <v>0</v>
      </c>
      <c r="L57" s="42">
        <f t="shared" si="8"/>
        <v>0</v>
      </c>
      <c r="M57" s="42">
        <f t="shared" si="8"/>
        <v>0</v>
      </c>
      <c r="N57" s="42">
        <f t="shared" si="8"/>
        <v>0</v>
      </c>
      <c r="O57" s="42">
        <f t="shared" si="8"/>
        <v>0</v>
      </c>
      <c r="P57" s="42">
        <f t="shared" si="8"/>
        <v>0</v>
      </c>
      <c r="Q57" s="42">
        <f t="shared" si="8"/>
        <v>0</v>
      </c>
      <c r="R57" s="42">
        <f t="shared" si="8"/>
        <v>0</v>
      </c>
      <c r="S57" s="42">
        <f t="shared" si="8"/>
        <v>0</v>
      </c>
      <c r="T57" s="42">
        <f t="shared" si="8"/>
        <v>0</v>
      </c>
      <c r="U57" s="42">
        <f t="shared" si="8"/>
        <v>0</v>
      </c>
      <c r="V57" s="42">
        <f t="shared" si="8"/>
        <v>0</v>
      </c>
      <c r="W57" s="42">
        <f t="shared" si="8"/>
        <v>0</v>
      </c>
      <c r="X57" s="42">
        <f t="shared" si="8"/>
        <v>0</v>
      </c>
      <c r="Y57" s="42">
        <f t="shared" si="8"/>
        <v>0</v>
      </c>
      <c r="Z57" s="42">
        <f t="shared" si="8"/>
        <v>0</v>
      </c>
      <c r="AA57" s="42">
        <f t="shared" si="8"/>
        <v>0</v>
      </c>
      <c r="AB57" s="42">
        <f t="shared" si="8"/>
        <v>0</v>
      </c>
      <c r="AC57" s="42">
        <f t="shared" si="8"/>
        <v>0</v>
      </c>
      <c r="AD57" s="42">
        <f t="shared" si="8"/>
        <v>0</v>
      </c>
      <c r="AE57" s="42">
        <f t="shared" si="8"/>
        <v>0</v>
      </c>
      <c r="AF57" s="42">
        <f t="shared" si="8"/>
        <v>0</v>
      </c>
      <c r="AG57" s="42">
        <f t="shared" si="8"/>
        <v>0</v>
      </c>
      <c r="AH57" s="42">
        <f t="shared" si="8"/>
        <v>0</v>
      </c>
      <c r="AI57" s="42">
        <f t="shared" si="8"/>
        <v>0</v>
      </c>
    </row>
    <row r="58" spans="1:35" s="104" customFormat="1" x14ac:dyDescent="0.25">
      <c r="A58" s="98" t="s">
        <v>179</v>
      </c>
      <c r="B58" s="102">
        <f t="shared" si="9"/>
        <v>0</v>
      </c>
      <c r="C58" s="103">
        <f t="shared" si="7"/>
        <v>0</v>
      </c>
      <c r="D58" s="103">
        <f t="shared" si="8"/>
        <v>0</v>
      </c>
      <c r="E58" s="103">
        <f t="shared" si="8"/>
        <v>0</v>
      </c>
      <c r="F58" s="103">
        <f t="shared" si="8"/>
        <v>0</v>
      </c>
      <c r="G58" s="103">
        <f t="shared" si="8"/>
        <v>0</v>
      </c>
      <c r="H58" s="103">
        <f t="shared" si="8"/>
        <v>0</v>
      </c>
      <c r="I58" s="103">
        <f t="shared" si="8"/>
        <v>0</v>
      </c>
      <c r="J58" s="103">
        <f t="shared" si="8"/>
        <v>0</v>
      </c>
      <c r="K58" s="103">
        <f t="shared" si="8"/>
        <v>0</v>
      </c>
      <c r="L58" s="103">
        <f t="shared" si="8"/>
        <v>0</v>
      </c>
      <c r="M58" s="103">
        <f t="shared" si="8"/>
        <v>0</v>
      </c>
      <c r="N58" s="103">
        <f t="shared" si="8"/>
        <v>0</v>
      </c>
      <c r="O58" s="103">
        <f t="shared" si="8"/>
        <v>0</v>
      </c>
      <c r="P58" s="103">
        <f t="shared" si="8"/>
        <v>0</v>
      </c>
      <c r="Q58" s="103">
        <f t="shared" si="8"/>
        <v>0</v>
      </c>
      <c r="R58" s="103">
        <f t="shared" si="8"/>
        <v>0</v>
      </c>
      <c r="S58" s="103">
        <f t="shared" si="8"/>
        <v>0</v>
      </c>
      <c r="T58" s="103">
        <f t="shared" si="8"/>
        <v>0</v>
      </c>
      <c r="U58" s="103">
        <f t="shared" si="8"/>
        <v>0</v>
      </c>
      <c r="V58" s="103">
        <f t="shared" si="8"/>
        <v>0</v>
      </c>
      <c r="W58" s="103">
        <f t="shared" si="8"/>
        <v>0</v>
      </c>
      <c r="X58" s="103">
        <f t="shared" si="8"/>
        <v>0</v>
      </c>
      <c r="Y58" s="103">
        <f t="shared" si="8"/>
        <v>0</v>
      </c>
      <c r="Z58" s="103">
        <f t="shared" si="8"/>
        <v>0</v>
      </c>
      <c r="AA58" s="103">
        <f t="shared" si="8"/>
        <v>0</v>
      </c>
      <c r="AB58" s="103">
        <f t="shared" si="8"/>
        <v>0</v>
      </c>
      <c r="AC58" s="103">
        <f t="shared" si="8"/>
        <v>0</v>
      </c>
      <c r="AD58" s="103">
        <f t="shared" si="8"/>
        <v>0</v>
      </c>
      <c r="AE58" s="103">
        <f t="shared" si="8"/>
        <v>0</v>
      </c>
      <c r="AF58" s="103">
        <f t="shared" si="8"/>
        <v>0</v>
      </c>
      <c r="AG58" s="103">
        <f t="shared" si="8"/>
        <v>0</v>
      </c>
      <c r="AH58" s="103">
        <f t="shared" si="8"/>
        <v>0</v>
      </c>
      <c r="AI58" s="103">
        <f t="shared" si="8"/>
        <v>0</v>
      </c>
    </row>
    <row r="59" spans="1:35" s="104" customFormat="1" x14ac:dyDescent="0.25">
      <c r="A59" s="98" t="s">
        <v>180</v>
      </c>
      <c r="B59" s="102">
        <f t="shared" si="9"/>
        <v>0</v>
      </c>
      <c r="C59" s="103">
        <f t="shared" si="7"/>
        <v>0</v>
      </c>
      <c r="D59" s="103">
        <f t="shared" si="8"/>
        <v>0</v>
      </c>
      <c r="E59" s="103">
        <f t="shared" si="8"/>
        <v>0</v>
      </c>
      <c r="F59" s="103">
        <f t="shared" si="8"/>
        <v>0</v>
      </c>
      <c r="G59" s="103">
        <f t="shared" si="8"/>
        <v>0</v>
      </c>
      <c r="H59" s="103">
        <f t="shared" si="8"/>
        <v>0</v>
      </c>
      <c r="I59" s="103">
        <f t="shared" si="8"/>
        <v>0</v>
      </c>
      <c r="J59" s="103">
        <f t="shared" si="8"/>
        <v>0</v>
      </c>
      <c r="K59" s="103">
        <f t="shared" si="8"/>
        <v>0</v>
      </c>
      <c r="L59" s="103">
        <f t="shared" si="8"/>
        <v>0</v>
      </c>
      <c r="M59" s="103">
        <f t="shared" si="8"/>
        <v>0</v>
      </c>
      <c r="N59" s="103">
        <f t="shared" si="8"/>
        <v>0</v>
      </c>
      <c r="O59" s="103">
        <f t="shared" si="8"/>
        <v>0</v>
      </c>
      <c r="P59" s="103">
        <f t="shared" si="8"/>
        <v>0</v>
      </c>
      <c r="Q59" s="103">
        <f t="shared" si="8"/>
        <v>0</v>
      </c>
      <c r="R59" s="103">
        <f t="shared" si="8"/>
        <v>0</v>
      </c>
      <c r="S59" s="103">
        <f t="shared" si="8"/>
        <v>0</v>
      </c>
      <c r="T59" s="103">
        <f t="shared" si="8"/>
        <v>0</v>
      </c>
      <c r="U59" s="103">
        <f t="shared" si="8"/>
        <v>0</v>
      </c>
      <c r="V59" s="103">
        <f t="shared" si="8"/>
        <v>0</v>
      </c>
      <c r="W59" s="103">
        <f t="shared" si="8"/>
        <v>0</v>
      </c>
      <c r="X59" s="103">
        <f t="shared" si="8"/>
        <v>0</v>
      </c>
      <c r="Y59" s="103">
        <f t="shared" si="8"/>
        <v>0</v>
      </c>
      <c r="Z59" s="103">
        <f t="shared" si="8"/>
        <v>0</v>
      </c>
      <c r="AA59" s="103">
        <f t="shared" si="8"/>
        <v>0</v>
      </c>
      <c r="AB59" s="103">
        <f t="shared" si="8"/>
        <v>0</v>
      </c>
      <c r="AC59" s="103">
        <f t="shared" si="8"/>
        <v>0</v>
      </c>
      <c r="AD59" s="103">
        <f t="shared" si="8"/>
        <v>0</v>
      </c>
      <c r="AE59" s="103">
        <f t="shared" si="8"/>
        <v>0</v>
      </c>
      <c r="AF59" s="103">
        <f t="shared" si="8"/>
        <v>0</v>
      </c>
      <c r="AG59" s="103">
        <f t="shared" si="8"/>
        <v>0</v>
      </c>
      <c r="AH59" s="103">
        <f t="shared" si="8"/>
        <v>0</v>
      </c>
      <c r="AI59" s="103">
        <f t="shared" si="8"/>
        <v>0</v>
      </c>
    </row>
    <row r="60" spans="1:35" s="76" customFormat="1" x14ac:dyDescent="0.25">
      <c r="A60" s="77" t="s">
        <v>119</v>
      </c>
      <c r="B60" s="38">
        <f t="shared" si="9"/>
        <v>0</v>
      </c>
      <c r="C60" s="42">
        <f t="shared" si="7"/>
        <v>0</v>
      </c>
      <c r="D60" s="42">
        <f t="shared" si="8"/>
        <v>0</v>
      </c>
      <c r="E60" s="42">
        <f t="shared" si="8"/>
        <v>0</v>
      </c>
      <c r="F60" s="42">
        <f t="shared" si="8"/>
        <v>0</v>
      </c>
      <c r="G60" s="42">
        <f t="shared" si="8"/>
        <v>0</v>
      </c>
      <c r="H60" s="42">
        <f t="shared" si="8"/>
        <v>0</v>
      </c>
      <c r="I60" s="42">
        <f t="shared" si="8"/>
        <v>0</v>
      </c>
      <c r="J60" s="42">
        <f t="shared" si="8"/>
        <v>0</v>
      </c>
      <c r="K60" s="42">
        <f t="shared" si="8"/>
        <v>0</v>
      </c>
      <c r="L60" s="42">
        <f t="shared" si="8"/>
        <v>0</v>
      </c>
      <c r="M60" s="42">
        <f t="shared" si="8"/>
        <v>0</v>
      </c>
      <c r="N60" s="42">
        <f t="shared" si="8"/>
        <v>0</v>
      </c>
      <c r="O60" s="42">
        <f t="shared" si="8"/>
        <v>0</v>
      </c>
      <c r="P60" s="42">
        <f t="shared" si="8"/>
        <v>0</v>
      </c>
      <c r="Q60" s="42">
        <f t="shared" si="8"/>
        <v>0</v>
      </c>
      <c r="R60" s="42">
        <f t="shared" si="8"/>
        <v>0</v>
      </c>
      <c r="S60" s="42">
        <f t="shared" si="8"/>
        <v>0</v>
      </c>
      <c r="T60" s="42">
        <f t="shared" si="8"/>
        <v>0</v>
      </c>
      <c r="U60" s="42">
        <f t="shared" si="8"/>
        <v>0</v>
      </c>
      <c r="V60" s="42">
        <f t="shared" si="8"/>
        <v>0</v>
      </c>
      <c r="W60" s="42">
        <f t="shared" si="8"/>
        <v>0</v>
      </c>
      <c r="X60" s="42">
        <f t="shared" si="8"/>
        <v>0</v>
      </c>
      <c r="Y60" s="42">
        <f t="shared" si="8"/>
        <v>0</v>
      </c>
      <c r="Z60" s="42">
        <f t="shared" si="8"/>
        <v>0</v>
      </c>
      <c r="AA60" s="42">
        <f t="shared" si="8"/>
        <v>0</v>
      </c>
      <c r="AB60" s="42">
        <f t="shared" si="8"/>
        <v>0</v>
      </c>
      <c r="AC60" s="42">
        <f t="shared" si="8"/>
        <v>0</v>
      </c>
      <c r="AD60" s="42">
        <f t="shared" si="8"/>
        <v>0</v>
      </c>
      <c r="AE60" s="42">
        <f t="shared" si="8"/>
        <v>0</v>
      </c>
      <c r="AF60" s="42">
        <f t="shared" si="8"/>
        <v>0</v>
      </c>
      <c r="AG60" s="42">
        <f t="shared" si="8"/>
        <v>0</v>
      </c>
      <c r="AH60" s="42">
        <f t="shared" si="8"/>
        <v>0</v>
      </c>
      <c r="AI60" s="42">
        <f t="shared" si="8"/>
        <v>0</v>
      </c>
    </row>
    <row r="61" spans="1:35" s="71" customFormat="1" x14ac:dyDescent="0.25">
      <c r="A61" s="43" t="s">
        <v>44</v>
      </c>
      <c r="B61" s="45">
        <f t="shared" ref="B61:AI61" si="11">SUM(B53:B54,B56:B57,B60)</f>
        <v>0</v>
      </c>
      <c r="C61" s="46">
        <f t="shared" si="11"/>
        <v>0</v>
      </c>
      <c r="D61" s="46">
        <f t="shared" si="11"/>
        <v>0</v>
      </c>
      <c r="E61" s="46">
        <f t="shared" si="11"/>
        <v>0</v>
      </c>
      <c r="F61" s="46">
        <f t="shared" si="11"/>
        <v>0</v>
      </c>
      <c r="G61" s="46">
        <f t="shared" si="11"/>
        <v>0</v>
      </c>
      <c r="H61" s="46">
        <f t="shared" si="11"/>
        <v>0</v>
      </c>
      <c r="I61" s="46">
        <f t="shared" si="11"/>
        <v>0</v>
      </c>
      <c r="J61" s="46">
        <f t="shared" si="11"/>
        <v>0</v>
      </c>
      <c r="K61" s="46">
        <f t="shared" si="11"/>
        <v>0</v>
      </c>
      <c r="L61" s="46">
        <f t="shared" si="11"/>
        <v>0</v>
      </c>
      <c r="M61" s="46">
        <f t="shared" si="11"/>
        <v>0</v>
      </c>
      <c r="N61" s="46">
        <f t="shared" si="11"/>
        <v>0</v>
      </c>
      <c r="O61" s="46">
        <f t="shared" si="11"/>
        <v>0</v>
      </c>
      <c r="P61" s="46">
        <f t="shared" si="11"/>
        <v>0</v>
      </c>
      <c r="Q61" s="46">
        <f t="shared" si="11"/>
        <v>0</v>
      </c>
      <c r="R61" s="46">
        <f t="shared" si="11"/>
        <v>0</v>
      </c>
      <c r="S61" s="46">
        <f t="shared" si="11"/>
        <v>0</v>
      </c>
      <c r="T61" s="46">
        <f t="shared" si="11"/>
        <v>0</v>
      </c>
      <c r="U61" s="46">
        <f t="shared" si="11"/>
        <v>0</v>
      </c>
      <c r="V61" s="46">
        <f t="shared" si="11"/>
        <v>0</v>
      </c>
      <c r="W61" s="46">
        <f t="shared" si="11"/>
        <v>0</v>
      </c>
      <c r="X61" s="46">
        <f t="shared" si="11"/>
        <v>0</v>
      </c>
      <c r="Y61" s="46">
        <f t="shared" si="11"/>
        <v>0</v>
      </c>
      <c r="Z61" s="46">
        <f t="shared" si="11"/>
        <v>0</v>
      </c>
      <c r="AA61" s="46">
        <f t="shared" si="11"/>
        <v>0</v>
      </c>
      <c r="AB61" s="46">
        <f t="shared" si="11"/>
        <v>0</v>
      </c>
      <c r="AC61" s="46">
        <f t="shared" si="11"/>
        <v>0</v>
      </c>
      <c r="AD61" s="46">
        <f t="shared" si="11"/>
        <v>0</v>
      </c>
      <c r="AE61" s="46">
        <f t="shared" si="11"/>
        <v>0</v>
      </c>
      <c r="AF61" s="46">
        <f t="shared" si="11"/>
        <v>0</v>
      </c>
      <c r="AG61" s="46">
        <f t="shared" si="11"/>
        <v>0</v>
      </c>
      <c r="AH61" s="46">
        <f t="shared" si="11"/>
        <v>0</v>
      </c>
      <c r="AI61" s="46">
        <f t="shared" si="11"/>
        <v>0</v>
      </c>
    </row>
    <row r="62" spans="1:35" s="75" customFormat="1" x14ac:dyDescent="0.25">
      <c r="A62" s="14" t="s">
        <v>150</v>
      </c>
      <c r="B62" s="72">
        <f>B61/B50</f>
        <v>0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1:AH18"/>
  <sheetViews>
    <sheetView workbookViewId="0"/>
  </sheetViews>
  <sheetFormatPr baseColWidth="10" defaultRowHeight="15" x14ac:dyDescent="0.25"/>
  <cols>
    <col min="1" max="1" width="40.42578125" bestFit="1" customWidth="1"/>
    <col min="2" max="4" width="17.85546875" bestFit="1" customWidth="1"/>
    <col min="5" max="29" width="16.42578125" bestFit="1" customWidth="1"/>
    <col min="30" max="34" width="15.28515625" bestFit="1" customWidth="1"/>
  </cols>
  <sheetData>
    <row r="1" spans="1:34" s="75" customFormat="1" x14ac:dyDescent="0.25">
      <c r="A1" s="121"/>
      <c r="B1" s="117">
        <v>2018</v>
      </c>
      <c r="C1" s="117">
        <f>B1+1</f>
        <v>2019</v>
      </c>
      <c r="D1" s="117">
        <f t="shared" ref="D1:AH1" si="0">C1+1</f>
        <v>2020</v>
      </c>
      <c r="E1" s="117">
        <f t="shared" si="0"/>
        <v>2021</v>
      </c>
      <c r="F1" s="117">
        <f t="shared" si="0"/>
        <v>2022</v>
      </c>
      <c r="G1" s="117">
        <f t="shared" si="0"/>
        <v>2023</v>
      </c>
      <c r="H1" s="117">
        <f t="shared" si="0"/>
        <v>2024</v>
      </c>
      <c r="I1" s="117">
        <f t="shared" si="0"/>
        <v>2025</v>
      </c>
      <c r="J1" s="117">
        <f t="shared" si="0"/>
        <v>2026</v>
      </c>
      <c r="K1" s="117">
        <f t="shared" si="0"/>
        <v>2027</v>
      </c>
      <c r="L1" s="117">
        <f t="shared" si="0"/>
        <v>2028</v>
      </c>
      <c r="M1" s="117">
        <f t="shared" si="0"/>
        <v>2029</v>
      </c>
      <c r="N1" s="117">
        <f t="shared" si="0"/>
        <v>2030</v>
      </c>
      <c r="O1" s="117">
        <f t="shared" si="0"/>
        <v>2031</v>
      </c>
      <c r="P1" s="117">
        <f t="shared" si="0"/>
        <v>2032</v>
      </c>
      <c r="Q1" s="117">
        <f t="shared" si="0"/>
        <v>2033</v>
      </c>
      <c r="R1" s="117">
        <f t="shared" si="0"/>
        <v>2034</v>
      </c>
      <c r="S1" s="117">
        <f t="shared" si="0"/>
        <v>2035</v>
      </c>
      <c r="T1" s="117">
        <f t="shared" si="0"/>
        <v>2036</v>
      </c>
      <c r="U1" s="117">
        <f t="shared" si="0"/>
        <v>2037</v>
      </c>
      <c r="V1" s="117">
        <f t="shared" si="0"/>
        <v>2038</v>
      </c>
      <c r="W1" s="117">
        <f t="shared" si="0"/>
        <v>2039</v>
      </c>
      <c r="X1" s="117">
        <f t="shared" si="0"/>
        <v>2040</v>
      </c>
      <c r="Y1" s="117">
        <f t="shared" si="0"/>
        <v>2041</v>
      </c>
      <c r="Z1" s="117">
        <f t="shared" si="0"/>
        <v>2042</v>
      </c>
      <c r="AA1" s="117">
        <f t="shared" si="0"/>
        <v>2043</v>
      </c>
      <c r="AB1" s="117">
        <f t="shared" si="0"/>
        <v>2044</v>
      </c>
      <c r="AC1" s="117">
        <f t="shared" si="0"/>
        <v>2045</v>
      </c>
      <c r="AD1" s="117">
        <f t="shared" si="0"/>
        <v>2046</v>
      </c>
      <c r="AE1" s="117">
        <f t="shared" si="0"/>
        <v>2047</v>
      </c>
      <c r="AF1" s="117">
        <f t="shared" si="0"/>
        <v>2048</v>
      </c>
      <c r="AG1" s="117">
        <f t="shared" si="0"/>
        <v>2049</v>
      </c>
      <c r="AH1" s="117">
        <f t="shared" si="0"/>
        <v>2050</v>
      </c>
    </row>
    <row r="2" spans="1:34" s="76" customFormat="1" x14ac:dyDescent="0.25">
      <c r="A2" s="82" t="s">
        <v>191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</row>
    <row r="3" spans="1:34" s="48" customFormat="1" x14ac:dyDescent="0.25">
      <c r="A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</row>
    <row r="5" spans="1:34" s="76" customFormat="1" x14ac:dyDescent="0.25">
      <c r="A5" s="120" t="s">
        <v>190</v>
      </c>
      <c r="B5" s="81">
        <f>Paramètres!$C$36*Paramètres!$C$37*Paramètres!$C$34/12</f>
        <v>1</v>
      </c>
    </row>
    <row r="6" spans="1:34" s="76" customFormat="1" x14ac:dyDescent="0.25">
      <c r="A6"/>
      <c r="B6" s="57"/>
    </row>
    <row r="7" spans="1:34" s="76" customFormat="1" x14ac:dyDescent="0.25">
      <c r="A7" s="3" t="s">
        <v>145</v>
      </c>
      <c r="B7" s="81">
        <f>SUM(B8)/'UO transposées'!F2/12</f>
        <v>4.7774480712166174E-2</v>
      </c>
    </row>
    <row r="8" spans="1:34" s="76" customFormat="1" x14ac:dyDescent="0.25">
      <c r="A8" s="44"/>
      <c r="B8" s="57">
        <f>Paramètres!C39*Paramètres!C41*Paramètres!C40*Paramètres!C34</f>
        <v>19320000</v>
      </c>
      <c r="C8" s="118"/>
      <c r="D8" s="118"/>
    </row>
    <row r="9" spans="1:34" s="76" customFormat="1" x14ac:dyDescent="0.25">
      <c r="A9" s="3" t="s">
        <v>192</v>
      </c>
      <c r="B9" s="81">
        <f>B10/'UO transposées'!F2/12</f>
        <v>0</v>
      </c>
    </row>
    <row r="10" spans="1:34" s="76" customFormat="1" x14ac:dyDescent="0.25">
      <c r="A10" s="44"/>
      <c r="B10" s="57">
        <f>'UO transposées'!F8*Paramètres!C43</f>
        <v>0</v>
      </c>
    </row>
    <row r="11" spans="1:34" s="76" customFormat="1" x14ac:dyDescent="0.25">
      <c r="A11" s="3" t="s">
        <v>193</v>
      </c>
      <c r="B11" s="81">
        <f>SUM(B12:B13)/'UO transposées'!F2/12</f>
        <v>6.9782393669634027E-2</v>
      </c>
    </row>
    <row r="12" spans="1:34" s="76" customFormat="1" x14ac:dyDescent="0.25">
      <c r="A12" t="s">
        <v>194</v>
      </c>
      <c r="B12" s="57">
        <f>Paramètres!C45</f>
        <v>25000000</v>
      </c>
      <c r="C12" s="119"/>
    </row>
    <row r="13" spans="1:34" s="76" customFormat="1" x14ac:dyDescent="0.25">
      <c r="A13" t="s">
        <v>195</v>
      </c>
      <c r="B13" s="85">
        <f>Paramètres!C47*Paramètres!C40*Paramètres!C41*Paramètres!C34</f>
        <v>3220000</v>
      </c>
      <c r="C13" s="119"/>
    </row>
    <row r="14" spans="1:34" s="76" customFormat="1" x14ac:dyDescent="0.25">
      <c r="A14" s="75"/>
      <c r="B14" s="75"/>
    </row>
    <row r="15" spans="1:34" s="76" customFormat="1" x14ac:dyDescent="0.25">
      <c r="A15" s="3" t="s">
        <v>196</v>
      </c>
      <c r="B15" s="81">
        <f>Paramètres!C49</f>
        <v>0.1</v>
      </c>
    </row>
    <row r="16" spans="1:34" s="76" customFormat="1" x14ac:dyDescent="0.25">
      <c r="A16"/>
      <c r="B16" s="57"/>
    </row>
    <row r="17" spans="1:2" s="76" customFormat="1" x14ac:dyDescent="0.25">
      <c r="A17" s="84" t="s">
        <v>197</v>
      </c>
      <c r="B17" s="58">
        <f>SUM(B15,B11,B9,B7,B5)</f>
        <v>1.2175568743818002</v>
      </c>
    </row>
    <row r="18" spans="1:2" s="76" customFormat="1" x14ac:dyDescent="0.25">
      <c r="A18"/>
      <c r="B18"/>
    </row>
  </sheetData>
  <pageMargins left="0.7" right="0.7" top="0.75" bottom="0.75" header="0.3" footer="0.3"/>
  <pageSetup paperSize="9" scale="1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rgb="FF00B050"/>
    <pageSetUpPr fitToPage="1"/>
  </sheetPr>
  <dimension ref="A1:AH26"/>
  <sheetViews>
    <sheetView workbookViewId="0"/>
  </sheetViews>
  <sheetFormatPr baseColWidth="10" defaultRowHeight="15" x14ac:dyDescent="0.25"/>
  <cols>
    <col min="1" max="1" width="35.7109375" style="60" customWidth="1"/>
  </cols>
  <sheetData>
    <row r="1" spans="1:34" x14ac:dyDescent="0.25">
      <c r="A1" s="62"/>
      <c r="B1" s="34">
        <v>2018</v>
      </c>
      <c r="C1" s="34">
        <f>B1+1</f>
        <v>2019</v>
      </c>
      <c r="D1" s="34">
        <f t="shared" ref="D1:Y1" si="0">C1+1</f>
        <v>2020</v>
      </c>
      <c r="E1" s="34">
        <f t="shared" si="0"/>
        <v>2021</v>
      </c>
      <c r="F1" s="34">
        <f t="shared" si="0"/>
        <v>2022</v>
      </c>
      <c r="G1" s="34">
        <f t="shared" si="0"/>
        <v>2023</v>
      </c>
      <c r="H1" s="34">
        <f t="shared" si="0"/>
        <v>2024</v>
      </c>
      <c r="I1" s="34">
        <f t="shared" si="0"/>
        <v>2025</v>
      </c>
      <c r="J1" s="34">
        <f t="shared" si="0"/>
        <v>2026</v>
      </c>
      <c r="K1" s="34">
        <f t="shared" si="0"/>
        <v>2027</v>
      </c>
      <c r="L1" s="34">
        <f t="shared" si="0"/>
        <v>2028</v>
      </c>
      <c r="M1" s="34">
        <f t="shared" si="0"/>
        <v>2029</v>
      </c>
      <c r="N1" s="34">
        <f t="shared" si="0"/>
        <v>2030</v>
      </c>
      <c r="O1" s="34">
        <f t="shared" si="0"/>
        <v>2031</v>
      </c>
      <c r="P1" s="34">
        <f t="shared" si="0"/>
        <v>2032</v>
      </c>
      <c r="Q1" s="34">
        <f t="shared" si="0"/>
        <v>2033</v>
      </c>
      <c r="R1" s="34">
        <f t="shared" si="0"/>
        <v>2034</v>
      </c>
      <c r="S1" s="34">
        <f t="shared" si="0"/>
        <v>2035</v>
      </c>
      <c r="T1" s="34">
        <f t="shared" si="0"/>
        <v>2036</v>
      </c>
      <c r="U1" s="34">
        <f t="shared" si="0"/>
        <v>2037</v>
      </c>
      <c r="V1" s="34">
        <f t="shared" si="0"/>
        <v>2038</v>
      </c>
      <c r="W1" s="34">
        <f t="shared" si="0"/>
        <v>2039</v>
      </c>
      <c r="X1" s="34">
        <f t="shared" si="0"/>
        <v>2040</v>
      </c>
      <c r="Y1" s="34">
        <f t="shared" si="0"/>
        <v>2041</v>
      </c>
      <c r="Z1" s="34">
        <f t="shared" ref="Z1:AH1" si="1">Y1+1</f>
        <v>2042</v>
      </c>
      <c r="AA1" s="34">
        <f t="shared" si="1"/>
        <v>2043</v>
      </c>
      <c r="AB1" s="34">
        <f t="shared" si="1"/>
        <v>2044</v>
      </c>
      <c r="AC1" s="34">
        <f t="shared" si="1"/>
        <v>2045</v>
      </c>
      <c r="AD1" s="34">
        <f t="shared" si="1"/>
        <v>2046</v>
      </c>
      <c r="AE1" s="34">
        <f t="shared" si="1"/>
        <v>2047</v>
      </c>
      <c r="AF1" s="34">
        <f t="shared" si="1"/>
        <v>2048</v>
      </c>
      <c r="AG1" s="34">
        <f t="shared" si="1"/>
        <v>2049</v>
      </c>
      <c r="AH1" s="34">
        <f t="shared" si="1"/>
        <v>2050</v>
      </c>
    </row>
    <row r="2" spans="1:34" x14ac:dyDescent="0.25">
      <c r="A2" s="62" t="s">
        <v>1</v>
      </c>
      <c r="B2" s="29">
        <f>Paramètres!D4</f>
        <v>1.2E-2</v>
      </c>
      <c r="C2" s="29">
        <f>Paramètres!E4</f>
        <v>1.2E-2</v>
      </c>
      <c r="D2" s="29">
        <f>Paramètres!F4</f>
        <v>1.2E-2</v>
      </c>
      <c r="E2" s="29">
        <f>Paramètres!G4</f>
        <v>1.2E-2</v>
      </c>
      <c r="F2" s="29">
        <f>Paramètres!H4</f>
        <v>1.2E-2</v>
      </c>
      <c r="G2" s="29">
        <f>Paramètres!I4</f>
        <v>1.2E-2</v>
      </c>
      <c r="H2" s="29">
        <f>Paramètres!J4</f>
        <v>1.2E-2</v>
      </c>
      <c r="I2" s="29">
        <f>Paramètres!K4</f>
        <v>1.2E-2</v>
      </c>
      <c r="J2" s="29">
        <f>Paramètres!L4</f>
        <v>1.2E-2</v>
      </c>
      <c r="K2" s="29">
        <f>Paramètres!M4</f>
        <v>1.2E-2</v>
      </c>
      <c r="L2" s="29">
        <f>Paramètres!N4</f>
        <v>1.2E-2</v>
      </c>
      <c r="M2" s="29">
        <f>Paramètres!O4</f>
        <v>1.2E-2</v>
      </c>
      <c r="N2" s="29">
        <f>Paramètres!P4</f>
        <v>1.2E-2</v>
      </c>
      <c r="O2" s="29">
        <f>Paramètres!Q4</f>
        <v>1.2E-2</v>
      </c>
      <c r="P2" s="29">
        <f>Paramètres!R4</f>
        <v>1.2E-2</v>
      </c>
      <c r="Q2" s="29">
        <f>Paramètres!S4</f>
        <v>1.2E-2</v>
      </c>
      <c r="R2" s="29">
        <f>Paramètres!T4</f>
        <v>1.2E-2</v>
      </c>
      <c r="S2" s="29">
        <f>Paramètres!U4</f>
        <v>1.2E-2</v>
      </c>
      <c r="T2" s="29">
        <f>Paramètres!V4</f>
        <v>1.2E-2</v>
      </c>
      <c r="U2" s="29">
        <f>Paramètres!W4</f>
        <v>1.2E-2</v>
      </c>
      <c r="V2" s="29">
        <f>Paramètres!X4</f>
        <v>1.2E-2</v>
      </c>
      <c r="W2" s="29">
        <f>Paramètres!Y4</f>
        <v>1.2E-2</v>
      </c>
      <c r="X2" s="29">
        <f>Paramètres!Z4</f>
        <v>1.2E-2</v>
      </c>
      <c r="Y2" s="29">
        <f>Paramètres!AA4</f>
        <v>1.2E-2</v>
      </c>
      <c r="Z2" s="29">
        <f>Paramètres!AB4</f>
        <v>1.2E-2</v>
      </c>
      <c r="AA2" s="29">
        <f>Paramètres!AC4</f>
        <v>1.2E-2</v>
      </c>
      <c r="AB2" s="29">
        <f>Paramètres!AD4</f>
        <v>1.2E-2</v>
      </c>
      <c r="AC2" s="29">
        <f>Paramètres!AE4</f>
        <v>1.2E-2</v>
      </c>
      <c r="AD2" s="29">
        <f>Paramètres!AF4</f>
        <v>1.2E-2</v>
      </c>
      <c r="AE2" s="29">
        <f>Paramètres!AG4</f>
        <v>1.2E-2</v>
      </c>
      <c r="AF2" s="29">
        <f>Paramètres!AH4</f>
        <v>1.2E-2</v>
      </c>
      <c r="AG2" s="29">
        <f>Paramètres!AI4</f>
        <v>1.2E-2</v>
      </c>
      <c r="AH2" s="29">
        <f>Paramètres!AJ4</f>
        <v>1.2E-2</v>
      </c>
    </row>
    <row r="3" spans="1:34" s="91" customFormat="1" x14ac:dyDescent="0.25">
      <c r="A3" s="92" t="s">
        <v>158</v>
      </c>
      <c r="B3" s="93">
        <v>1</v>
      </c>
      <c r="C3" s="93">
        <f>B3*(1+B2)</f>
        <v>1.012</v>
      </c>
      <c r="D3" s="93">
        <f t="shared" ref="D3:AH3" si="2">C3*(1+C2)</f>
        <v>1.0241439999999999</v>
      </c>
      <c r="E3" s="93">
        <f t="shared" si="2"/>
        <v>1.036433728</v>
      </c>
      <c r="F3" s="93">
        <f t="shared" si="2"/>
        <v>1.048870932736</v>
      </c>
      <c r="G3" s="93">
        <f t="shared" si="2"/>
        <v>1.0614573839288319</v>
      </c>
      <c r="H3" s="93">
        <f t="shared" si="2"/>
        <v>1.074194872535978</v>
      </c>
      <c r="I3" s="93">
        <f t="shared" si="2"/>
        <v>1.0870852110064098</v>
      </c>
      <c r="J3" s="93">
        <f t="shared" si="2"/>
        <v>1.1001302335384866</v>
      </c>
      <c r="K3" s="93">
        <f t="shared" si="2"/>
        <v>1.1133317963409484</v>
      </c>
      <c r="L3" s="93">
        <f t="shared" si="2"/>
        <v>1.1266917778970398</v>
      </c>
      <c r="M3" s="93">
        <f t="shared" si="2"/>
        <v>1.1402120792318042</v>
      </c>
      <c r="N3" s="93">
        <f t="shared" si="2"/>
        <v>1.1538946241825858</v>
      </c>
      <c r="O3" s="93">
        <f t="shared" si="2"/>
        <v>1.1677413596727768</v>
      </c>
      <c r="P3" s="93">
        <f t="shared" si="2"/>
        <v>1.1817542559888501</v>
      </c>
      <c r="Q3" s="93">
        <f t="shared" si="2"/>
        <v>1.1959353070607164</v>
      </c>
      <c r="R3" s="93">
        <f t="shared" si="2"/>
        <v>1.2102865307454449</v>
      </c>
      <c r="S3" s="93">
        <f>R3*(1+R2)</f>
        <v>1.2248099691143903</v>
      </c>
      <c r="T3" s="93">
        <f t="shared" si="2"/>
        <v>1.239507688743763</v>
      </c>
      <c r="U3" s="93">
        <f t="shared" si="2"/>
        <v>1.2543817810086881</v>
      </c>
      <c r="V3" s="93">
        <f t="shared" si="2"/>
        <v>1.2694343623807924</v>
      </c>
      <c r="W3" s="93">
        <f t="shared" si="2"/>
        <v>1.2846675747293619</v>
      </c>
      <c r="X3" s="93">
        <f t="shared" si="2"/>
        <v>1.3000835856261141</v>
      </c>
      <c r="Y3" s="93">
        <f t="shared" si="2"/>
        <v>1.3156845886536275</v>
      </c>
      <c r="Z3" s="93">
        <f t="shared" si="2"/>
        <v>1.331472803717471</v>
      </c>
      <c r="AA3" s="93">
        <f t="shared" si="2"/>
        <v>1.3474504773620806</v>
      </c>
      <c r="AB3" s="93">
        <f t="shared" si="2"/>
        <v>1.3636198830904256</v>
      </c>
      <c r="AC3" s="93">
        <f t="shared" si="2"/>
        <v>1.3799833216875108</v>
      </c>
      <c r="AD3" s="93">
        <f t="shared" si="2"/>
        <v>1.3965431215477611</v>
      </c>
      <c r="AE3" s="93">
        <f t="shared" si="2"/>
        <v>1.4133016390063342</v>
      </c>
      <c r="AF3" s="93">
        <f t="shared" si="2"/>
        <v>1.4302612586744103</v>
      </c>
      <c r="AG3" s="93">
        <f t="shared" si="2"/>
        <v>1.4474243937785032</v>
      </c>
      <c r="AH3" s="93">
        <f t="shared" si="2"/>
        <v>1.4647934865038452</v>
      </c>
    </row>
    <row r="4" spans="1:34" s="54" customFormat="1" x14ac:dyDescent="0.25">
      <c r="A4" s="64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pans="1:34" x14ac:dyDescent="0.25">
      <c r="A5" s="61" t="s">
        <v>113</v>
      </c>
      <c r="B5" s="46">
        <f>'CAPEX par segment'!C61</f>
        <v>0</v>
      </c>
      <c r="C5" s="105">
        <f>'CAPEX par segment'!D61</f>
        <v>0</v>
      </c>
      <c r="D5" s="105">
        <f>'CAPEX par segment'!E61</f>
        <v>0</v>
      </c>
      <c r="E5" s="105">
        <f>'CAPEX par segment'!F61</f>
        <v>0</v>
      </c>
      <c r="F5" s="105">
        <f>'CAPEX par segment'!G61</f>
        <v>0</v>
      </c>
      <c r="G5" s="105">
        <f>'CAPEX par segment'!H61</f>
        <v>0</v>
      </c>
      <c r="H5" s="105">
        <f>'CAPEX par segment'!I61</f>
        <v>0</v>
      </c>
      <c r="I5" s="105">
        <f>'CAPEX par segment'!J61</f>
        <v>0</v>
      </c>
      <c r="J5" s="105">
        <f>'CAPEX par segment'!K61</f>
        <v>0</v>
      </c>
      <c r="K5" s="105">
        <f>'CAPEX par segment'!L61</f>
        <v>0</v>
      </c>
      <c r="L5" s="105">
        <f>'CAPEX par segment'!M61</f>
        <v>0</v>
      </c>
      <c r="M5" s="105">
        <f>'CAPEX par segment'!N61</f>
        <v>0</v>
      </c>
      <c r="N5" s="105">
        <f>'CAPEX par segment'!O61</f>
        <v>0</v>
      </c>
      <c r="O5" s="105">
        <f>'CAPEX par segment'!P61</f>
        <v>0</v>
      </c>
      <c r="P5" s="105">
        <f>'CAPEX par segment'!Q61</f>
        <v>0</v>
      </c>
      <c r="Q5" s="105">
        <f>'CAPEX par segment'!R61</f>
        <v>0</v>
      </c>
      <c r="R5" s="105">
        <f>'CAPEX par segment'!S61</f>
        <v>0</v>
      </c>
      <c r="S5" s="105">
        <f>'CAPEX par segment'!T61</f>
        <v>0</v>
      </c>
      <c r="T5" s="105">
        <f>'CAPEX par segment'!U61</f>
        <v>0</v>
      </c>
      <c r="U5" s="105">
        <f>'CAPEX par segment'!V61</f>
        <v>0</v>
      </c>
      <c r="V5" s="105">
        <f>'CAPEX par segment'!W61</f>
        <v>0</v>
      </c>
      <c r="W5" s="105">
        <f>'CAPEX par segment'!X61</f>
        <v>0</v>
      </c>
      <c r="X5" s="105">
        <f>'CAPEX par segment'!Y61</f>
        <v>0</v>
      </c>
      <c r="Y5" s="105">
        <f>'CAPEX par segment'!Z61</f>
        <v>0</v>
      </c>
      <c r="Z5" s="105">
        <f>'CAPEX par segment'!AA61</f>
        <v>0</v>
      </c>
      <c r="AA5" s="105">
        <f>'CAPEX par segment'!AB61</f>
        <v>0</v>
      </c>
      <c r="AB5" s="105">
        <f>'CAPEX par segment'!AC61</f>
        <v>0</v>
      </c>
      <c r="AC5" s="105">
        <f>'CAPEX par segment'!AD61</f>
        <v>0</v>
      </c>
      <c r="AD5" s="105">
        <f>'CAPEX par segment'!AE61</f>
        <v>0</v>
      </c>
      <c r="AE5" s="105">
        <f>'CAPEX par segment'!AF61</f>
        <v>0</v>
      </c>
      <c r="AF5" s="105">
        <f>'CAPEX par segment'!AG61</f>
        <v>0</v>
      </c>
      <c r="AG5" s="105">
        <f>'CAPEX par segment'!AH61</f>
        <v>0</v>
      </c>
      <c r="AH5" s="105">
        <f>'CAPEX par segment'!AI61</f>
        <v>0</v>
      </c>
    </row>
    <row r="6" spans="1:34" x14ac:dyDescent="0.25">
      <c r="A6" s="62" t="s">
        <v>54</v>
      </c>
      <c r="B6" s="47">
        <f>B5*B3</f>
        <v>0</v>
      </c>
      <c r="C6" s="47">
        <f t="shared" ref="C6:AG6" si="3">C5*C3</f>
        <v>0</v>
      </c>
      <c r="D6" s="47">
        <f t="shared" si="3"/>
        <v>0</v>
      </c>
      <c r="E6" s="47">
        <f t="shared" si="3"/>
        <v>0</v>
      </c>
      <c r="F6" s="47">
        <f t="shared" si="3"/>
        <v>0</v>
      </c>
      <c r="G6" s="47">
        <f t="shared" si="3"/>
        <v>0</v>
      </c>
      <c r="H6" s="47">
        <f t="shared" si="3"/>
        <v>0</v>
      </c>
      <c r="I6" s="47">
        <f t="shared" si="3"/>
        <v>0</v>
      </c>
      <c r="J6" s="47">
        <f t="shared" si="3"/>
        <v>0</v>
      </c>
      <c r="K6" s="47">
        <f t="shared" si="3"/>
        <v>0</v>
      </c>
      <c r="L6" s="47">
        <f t="shared" si="3"/>
        <v>0</v>
      </c>
      <c r="M6" s="47">
        <f t="shared" si="3"/>
        <v>0</v>
      </c>
      <c r="N6" s="47">
        <f t="shared" si="3"/>
        <v>0</v>
      </c>
      <c r="O6" s="47">
        <f t="shared" si="3"/>
        <v>0</v>
      </c>
      <c r="P6" s="47">
        <f t="shared" si="3"/>
        <v>0</v>
      </c>
      <c r="Q6" s="47">
        <f t="shared" si="3"/>
        <v>0</v>
      </c>
      <c r="R6" s="47">
        <f t="shared" si="3"/>
        <v>0</v>
      </c>
      <c r="S6" s="47">
        <f t="shared" si="3"/>
        <v>0</v>
      </c>
      <c r="T6" s="47">
        <f t="shared" si="3"/>
        <v>0</v>
      </c>
      <c r="U6" s="47">
        <f t="shared" si="3"/>
        <v>0</v>
      </c>
      <c r="V6" s="47">
        <f t="shared" si="3"/>
        <v>0</v>
      </c>
      <c r="W6" s="47">
        <f t="shared" si="3"/>
        <v>0</v>
      </c>
      <c r="X6" s="47">
        <f t="shared" si="3"/>
        <v>0</v>
      </c>
      <c r="Y6" s="47">
        <f t="shared" si="3"/>
        <v>0</v>
      </c>
      <c r="Z6" s="47">
        <f t="shared" si="3"/>
        <v>0</v>
      </c>
      <c r="AA6" s="47">
        <f t="shared" si="3"/>
        <v>0</v>
      </c>
      <c r="AB6" s="47">
        <f t="shared" si="3"/>
        <v>0</v>
      </c>
      <c r="AC6" s="47">
        <f t="shared" si="3"/>
        <v>0</v>
      </c>
      <c r="AD6" s="47">
        <f t="shared" si="3"/>
        <v>0</v>
      </c>
      <c r="AE6" s="47">
        <f t="shared" si="3"/>
        <v>0</v>
      </c>
      <c r="AF6" s="47">
        <f t="shared" si="3"/>
        <v>0</v>
      </c>
      <c r="AG6" s="47">
        <f t="shared" si="3"/>
        <v>0</v>
      </c>
      <c r="AH6" s="47">
        <f t="shared" ref="AH6" si="4">AH5*AH3</f>
        <v>0</v>
      </c>
    </row>
    <row r="7" spans="1:34" x14ac:dyDescent="0.25">
      <c r="AH7" s="75"/>
    </row>
    <row r="8" spans="1:34" s="75" customFormat="1" x14ac:dyDescent="0.25">
      <c r="A8" s="62" t="s">
        <v>281</v>
      </c>
      <c r="B8" s="63">
        <f>OPEX!B2</f>
        <v>0</v>
      </c>
      <c r="C8" s="63">
        <f>OPEX!C2</f>
        <v>0</v>
      </c>
      <c r="D8" s="63">
        <f>OPEX!D2</f>
        <v>0</v>
      </c>
      <c r="E8" s="63">
        <f>OPEX!E2</f>
        <v>0</v>
      </c>
      <c r="F8" s="63">
        <f>OPEX!F2</f>
        <v>0</v>
      </c>
      <c r="G8" s="63">
        <f>OPEX!G2</f>
        <v>0</v>
      </c>
      <c r="H8" s="63">
        <f>OPEX!H2</f>
        <v>0</v>
      </c>
      <c r="I8" s="63">
        <f>OPEX!I2</f>
        <v>0</v>
      </c>
      <c r="J8" s="63">
        <f>OPEX!J2</f>
        <v>0</v>
      </c>
      <c r="K8" s="63">
        <f>OPEX!K2</f>
        <v>0</v>
      </c>
      <c r="L8" s="63">
        <f>OPEX!L2</f>
        <v>0</v>
      </c>
      <c r="M8" s="63">
        <f>OPEX!M2</f>
        <v>0</v>
      </c>
      <c r="N8" s="63">
        <f>OPEX!N2</f>
        <v>0</v>
      </c>
      <c r="O8" s="63">
        <f>OPEX!O2</f>
        <v>0</v>
      </c>
      <c r="P8" s="63">
        <f>OPEX!P2</f>
        <v>0</v>
      </c>
      <c r="Q8" s="63">
        <f>OPEX!Q2</f>
        <v>0</v>
      </c>
      <c r="R8" s="63">
        <f>OPEX!R2</f>
        <v>0</v>
      </c>
      <c r="S8" s="63">
        <f>OPEX!S2</f>
        <v>0</v>
      </c>
      <c r="T8" s="63">
        <f>OPEX!T2</f>
        <v>0</v>
      </c>
      <c r="U8" s="63">
        <f>OPEX!U2</f>
        <v>0</v>
      </c>
      <c r="V8" s="63">
        <f>OPEX!V2</f>
        <v>0</v>
      </c>
      <c r="W8" s="63">
        <f>OPEX!W2</f>
        <v>0</v>
      </c>
      <c r="X8" s="63">
        <f>OPEX!X2</f>
        <v>0</v>
      </c>
      <c r="Y8" s="63">
        <f>OPEX!Y2</f>
        <v>0</v>
      </c>
      <c r="Z8" s="63">
        <f>OPEX!Z2</f>
        <v>0</v>
      </c>
      <c r="AA8" s="63">
        <f>OPEX!AA2</f>
        <v>0</v>
      </c>
      <c r="AB8" s="63">
        <f>OPEX!AB2</f>
        <v>0</v>
      </c>
      <c r="AC8" s="63">
        <f>OPEX!AC2</f>
        <v>0</v>
      </c>
      <c r="AD8" s="63">
        <f>OPEX!AD2</f>
        <v>0</v>
      </c>
      <c r="AE8" s="63">
        <f>OPEX!AE2</f>
        <v>0</v>
      </c>
      <c r="AF8" s="63">
        <f>OPEX!AF2</f>
        <v>0</v>
      </c>
      <c r="AG8" s="63">
        <f>OPEX!AG2</f>
        <v>0</v>
      </c>
      <c r="AH8" s="63">
        <f>OPEX!AH2</f>
        <v>0</v>
      </c>
    </row>
    <row r="9" spans="1:34" s="75" customFormat="1" x14ac:dyDescent="0.25">
      <c r="A9" s="62" t="s">
        <v>282</v>
      </c>
      <c r="B9" s="63">
        <f>B8*B3</f>
        <v>0</v>
      </c>
      <c r="C9" s="63">
        <f t="shared" ref="C9:AG9" si="5">C8*C3</f>
        <v>0</v>
      </c>
      <c r="D9" s="63">
        <f t="shared" si="5"/>
        <v>0</v>
      </c>
      <c r="E9" s="63">
        <f t="shared" si="5"/>
        <v>0</v>
      </c>
      <c r="F9" s="63">
        <f t="shared" si="5"/>
        <v>0</v>
      </c>
      <c r="G9" s="63">
        <f t="shared" si="5"/>
        <v>0</v>
      </c>
      <c r="H9" s="63">
        <f t="shared" si="5"/>
        <v>0</v>
      </c>
      <c r="I9" s="63">
        <f t="shared" si="5"/>
        <v>0</v>
      </c>
      <c r="J9" s="63">
        <f t="shared" si="5"/>
        <v>0</v>
      </c>
      <c r="K9" s="63">
        <f t="shared" si="5"/>
        <v>0</v>
      </c>
      <c r="L9" s="63">
        <f t="shared" si="5"/>
        <v>0</v>
      </c>
      <c r="M9" s="63">
        <f t="shared" si="5"/>
        <v>0</v>
      </c>
      <c r="N9" s="63">
        <f t="shared" si="5"/>
        <v>0</v>
      </c>
      <c r="O9" s="63">
        <f t="shared" si="5"/>
        <v>0</v>
      </c>
      <c r="P9" s="63">
        <f t="shared" si="5"/>
        <v>0</v>
      </c>
      <c r="Q9" s="63">
        <f t="shared" si="5"/>
        <v>0</v>
      </c>
      <c r="R9" s="63">
        <f t="shared" si="5"/>
        <v>0</v>
      </c>
      <c r="S9" s="63">
        <f t="shared" si="5"/>
        <v>0</v>
      </c>
      <c r="T9" s="63">
        <f t="shared" si="5"/>
        <v>0</v>
      </c>
      <c r="U9" s="63">
        <f t="shared" si="5"/>
        <v>0</v>
      </c>
      <c r="V9" s="63">
        <f t="shared" si="5"/>
        <v>0</v>
      </c>
      <c r="W9" s="63">
        <f t="shared" si="5"/>
        <v>0</v>
      </c>
      <c r="X9" s="63">
        <f t="shared" si="5"/>
        <v>0</v>
      </c>
      <c r="Y9" s="63">
        <f t="shared" si="5"/>
        <v>0</v>
      </c>
      <c r="Z9" s="63">
        <f t="shared" si="5"/>
        <v>0</v>
      </c>
      <c r="AA9" s="63">
        <f t="shared" si="5"/>
        <v>0</v>
      </c>
      <c r="AB9" s="63">
        <f t="shared" si="5"/>
        <v>0</v>
      </c>
      <c r="AC9" s="63">
        <f t="shared" si="5"/>
        <v>0</v>
      </c>
      <c r="AD9" s="63">
        <f t="shared" si="5"/>
        <v>0</v>
      </c>
      <c r="AE9" s="63">
        <f t="shared" si="5"/>
        <v>0</v>
      </c>
      <c r="AF9" s="63">
        <f t="shared" si="5"/>
        <v>0</v>
      </c>
      <c r="AG9" s="63">
        <f t="shared" si="5"/>
        <v>0</v>
      </c>
      <c r="AH9" s="63">
        <f t="shared" ref="AH9" si="6">AH8*AH3</f>
        <v>0</v>
      </c>
    </row>
    <row r="10" spans="1:34" s="75" customFormat="1" x14ac:dyDescent="0.25">
      <c r="A10" s="60"/>
    </row>
    <row r="11" spans="1:34" x14ac:dyDescent="0.25">
      <c r="A11" s="62" t="s">
        <v>114</v>
      </c>
      <c r="B11" s="63">
        <f>OPEX!$B$17</f>
        <v>1.2175568743818002</v>
      </c>
      <c r="C11" s="63">
        <f>OPEX!$B$17</f>
        <v>1.2175568743818002</v>
      </c>
      <c r="D11" s="63">
        <f>OPEX!$B$17</f>
        <v>1.2175568743818002</v>
      </c>
      <c r="E11" s="63">
        <f>OPEX!$B$17</f>
        <v>1.2175568743818002</v>
      </c>
      <c r="F11" s="63">
        <f>OPEX!$B$17</f>
        <v>1.2175568743818002</v>
      </c>
      <c r="G11" s="63">
        <f>OPEX!$B$17</f>
        <v>1.2175568743818002</v>
      </c>
      <c r="H11" s="63">
        <f>OPEX!$B$17</f>
        <v>1.2175568743818002</v>
      </c>
      <c r="I11" s="63">
        <f>OPEX!$B$17</f>
        <v>1.2175568743818002</v>
      </c>
      <c r="J11" s="63">
        <f>OPEX!$B$17</f>
        <v>1.2175568743818002</v>
      </c>
      <c r="K11" s="63">
        <f>OPEX!$B$17</f>
        <v>1.2175568743818002</v>
      </c>
      <c r="L11" s="63">
        <f>OPEX!$B$17</f>
        <v>1.2175568743818002</v>
      </c>
      <c r="M11" s="63">
        <f>OPEX!$B$17</f>
        <v>1.2175568743818002</v>
      </c>
      <c r="N11" s="63">
        <f>OPEX!$B$17</f>
        <v>1.2175568743818002</v>
      </c>
      <c r="O11" s="63">
        <f>OPEX!$B$17</f>
        <v>1.2175568743818002</v>
      </c>
      <c r="P11" s="63">
        <f>OPEX!$B$17</f>
        <v>1.2175568743818002</v>
      </c>
      <c r="Q11" s="63">
        <f>OPEX!$B$17</f>
        <v>1.2175568743818002</v>
      </c>
      <c r="R11" s="63">
        <f>OPEX!$B$17</f>
        <v>1.2175568743818002</v>
      </c>
      <c r="S11" s="63">
        <f>OPEX!$B$17</f>
        <v>1.2175568743818002</v>
      </c>
      <c r="T11" s="63">
        <f>OPEX!$B$17</f>
        <v>1.2175568743818002</v>
      </c>
      <c r="U11" s="63">
        <f>OPEX!$B$17</f>
        <v>1.2175568743818002</v>
      </c>
      <c r="V11" s="63">
        <f>OPEX!$B$17</f>
        <v>1.2175568743818002</v>
      </c>
      <c r="W11" s="63">
        <f>OPEX!$B$17</f>
        <v>1.2175568743818002</v>
      </c>
      <c r="X11" s="63">
        <f>OPEX!$B$17</f>
        <v>1.2175568743818002</v>
      </c>
      <c r="Y11" s="63">
        <f>OPEX!$B$17</f>
        <v>1.2175568743818002</v>
      </c>
      <c r="Z11" s="63">
        <f>OPEX!$B$17</f>
        <v>1.2175568743818002</v>
      </c>
      <c r="AA11" s="63">
        <f>OPEX!$B$17</f>
        <v>1.2175568743818002</v>
      </c>
      <c r="AB11" s="63">
        <f>OPEX!$B$17</f>
        <v>1.2175568743818002</v>
      </c>
      <c r="AC11" s="63">
        <f>OPEX!$B$17</f>
        <v>1.2175568743818002</v>
      </c>
      <c r="AD11" s="63">
        <f>OPEX!$B$17</f>
        <v>1.2175568743818002</v>
      </c>
      <c r="AE11" s="63">
        <f>OPEX!$B$17</f>
        <v>1.2175568743818002</v>
      </c>
      <c r="AF11" s="63">
        <f>OPEX!$B$17</f>
        <v>1.2175568743818002</v>
      </c>
      <c r="AG11" s="63">
        <f>OPEX!$B$17</f>
        <v>1.2175568743818002</v>
      </c>
      <c r="AH11" s="63">
        <f>OPEX!$B$17</f>
        <v>1.2175568743818002</v>
      </c>
    </row>
    <row r="12" spans="1:34" x14ac:dyDescent="0.25">
      <c r="A12" s="62" t="s">
        <v>56</v>
      </c>
      <c r="B12" s="56">
        <f t="shared" ref="B12:AG12" si="7">B11*B3</f>
        <v>1.2175568743818002</v>
      </c>
      <c r="C12" s="56">
        <f t="shared" si="7"/>
        <v>1.2321675568743817</v>
      </c>
      <c r="D12" s="56">
        <f t="shared" si="7"/>
        <v>1.2469535675568744</v>
      </c>
      <c r="E12" s="56">
        <f t="shared" si="7"/>
        <v>1.2619170103675568</v>
      </c>
      <c r="F12" s="56">
        <f t="shared" si="7"/>
        <v>1.2770600144919675</v>
      </c>
      <c r="G12" s="56">
        <f t="shared" si="7"/>
        <v>1.292384734665871</v>
      </c>
      <c r="H12" s="56">
        <f t="shared" si="7"/>
        <v>1.3078933514818616</v>
      </c>
      <c r="I12" s="56">
        <f t="shared" si="7"/>
        <v>1.323588071699644</v>
      </c>
      <c r="J12" s="56">
        <f t="shared" si="7"/>
        <v>1.3394711285600396</v>
      </c>
      <c r="K12" s="56">
        <f t="shared" si="7"/>
        <v>1.35554478210276</v>
      </c>
      <c r="L12" s="56">
        <f t="shared" si="7"/>
        <v>1.3718113194879931</v>
      </c>
      <c r="M12" s="56">
        <f t="shared" si="7"/>
        <v>1.388273055321849</v>
      </c>
      <c r="N12" s="56">
        <f t="shared" si="7"/>
        <v>1.4049323319857112</v>
      </c>
      <c r="O12" s="56">
        <f t="shared" si="7"/>
        <v>1.4217915199695397</v>
      </c>
      <c r="P12" s="56">
        <f t="shared" si="7"/>
        <v>1.4388530182091741</v>
      </c>
      <c r="Q12" s="56">
        <f t="shared" si="7"/>
        <v>1.4561192544276842</v>
      </c>
      <c r="R12" s="56">
        <f t="shared" si="7"/>
        <v>1.4735926854808163</v>
      </c>
      <c r="S12" s="56">
        <f t="shared" si="7"/>
        <v>1.4912757977065862</v>
      </c>
      <c r="T12" s="56">
        <f t="shared" si="7"/>
        <v>1.5091711072790654</v>
      </c>
      <c r="U12" s="56">
        <f t="shared" si="7"/>
        <v>1.5272811605664141</v>
      </c>
      <c r="V12" s="56">
        <f t="shared" si="7"/>
        <v>1.5456085344932111</v>
      </c>
      <c r="W12" s="56">
        <f t="shared" si="7"/>
        <v>1.5641558369071296</v>
      </c>
      <c r="X12" s="56">
        <f t="shared" si="7"/>
        <v>1.5829257069500149</v>
      </c>
      <c r="Y12" s="56">
        <f t="shared" si="7"/>
        <v>1.601920815433415</v>
      </c>
      <c r="Z12" s="56">
        <f t="shared" si="7"/>
        <v>1.6211438652186161</v>
      </c>
      <c r="AA12" s="56">
        <f t="shared" si="7"/>
        <v>1.6405975916012394</v>
      </c>
      <c r="AB12" s="56">
        <f t="shared" si="7"/>
        <v>1.6602847627004542</v>
      </c>
      <c r="AC12" s="56">
        <f t="shared" si="7"/>
        <v>1.6802081798528599</v>
      </c>
      <c r="AD12" s="56">
        <f t="shared" si="7"/>
        <v>1.7003706780110943</v>
      </c>
      <c r="AE12" s="56">
        <f t="shared" si="7"/>
        <v>1.7207751261472275</v>
      </c>
      <c r="AF12" s="56">
        <f t="shared" si="7"/>
        <v>1.7414244276609945</v>
      </c>
      <c r="AG12" s="56">
        <f t="shared" si="7"/>
        <v>1.7623215207929261</v>
      </c>
      <c r="AH12" s="56">
        <f t="shared" ref="AH12" si="8">AH11*AH3</f>
        <v>1.7834693790424414</v>
      </c>
    </row>
    <row r="13" spans="1:34" x14ac:dyDescent="0.25">
      <c r="AH13" s="75"/>
    </row>
    <row r="14" spans="1:34" s="75" customFormat="1" x14ac:dyDescent="0.25">
      <c r="A14" s="62" t="s">
        <v>163</v>
      </c>
      <c r="B14" s="56">
        <f>(B5+B11)*Paramètres!$C$51</f>
        <v>7.3053412462908002E-2</v>
      </c>
      <c r="C14" s="56">
        <f>(C5+C11)*Paramètres!$C$51</f>
        <v>7.3053412462908002E-2</v>
      </c>
      <c r="D14" s="56">
        <f>(D5+D11)*Paramètres!$C$51</f>
        <v>7.3053412462908002E-2</v>
      </c>
      <c r="E14" s="56">
        <f>(E5+E11)*Paramètres!$C$51</f>
        <v>7.3053412462908002E-2</v>
      </c>
      <c r="F14" s="56">
        <f>(F5+F11)*Paramètres!$C$51</f>
        <v>7.3053412462908002E-2</v>
      </c>
      <c r="G14" s="56">
        <f>(G5+G11)*Paramètres!$C$51</f>
        <v>7.3053412462908002E-2</v>
      </c>
      <c r="H14" s="56">
        <f>(H5+H11)*Paramètres!$C$51</f>
        <v>7.3053412462908002E-2</v>
      </c>
      <c r="I14" s="56">
        <f>(I5+I11)*Paramètres!$C$51</f>
        <v>7.3053412462908002E-2</v>
      </c>
      <c r="J14" s="56">
        <f>(J5+J11)*Paramètres!$C$51</f>
        <v>7.3053412462908002E-2</v>
      </c>
      <c r="K14" s="56">
        <f>(K5+K11)*Paramètres!$C$51</f>
        <v>7.3053412462908002E-2</v>
      </c>
      <c r="L14" s="56">
        <f>(L5+L11)*Paramètres!$C$51</f>
        <v>7.3053412462908002E-2</v>
      </c>
      <c r="M14" s="56">
        <f>(M5+M11)*Paramètres!$C$51</f>
        <v>7.3053412462908002E-2</v>
      </c>
      <c r="N14" s="56">
        <f>(N5+N11)*Paramètres!$C$51</f>
        <v>7.3053412462908002E-2</v>
      </c>
      <c r="O14" s="56">
        <f>(O5+O11)*Paramètres!$C$51</f>
        <v>7.3053412462908002E-2</v>
      </c>
      <c r="P14" s="56">
        <f>(P5+P11)*Paramètres!$C$51</f>
        <v>7.3053412462908002E-2</v>
      </c>
      <c r="Q14" s="56">
        <f>(Q5+Q11)*Paramètres!$C$51</f>
        <v>7.3053412462908002E-2</v>
      </c>
      <c r="R14" s="56">
        <f>(R5+R11)*Paramètres!$C$51</f>
        <v>7.3053412462908002E-2</v>
      </c>
      <c r="S14" s="56">
        <f>(S5+S11)*Paramètres!$C$51</f>
        <v>7.3053412462908002E-2</v>
      </c>
      <c r="T14" s="56">
        <f>(T5+T11)*Paramètres!$C$51</f>
        <v>7.3053412462908002E-2</v>
      </c>
      <c r="U14" s="56">
        <f>(U5+U11)*Paramètres!$C$51</f>
        <v>7.3053412462908002E-2</v>
      </c>
      <c r="V14" s="56">
        <f>(V5+V11)*Paramètres!$C$51</f>
        <v>7.3053412462908002E-2</v>
      </c>
      <c r="W14" s="56">
        <f>(W5+W11)*Paramètres!$C$51</f>
        <v>7.3053412462908002E-2</v>
      </c>
      <c r="X14" s="56">
        <f>(X5+X11)*Paramètres!$C$51</f>
        <v>7.3053412462908002E-2</v>
      </c>
      <c r="Y14" s="56">
        <f>(Y5+Y11)*Paramètres!$C$51</f>
        <v>7.3053412462908002E-2</v>
      </c>
      <c r="Z14" s="56">
        <f>(Z5+Z11)*Paramètres!$C$51</f>
        <v>7.3053412462908002E-2</v>
      </c>
      <c r="AA14" s="56">
        <f>(AA5+AA11)*Paramètres!$C$51</f>
        <v>7.3053412462908002E-2</v>
      </c>
      <c r="AB14" s="56">
        <f>(AB5+AB11)*Paramètres!$C$51</f>
        <v>7.3053412462908002E-2</v>
      </c>
      <c r="AC14" s="56">
        <f>(AC5+AC11)*Paramètres!$C$51</f>
        <v>7.3053412462908002E-2</v>
      </c>
      <c r="AD14" s="56">
        <f>(AD5+AD11)*Paramètres!$C$51</f>
        <v>7.3053412462908002E-2</v>
      </c>
      <c r="AE14" s="56">
        <f>(AE5+AE11)*Paramètres!$C$51</f>
        <v>7.3053412462908002E-2</v>
      </c>
      <c r="AF14" s="56">
        <f>(AF5+AF11)*Paramètres!$C$51</f>
        <v>7.3053412462908002E-2</v>
      </c>
      <c r="AG14" s="56">
        <f>(AG5+AG11)*Paramètres!$C$51</f>
        <v>7.3053412462908002E-2</v>
      </c>
      <c r="AH14" s="56">
        <f>(AH5+AH11)*Paramètres!$C$51</f>
        <v>7.3053412462908002E-2</v>
      </c>
    </row>
    <row r="15" spans="1:34" s="75" customFormat="1" x14ac:dyDescent="0.25">
      <c r="A15" s="62" t="s">
        <v>164</v>
      </c>
      <c r="B15" s="56">
        <f>(B6+B12)*Paramètres!$C$51</f>
        <v>7.3053412462908002E-2</v>
      </c>
      <c r="C15" s="56">
        <f>(C6+C12)*Paramètres!$C$51</f>
        <v>7.3930053412462907E-2</v>
      </c>
      <c r="D15" s="56">
        <f>(D6+D12)*Paramètres!$C$51</f>
        <v>7.4817214053412462E-2</v>
      </c>
      <c r="E15" s="56">
        <f>(E6+E12)*Paramètres!$C$51</f>
        <v>7.5715020622053403E-2</v>
      </c>
      <c r="F15" s="56">
        <f>(F6+F12)*Paramètres!$C$51</f>
        <v>7.6623600869518041E-2</v>
      </c>
      <c r="G15" s="56">
        <f>(G6+G12)*Paramètres!$C$51</f>
        <v>7.7543084079952251E-2</v>
      </c>
      <c r="H15" s="56">
        <f>(H6+H12)*Paramètres!$C$51</f>
        <v>7.8473601088911688E-2</v>
      </c>
      <c r="I15" s="56">
        <f>(I6+I12)*Paramètres!$C$51</f>
        <v>7.9415284301978639E-2</v>
      </c>
      <c r="J15" s="56">
        <f>(J6+J12)*Paramètres!$C$51</f>
        <v>8.0368267713602379E-2</v>
      </c>
      <c r="K15" s="56">
        <f>(K6+K12)*Paramètres!$C$51</f>
        <v>8.133268692616559E-2</v>
      </c>
      <c r="L15" s="56">
        <f>(L6+L12)*Paramètres!$C$51</f>
        <v>8.2308679169279586E-2</v>
      </c>
      <c r="M15" s="56">
        <f>(M6+M12)*Paramètres!$C$51</f>
        <v>8.329638331931094E-2</v>
      </c>
      <c r="N15" s="56">
        <f>(N6+N12)*Paramètres!$C$51</f>
        <v>8.4295939919142665E-2</v>
      </c>
      <c r="O15" s="56">
        <f>(O6+O12)*Paramètres!$C$51</f>
        <v>8.530749119817238E-2</v>
      </c>
      <c r="P15" s="56">
        <f>(P6+P12)*Paramètres!$C$51</f>
        <v>8.6331181092550446E-2</v>
      </c>
      <c r="Q15" s="56">
        <f>(Q6+Q12)*Paramètres!$C$51</f>
        <v>8.7367155265661051E-2</v>
      </c>
      <c r="R15" s="56">
        <f>(R6+R12)*Paramètres!$C$51</f>
        <v>8.8415561128848977E-2</v>
      </c>
      <c r="S15" s="56">
        <f>(S6+S12)*Paramètres!$C$51</f>
        <v>8.9476547862395173E-2</v>
      </c>
      <c r="T15" s="56">
        <f>(T6+T12)*Paramètres!$C$51</f>
        <v>9.0550266436743923E-2</v>
      </c>
      <c r="U15" s="56">
        <f>(U6+U12)*Paramètres!$C$51</f>
        <v>9.1636869633984847E-2</v>
      </c>
      <c r="V15" s="56">
        <f>(V6+V12)*Paramètres!$C$51</f>
        <v>9.2736512069592658E-2</v>
      </c>
      <c r="W15" s="56">
        <f>(W6+W12)*Paramètres!$C$51</f>
        <v>9.3849350214427765E-2</v>
      </c>
      <c r="X15" s="56">
        <f>(X6+X12)*Paramètres!$C$51</f>
        <v>9.4975542417000888E-2</v>
      </c>
      <c r="Y15" s="56">
        <f>(Y6+Y12)*Paramètres!$C$51</f>
        <v>9.6115248926004898E-2</v>
      </c>
      <c r="Z15" s="56">
        <f>(Z6+Z12)*Paramètres!$C$51</f>
        <v>9.7268631913116965E-2</v>
      </c>
      <c r="AA15" s="56">
        <f>(AA6+AA12)*Paramètres!$C$51</f>
        <v>9.8435855496074365E-2</v>
      </c>
      <c r="AB15" s="56">
        <f>(AB6+AB12)*Paramètres!$C$51</f>
        <v>9.9617085762027255E-2</v>
      </c>
      <c r="AC15" s="56">
        <f>(AC6+AC12)*Paramètres!$C$51</f>
        <v>0.10081249079117159</v>
      </c>
      <c r="AD15" s="56">
        <f>(AD6+AD12)*Paramètres!$C$51</f>
        <v>0.10202224068066565</v>
      </c>
      <c r="AE15" s="56">
        <f>(AE6+AE12)*Paramètres!$C$51</f>
        <v>0.10324650756883365</v>
      </c>
      <c r="AF15" s="56">
        <f>(AF6+AF12)*Paramètres!$C$51</f>
        <v>0.10448546565965966</v>
      </c>
      <c r="AG15" s="56">
        <f>(AG6+AG12)*Paramètres!$C$51</f>
        <v>0.10573929124757557</v>
      </c>
      <c r="AH15" s="56">
        <f>(AH6+AH12)*Paramètres!$C$51</f>
        <v>0.10700816274254649</v>
      </c>
    </row>
    <row r="16" spans="1:34" s="75" customFormat="1" x14ac:dyDescent="0.25">
      <c r="A16" s="6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</row>
    <row r="17" spans="1:34" s="75" customFormat="1" x14ac:dyDescent="0.25">
      <c r="A17" s="62" t="s">
        <v>199</v>
      </c>
      <c r="B17" s="56">
        <v>0.14000000000000001</v>
      </c>
      <c r="C17" s="63">
        <f>B17</f>
        <v>0.14000000000000001</v>
      </c>
      <c r="D17" s="63">
        <f t="shared" ref="D17:AH17" si="9">C17</f>
        <v>0.14000000000000001</v>
      </c>
      <c r="E17" s="63">
        <f t="shared" si="9"/>
        <v>0.14000000000000001</v>
      </c>
      <c r="F17" s="63">
        <f t="shared" si="9"/>
        <v>0.14000000000000001</v>
      </c>
      <c r="G17" s="63">
        <f t="shared" si="9"/>
        <v>0.14000000000000001</v>
      </c>
      <c r="H17" s="63">
        <f t="shared" si="9"/>
        <v>0.14000000000000001</v>
      </c>
      <c r="I17" s="63">
        <f t="shared" si="9"/>
        <v>0.14000000000000001</v>
      </c>
      <c r="J17" s="63">
        <f t="shared" si="9"/>
        <v>0.14000000000000001</v>
      </c>
      <c r="K17" s="63">
        <f t="shared" si="9"/>
        <v>0.14000000000000001</v>
      </c>
      <c r="L17" s="63">
        <f t="shared" si="9"/>
        <v>0.14000000000000001</v>
      </c>
      <c r="M17" s="63">
        <f t="shared" si="9"/>
        <v>0.14000000000000001</v>
      </c>
      <c r="N17" s="63">
        <f t="shared" si="9"/>
        <v>0.14000000000000001</v>
      </c>
      <c r="O17" s="63">
        <f t="shared" si="9"/>
        <v>0.14000000000000001</v>
      </c>
      <c r="P17" s="63">
        <f t="shared" si="9"/>
        <v>0.14000000000000001</v>
      </c>
      <c r="Q17" s="63">
        <f t="shared" si="9"/>
        <v>0.14000000000000001</v>
      </c>
      <c r="R17" s="63">
        <f t="shared" si="9"/>
        <v>0.14000000000000001</v>
      </c>
      <c r="S17" s="63">
        <f t="shared" si="9"/>
        <v>0.14000000000000001</v>
      </c>
      <c r="T17" s="63">
        <f t="shared" si="9"/>
        <v>0.14000000000000001</v>
      </c>
      <c r="U17" s="63">
        <f t="shared" si="9"/>
        <v>0.14000000000000001</v>
      </c>
      <c r="V17" s="63">
        <f t="shared" si="9"/>
        <v>0.14000000000000001</v>
      </c>
      <c r="W17" s="63">
        <f t="shared" si="9"/>
        <v>0.14000000000000001</v>
      </c>
      <c r="X17" s="63">
        <f t="shared" si="9"/>
        <v>0.14000000000000001</v>
      </c>
      <c r="Y17" s="63">
        <f t="shared" si="9"/>
        <v>0.14000000000000001</v>
      </c>
      <c r="Z17" s="63">
        <f t="shared" si="9"/>
        <v>0.14000000000000001</v>
      </c>
      <c r="AA17" s="63">
        <f t="shared" si="9"/>
        <v>0.14000000000000001</v>
      </c>
      <c r="AB17" s="63">
        <f t="shared" si="9"/>
        <v>0.14000000000000001</v>
      </c>
      <c r="AC17" s="63">
        <f t="shared" si="9"/>
        <v>0.14000000000000001</v>
      </c>
      <c r="AD17" s="63">
        <f t="shared" si="9"/>
        <v>0.14000000000000001</v>
      </c>
      <c r="AE17" s="63">
        <f t="shared" si="9"/>
        <v>0.14000000000000001</v>
      </c>
      <c r="AF17" s="63">
        <f t="shared" si="9"/>
        <v>0.14000000000000001</v>
      </c>
      <c r="AG17" s="63">
        <f t="shared" si="9"/>
        <v>0.14000000000000001</v>
      </c>
      <c r="AH17" s="63">
        <f t="shared" si="9"/>
        <v>0.14000000000000001</v>
      </c>
    </row>
    <row r="18" spans="1:34" x14ac:dyDescent="0.25">
      <c r="A18" s="62" t="s">
        <v>198</v>
      </c>
      <c r="B18" s="56">
        <v>0.14000000000000001</v>
      </c>
      <c r="C18" s="63">
        <f t="shared" ref="C18:AH18" si="10">$B18*C$3</f>
        <v>0.14168000000000003</v>
      </c>
      <c r="D18" s="63">
        <f t="shared" si="10"/>
        <v>0.14338016000000001</v>
      </c>
      <c r="E18" s="63">
        <f t="shared" si="10"/>
        <v>0.14510072192000001</v>
      </c>
      <c r="F18" s="63">
        <f t="shared" si="10"/>
        <v>0.14684193058304001</v>
      </c>
      <c r="G18" s="63">
        <f t="shared" si="10"/>
        <v>0.14860403375003647</v>
      </c>
      <c r="H18" s="63">
        <f t="shared" si="10"/>
        <v>0.15038728215503694</v>
      </c>
      <c r="I18" s="63">
        <f t="shared" si="10"/>
        <v>0.15219192954089739</v>
      </c>
      <c r="J18" s="63">
        <f t="shared" si="10"/>
        <v>0.15401823269538814</v>
      </c>
      <c r="K18" s="63">
        <f t="shared" si="10"/>
        <v>0.15586645148773279</v>
      </c>
      <c r="L18" s="63">
        <f t="shared" si="10"/>
        <v>0.15773684890558559</v>
      </c>
      <c r="M18" s="63">
        <f t="shared" si="10"/>
        <v>0.15962969109245262</v>
      </c>
      <c r="N18" s="63">
        <f t="shared" si="10"/>
        <v>0.16154524738556203</v>
      </c>
      <c r="O18" s="63">
        <f t="shared" si="10"/>
        <v>0.16348379035418878</v>
      </c>
      <c r="P18" s="63">
        <f t="shared" si="10"/>
        <v>0.16544559583843904</v>
      </c>
      <c r="Q18" s="63">
        <f t="shared" si="10"/>
        <v>0.16743094298850031</v>
      </c>
      <c r="R18" s="63">
        <f t="shared" si="10"/>
        <v>0.16944011430436232</v>
      </c>
      <c r="S18" s="63">
        <f t="shared" si="10"/>
        <v>0.17147339567601466</v>
      </c>
      <c r="T18" s="63">
        <f t="shared" si="10"/>
        <v>0.17353107642412685</v>
      </c>
      <c r="U18" s="63">
        <f t="shared" si="10"/>
        <v>0.17561344934121637</v>
      </c>
      <c r="V18" s="63">
        <f t="shared" si="10"/>
        <v>0.17772081073331095</v>
      </c>
      <c r="W18" s="63">
        <f t="shared" si="10"/>
        <v>0.17985346046211068</v>
      </c>
      <c r="X18" s="63">
        <f t="shared" si="10"/>
        <v>0.18201170198765601</v>
      </c>
      <c r="Y18" s="63">
        <f t="shared" si="10"/>
        <v>0.18419584241150785</v>
      </c>
      <c r="Z18" s="63">
        <f t="shared" si="10"/>
        <v>0.18640619252044596</v>
      </c>
      <c r="AA18" s="63">
        <f t="shared" si="10"/>
        <v>0.18864306683069129</v>
      </c>
      <c r="AB18" s="63">
        <f t="shared" si="10"/>
        <v>0.19090678363265959</v>
      </c>
      <c r="AC18" s="63">
        <f t="shared" si="10"/>
        <v>0.19319766503625152</v>
      </c>
      <c r="AD18" s="63">
        <f t="shared" si="10"/>
        <v>0.19551603701668657</v>
      </c>
      <c r="AE18" s="63">
        <f t="shared" si="10"/>
        <v>0.1978622294608868</v>
      </c>
      <c r="AF18" s="63">
        <f t="shared" si="10"/>
        <v>0.20023657621441746</v>
      </c>
      <c r="AG18" s="63">
        <f t="shared" si="10"/>
        <v>0.20263941512899047</v>
      </c>
      <c r="AH18" s="63">
        <f t="shared" si="10"/>
        <v>0.20507108811053834</v>
      </c>
    </row>
    <row r="19" spans="1:34" s="75" customFormat="1" x14ac:dyDescent="0.25">
      <c r="A19" s="60"/>
    </row>
    <row r="20" spans="1:34" s="67" customFormat="1" x14ac:dyDescent="0.25">
      <c r="A20" s="65" t="s">
        <v>143</v>
      </c>
      <c r="B20" s="66">
        <f>B5+B8+B11+B14+B17</f>
        <v>1.4306102868447081</v>
      </c>
      <c r="C20" s="66">
        <f t="shared" ref="C20:AG20" si="11">C5+C8+C11+C14+C17</f>
        <v>1.4306102868447081</v>
      </c>
      <c r="D20" s="66">
        <f t="shared" si="11"/>
        <v>1.4306102868447081</v>
      </c>
      <c r="E20" s="66">
        <f t="shared" si="11"/>
        <v>1.4306102868447081</v>
      </c>
      <c r="F20" s="66">
        <f t="shared" si="11"/>
        <v>1.4306102868447081</v>
      </c>
      <c r="G20" s="66">
        <f t="shared" si="11"/>
        <v>1.4306102868447081</v>
      </c>
      <c r="H20" s="66">
        <f t="shared" si="11"/>
        <v>1.4306102868447081</v>
      </c>
      <c r="I20" s="66">
        <f t="shared" si="11"/>
        <v>1.4306102868447081</v>
      </c>
      <c r="J20" s="66">
        <f t="shared" si="11"/>
        <v>1.4306102868447081</v>
      </c>
      <c r="K20" s="66">
        <f t="shared" si="11"/>
        <v>1.4306102868447081</v>
      </c>
      <c r="L20" s="66">
        <f t="shared" si="11"/>
        <v>1.4306102868447081</v>
      </c>
      <c r="M20" s="66">
        <f t="shared" si="11"/>
        <v>1.4306102868447081</v>
      </c>
      <c r="N20" s="66">
        <f t="shared" si="11"/>
        <v>1.4306102868447081</v>
      </c>
      <c r="O20" s="66">
        <f t="shared" si="11"/>
        <v>1.4306102868447081</v>
      </c>
      <c r="P20" s="66">
        <f t="shared" si="11"/>
        <v>1.4306102868447081</v>
      </c>
      <c r="Q20" s="66">
        <f t="shared" si="11"/>
        <v>1.4306102868447081</v>
      </c>
      <c r="R20" s="66">
        <f t="shared" si="11"/>
        <v>1.4306102868447081</v>
      </c>
      <c r="S20" s="66">
        <f t="shared" si="11"/>
        <v>1.4306102868447081</v>
      </c>
      <c r="T20" s="66">
        <f t="shared" si="11"/>
        <v>1.4306102868447081</v>
      </c>
      <c r="U20" s="66">
        <f t="shared" si="11"/>
        <v>1.4306102868447081</v>
      </c>
      <c r="V20" s="66">
        <f t="shared" si="11"/>
        <v>1.4306102868447081</v>
      </c>
      <c r="W20" s="66">
        <f t="shared" si="11"/>
        <v>1.4306102868447081</v>
      </c>
      <c r="X20" s="66">
        <f t="shared" si="11"/>
        <v>1.4306102868447081</v>
      </c>
      <c r="Y20" s="66">
        <f t="shared" si="11"/>
        <v>1.4306102868447081</v>
      </c>
      <c r="Z20" s="66">
        <f t="shared" si="11"/>
        <v>1.4306102868447081</v>
      </c>
      <c r="AA20" s="66">
        <f t="shared" si="11"/>
        <v>1.4306102868447081</v>
      </c>
      <c r="AB20" s="66">
        <f t="shared" si="11"/>
        <v>1.4306102868447081</v>
      </c>
      <c r="AC20" s="66">
        <f t="shared" si="11"/>
        <v>1.4306102868447081</v>
      </c>
      <c r="AD20" s="66">
        <f t="shared" si="11"/>
        <v>1.4306102868447081</v>
      </c>
      <c r="AE20" s="66">
        <f t="shared" si="11"/>
        <v>1.4306102868447081</v>
      </c>
      <c r="AF20" s="66">
        <f t="shared" si="11"/>
        <v>1.4306102868447081</v>
      </c>
      <c r="AG20" s="66">
        <f t="shared" si="11"/>
        <v>1.4306102868447081</v>
      </c>
      <c r="AH20" s="66">
        <f t="shared" ref="AH20" si="12">AH5+AH8+AH11+AH14+AH17</f>
        <v>1.4306102868447081</v>
      </c>
    </row>
    <row r="21" spans="1:34" s="70" customFormat="1" x14ac:dyDescent="0.25">
      <c r="A21" s="68" t="s">
        <v>55</v>
      </c>
      <c r="B21" s="69">
        <f>B6+B9+B12+B15+B18</f>
        <v>1.4306102868447081</v>
      </c>
      <c r="C21" s="69">
        <f t="shared" ref="C21:AG21" si="13">C6+C9+C12+C15+C18</f>
        <v>1.4477776102868447</v>
      </c>
      <c r="D21" s="69">
        <f t="shared" si="13"/>
        <v>1.4651509416102868</v>
      </c>
      <c r="E21" s="69">
        <f t="shared" si="13"/>
        <v>1.4827327529096102</v>
      </c>
      <c r="F21" s="69">
        <f t="shared" si="13"/>
        <v>1.5005255459445255</v>
      </c>
      <c r="G21" s="69">
        <f t="shared" si="13"/>
        <v>1.5185318524958598</v>
      </c>
      <c r="H21" s="69">
        <f t="shared" si="13"/>
        <v>1.5367542347258103</v>
      </c>
      <c r="I21" s="69">
        <f t="shared" si="13"/>
        <v>1.55519528554252</v>
      </c>
      <c r="J21" s="69">
        <f t="shared" si="13"/>
        <v>1.57385762896903</v>
      </c>
      <c r="K21" s="69">
        <f t="shared" si="13"/>
        <v>1.5927439205166585</v>
      </c>
      <c r="L21" s="69">
        <f t="shared" si="13"/>
        <v>1.6118568475628581</v>
      </c>
      <c r="M21" s="69">
        <f t="shared" si="13"/>
        <v>1.6311991297336126</v>
      </c>
      <c r="N21" s="69">
        <f t="shared" si="13"/>
        <v>1.650773519290416</v>
      </c>
      <c r="O21" s="69">
        <f t="shared" si="13"/>
        <v>1.6705828015219009</v>
      </c>
      <c r="P21" s="69">
        <f t="shared" si="13"/>
        <v>1.6906297951401636</v>
      </c>
      <c r="Q21" s="69">
        <f t="shared" si="13"/>
        <v>1.7109173526818455</v>
      </c>
      <c r="R21" s="69">
        <f t="shared" si="13"/>
        <v>1.7314483609140277</v>
      </c>
      <c r="S21" s="69">
        <f t="shared" si="13"/>
        <v>1.752225741244996</v>
      </c>
      <c r="T21" s="69">
        <f t="shared" si="13"/>
        <v>1.7732524501399363</v>
      </c>
      <c r="U21" s="69">
        <f t="shared" si="13"/>
        <v>1.7945314795416154</v>
      </c>
      <c r="V21" s="69">
        <f t="shared" si="13"/>
        <v>1.8160658572961148</v>
      </c>
      <c r="W21" s="69">
        <f t="shared" si="13"/>
        <v>1.837858647583668</v>
      </c>
      <c r="X21" s="69">
        <f t="shared" si="13"/>
        <v>1.8599129513546717</v>
      </c>
      <c r="Y21" s="69">
        <f t="shared" si="13"/>
        <v>1.8822319067709277</v>
      </c>
      <c r="Z21" s="69">
        <f t="shared" si="13"/>
        <v>1.9048186896521788</v>
      </c>
      <c r="AA21" s="69">
        <f t="shared" si="13"/>
        <v>1.9276765139280052</v>
      </c>
      <c r="AB21" s="69">
        <f t="shared" si="13"/>
        <v>1.9508086320951412</v>
      </c>
      <c r="AC21" s="69">
        <f t="shared" si="13"/>
        <v>1.9742183356802829</v>
      </c>
      <c r="AD21" s="69">
        <f t="shared" si="13"/>
        <v>1.9979089557084466</v>
      </c>
      <c r="AE21" s="69">
        <f t="shared" si="13"/>
        <v>2.021883863176948</v>
      </c>
      <c r="AF21" s="69">
        <f t="shared" si="13"/>
        <v>2.0461464695350715</v>
      </c>
      <c r="AG21" s="69">
        <f t="shared" si="13"/>
        <v>2.0707002271694921</v>
      </c>
      <c r="AH21" s="69">
        <f t="shared" ref="AH21" si="14">AH6+AH9+AH12+AH15+AH18</f>
        <v>2.0955486298955264</v>
      </c>
    </row>
    <row r="22" spans="1:34" x14ac:dyDescent="0.25">
      <c r="B22" s="48"/>
    </row>
    <row r="23" spans="1:34" s="75" customFormat="1" x14ac:dyDescent="0.25">
      <c r="A23" s="96"/>
      <c r="B23" s="48"/>
    </row>
    <row r="24" spans="1:34" s="75" customFormat="1" x14ac:dyDescent="0.25">
      <c r="A24" s="94"/>
      <c r="B24" s="95"/>
    </row>
    <row r="25" spans="1:34" s="55" customFormat="1" x14ac:dyDescent="0.25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</row>
    <row r="26" spans="1:34" s="55" customFormat="1" x14ac:dyDescent="0.25">
      <c r="A26" s="62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</row>
  </sheetData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Paramètres</vt:lpstr>
      <vt:lpstr>Taux composite - calculs</vt:lpstr>
      <vt:lpstr>Coûts unitaires</vt:lpstr>
      <vt:lpstr>CU - calculs</vt:lpstr>
      <vt:lpstr>Unités d'oeuvre</vt:lpstr>
      <vt:lpstr>UO transposées</vt:lpstr>
      <vt:lpstr>CAPEX</vt:lpstr>
      <vt:lpstr>CAPEX agrégés</vt:lpstr>
      <vt:lpstr>CAPEX annualisés</vt:lpstr>
      <vt:lpstr>CAPEX par segment</vt:lpstr>
      <vt:lpstr>OPEX</vt:lpstr>
      <vt:lpstr>Coût unitaire 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2017-04-07T11:21:01Z</cp:lastPrinted>
  <dcterms:created xsi:type="dcterms:W3CDTF">2017-02-25T15:50:56Z</dcterms:created>
  <dcterms:modified xsi:type="dcterms:W3CDTF">2017-04-07T11:45:54Z</dcterms:modified>
</cp:coreProperties>
</file>